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8505"/>
  </bookViews>
  <sheets>
    <sheet name="السابع" sheetId="2" r:id="rId1"/>
  </sheets>
  <externalReferences>
    <externalReference r:id="rId2"/>
    <externalReference r:id="rId3"/>
  </externalReferences>
  <definedNames>
    <definedName name="_xlnm._FilterDatabase" localSheetId="0" hidden="1">السابع!$D$12:$AT$531</definedName>
    <definedName name="Awal">[1]الأول!$C$16:$AV$515</definedName>
    <definedName name="_xlnm.Criteria" localSheetId="0">السابع!$H$15:$H$515</definedName>
    <definedName name="daet">[1]المسودة!$C$16:$BF$515</definedName>
    <definedName name="daet1">'[1]الفصل الأول'!$C$16:$AF$515</definedName>
    <definedName name="_xlnm.Database" localSheetId="0">السابع!$N$15:$AP$515</definedName>
    <definedName name="_xlnm.Extract" localSheetId="0">السابع!$AV$15</definedName>
    <definedName name="kh_1">#REF!</definedName>
    <definedName name="kh_2">#REF!</definedName>
    <definedName name="kh_3">#REF!</definedName>
    <definedName name="kh_5">#REF!</definedName>
    <definedName name="kh_7">#REF!</definedName>
    <definedName name="kh_pasport">#REF!</definedName>
    <definedName name="Khames">[1]الخامس!$C$16:$AV$515</definedName>
    <definedName name="_xlnm.Print_Area" localSheetId="0">السابع!$C$4:$AO$585</definedName>
    <definedName name="_xlnm.Print_Titles" localSheetId="0">السابع!$12:$14</definedName>
    <definedName name="Rabah">[1]الرابع!$C$16:$AV$515</definedName>
    <definedName name="Sabah">السابع!$C$16:$AV$515</definedName>
    <definedName name="Sades">[1]السادس!$C$16:$AV$515</definedName>
    <definedName name="SejelNo">[1]المسودة!$BE$1</definedName>
    <definedName name="Tamhed">[1]التمهيدي!$C$16:$AV$515</definedName>
    <definedName name="Tasah">#REF!</definedName>
    <definedName name="TEST_1">#REF!</definedName>
    <definedName name="Thaleth">[1]الثالث!$C$16:$AV$515</definedName>
    <definedName name="Thamen">#REF!</definedName>
    <definedName name="Thani">[1]الثاني!$C$16:$AV$515</definedName>
    <definedName name="أرقام">[1]المسودة!$C$16:$C$515</definedName>
    <definedName name="اسم" localSheetId="0">السابع!$D$16:$D$515</definedName>
    <definedName name="اسم">[1]المسودة!$D$16:$D$515</definedName>
    <definedName name="اسم1" localSheetId="0">السابع!$E$16:$E$515</definedName>
    <definedName name="الأوائل" localSheetId="0">السابع!$F$533:$AO$585</definedName>
    <definedName name="البيانات" localSheetId="0">السابع!$D$15:$M$515</definedName>
    <definedName name="البيانات">INDIRECT(CONCATENATE(CELL("address",'[2]بيانات اساسية'!$B$6),":",ADDRESS(1005,27)))</definedName>
    <definedName name="الجنس" localSheetId="0">السابع!$J$16:$J$515</definedName>
    <definedName name="الدرجات" localSheetId="0">السابع!$N$15:$AP$515</definedName>
    <definedName name="الفصل">#REF!</definedName>
    <definedName name="المجموع" localSheetId="0">السابع!$BH$16:$BH$515</definedName>
    <definedName name="النتيجة">#REF!</definedName>
    <definedName name="النتيجة1">#REF!</definedName>
    <definedName name="ترتيب_ر" localSheetId="0">السابع!$AS$16:$AS$515</definedName>
    <definedName name="ترتيب_ر1" localSheetId="0">السابع!$AU$16:$AU$515</definedName>
    <definedName name="ترتيب_ك" localSheetId="0">السابع!$AR$16:$AR$515</definedName>
    <definedName name="ترتيب_ك1" localSheetId="0">السابع!$AT$16:$AT$515</definedName>
    <definedName name="ترتيب_هجائي" localSheetId="0">السابع!$D$16:$AU$515</definedName>
    <definedName name="جنس">#REF!</definedName>
    <definedName name="حالة">#REF!</definedName>
    <definedName name="رقم" localSheetId="0">السابع!$C$16:$C$515</definedName>
    <definedName name="رقم_الجلوس_الابتدائي">#REF!</definedName>
    <definedName name="مجموع">[1]المسودة!$AW$16:$AW$515</definedName>
    <definedName name="مجموع1" localSheetId="0">السابع!$CL$16:$CL$515</definedName>
  </definedNames>
  <calcPr calcId="125725"/>
</workbook>
</file>

<file path=xl/calcChain.xml><?xml version="1.0" encoding="utf-8"?>
<calcChain xmlns="http://schemas.openxmlformats.org/spreadsheetml/2006/main">
  <c r="F585" i="2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V533"/>
  <c r="K531"/>
  <c r="J531"/>
  <c r="K530"/>
  <c r="J530"/>
  <c r="F530"/>
  <c r="E530"/>
  <c r="F529"/>
  <c r="F531" s="1"/>
  <c r="E529"/>
  <c r="I527"/>
  <c r="H527"/>
  <c r="F527"/>
  <c r="E527"/>
  <c r="I526"/>
  <c r="H526"/>
  <c r="F526"/>
  <c r="E526"/>
  <c r="AN525"/>
  <c r="AL525"/>
  <c r="AN524"/>
  <c r="AL524"/>
  <c r="AN523"/>
  <c r="AL523"/>
  <c r="AJ523"/>
  <c r="AH523"/>
  <c r="AF523"/>
  <c r="AD523"/>
  <c r="AB523"/>
  <c r="Z523"/>
  <c r="X523"/>
  <c r="V523"/>
  <c r="T523"/>
  <c r="R523"/>
  <c r="P523"/>
  <c r="N523"/>
  <c r="AN521"/>
  <c r="AL521"/>
  <c r="AN520"/>
  <c r="AL520"/>
  <c r="AN519"/>
  <c r="AL519"/>
  <c r="AJ519"/>
  <c r="AH519"/>
  <c r="AF519"/>
  <c r="AD519"/>
  <c r="AB519"/>
  <c r="Z519"/>
  <c r="X519"/>
  <c r="V519"/>
  <c r="T519"/>
  <c r="R519"/>
  <c r="P519"/>
  <c r="N519"/>
  <c r="AL517"/>
  <c r="AH517"/>
  <c r="AD517"/>
  <c r="Z517"/>
  <c r="V517"/>
  <c r="R517"/>
  <c r="N517"/>
  <c r="K518"/>
  <c r="DA104"/>
  <c r="M516"/>
  <c r="J516"/>
  <c r="DA515"/>
  <c r="CN515"/>
  <c r="CM515"/>
  <c r="CI515"/>
  <c r="CH515"/>
  <c r="CG515"/>
  <c r="CF515"/>
  <c r="CE515"/>
  <c r="BK515"/>
  <c r="BI515"/>
  <c r="BE515"/>
  <c r="BQ515" s="1"/>
  <c r="BD515"/>
  <c r="BP515" s="1"/>
  <c r="BC515"/>
  <c r="BO515" s="1"/>
  <c r="BB515"/>
  <c r="BN515" s="1"/>
  <c r="BA515"/>
  <c r="AX515"/>
  <c r="AV515"/>
  <c r="C515"/>
  <c r="DA514"/>
  <c r="CN514"/>
  <c r="CM514"/>
  <c r="CI514"/>
  <c r="CH514"/>
  <c r="CG514"/>
  <c r="CF514"/>
  <c r="CE514"/>
  <c r="BK514"/>
  <c r="BI514"/>
  <c r="BE514"/>
  <c r="BQ514" s="1"/>
  <c r="BD514"/>
  <c r="BP514" s="1"/>
  <c r="BC514"/>
  <c r="BO514" s="1"/>
  <c r="BB514"/>
  <c r="BN514" s="1"/>
  <c r="BA514"/>
  <c r="BM514" s="1"/>
  <c r="AX514"/>
  <c r="AV514"/>
  <c r="C514"/>
  <c r="DA513"/>
  <c r="CN513"/>
  <c r="CM513"/>
  <c r="CI513"/>
  <c r="CH513"/>
  <c r="CG513"/>
  <c r="CF513"/>
  <c r="CE513"/>
  <c r="BK513"/>
  <c r="BI513"/>
  <c r="BE513"/>
  <c r="BQ513" s="1"/>
  <c r="BD513"/>
  <c r="BP513" s="1"/>
  <c r="BC513"/>
  <c r="BO513" s="1"/>
  <c r="BB513"/>
  <c r="BN513" s="1"/>
  <c r="BA513"/>
  <c r="AX513"/>
  <c r="AV513"/>
  <c r="C513"/>
  <c r="DA512"/>
  <c r="CN512"/>
  <c r="CM512"/>
  <c r="CI512"/>
  <c r="CH512"/>
  <c r="CG512"/>
  <c r="CF512"/>
  <c r="CE512"/>
  <c r="BK512"/>
  <c r="BI512"/>
  <c r="BE512"/>
  <c r="BQ512" s="1"/>
  <c r="BD512"/>
  <c r="BP512" s="1"/>
  <c r="BC512"/>
  <c r="BO512" s="1"/>
  <c r="BB512"/>
  <c r="BN512" s="1"/>
  <c r="BA512"/>
  <c r="BM512" s="1"/>
  <c r="AX512"/>
  <c r="AV512"/>
  <c r="C512"/>
  <c r="DA511"/>
  <c r="CN511"/>
  <c r="CM511"/>
  <c r="CI511"/>
  <c r="CH511"/>
  <c r="CG511"/>
  <c r="CF511"/>
  <c r="CE511"/>
  <c r="BK511"/>
  <c r="BI511"/>
  <c r="BE511"/>
  <c r="BQ511" s="1"/>
  <c r="BD511"/>
  <c r="BP511" s="1"/>
  <c r="BC511"/>
  <c r="BO511" s="1"/>
  <c r="BB511"/>
  <c r="BN511" s="1"/>
  <c r="BA511"/>
  <c r="AX511"/>
  <c r="AV511"/>
  <c r="C511"/>
  <c r="DA510"/>
  <c r="CN510"/>
  <c r="CM510"/>
  <c r="CI510"/>
  <c r="CH510"/>
  <c r="CG510"/>
  <c r="CF510"/>
  <c r="CE510"/>
  <c r="BK510"/>
  <c r="BI510"/>
  <c r="BE510"/>
  <c r="BQ510" s="1"/>
  <c r="BD510"/>
  <c r="BP510" s="1"/>
  <c r="BC510"/>
  <c r="BO510" s="1"/>
  <c r="BB510"/>
  <c r="BN510" s="1"/>
  <c r="BA510"/>
  <c r="BM510" s="1"/>
  <c r="AX510"/>
  <c r="AV510"/>
  <c r="C510"/>
  <c r="DA509"/>
  <c r="CN509"/>
  <c r="CM509"/>
  <c r="CI509"/>
  <c r="CH509"/>
  <c r="CG509"/>
  <c r="CF509"/>
  <c r="CE509"/>
  <c r="BK509"/>
  <c r="BI509"/>
  <c r="BE509"/>
  <c r="BQ509" s="1"/>
  <c r="BD509"/>
  <c r="BP509" s="1"/>
  <c r="BC509"/>
  <c r="BO509" s="1"/>
  <c r="BB509"/>
  <c r="BN509" s="1"/>
  <c r="BA509"/>
  <c r="AX509"/>
  <c r="AV509"/>
  <c r="C509"/>
  <c r="DA508"/>
  <c r="CN508"/>
  <c r="CM508"/>
  <c r="CI508"/>
  <c r="CH508"/>
  <c r="CG508"/>
  <c r="CF508"/>
  <c r="CE508"/>
  <c r="BK508"/>
  <c r="BI508"/>
  <c r="BE508"/>
  <c r="BQ508" s="1"/>
  <c r="BD508"/>
  <c r="BP508" s="1"/>
  <c r="BC508"/>
  <c r="BO508" s="1"/>
  <c r="BB508"/>
  <c r="BN508" s="1"/>
  <c r="BA508"/>
  <c r="BM508" s="1"/>
  <c r="AX508"/>
  <c r="AV508"/>
  <c r="C508"/>
  <c r="DA507"/>
  <c r="CN507"/>
  <c r="CM507"/>
  <c r="CI507"/>
  <c r="CH507"/>
  <c r="CG507"/>
  <c r="CF507"/>
  <c r="CE507"/>
  <c r="BK507"/>
  <c r="BI507"/>
  <c r="BE507"/>
  <c r="BQ507" s="1"/>
  <c r="BD507"/>
  <c r="BP507" s="1"/>
  <c r="BC507"/>
  <c r="BO507" s="1"/>
  <c r="BB507"/>
  <c r="BN507" s="1"/>
  <c r="BA507"/>
  <c r="AX507"/>
  <c r="AV507"/>
  <c r="C507"/>
  <c r="DA506"/>
  <c r="CN506"/>
  <c r="CM506"/>
  <c r="CI506"/>
  <c r="CH506"/>
  <c r="CG506"/>
  <c r="CF506"/>
  <c r="CE506"/>
  <c r="BK506"/>
  <c r="BI506"/>
  <c r="BE506"/>
  <c r="BQ506" s="1"/>
  <c r="BD506"/>
  <c r="BP506" s="1"/>
  <c r="BC506"/>
  <c r="BO506" s="1"/>
  <c r="BB506"/>
  <c r="BN506" s="1"/>
  <c r="BA506"/>
  <c r="BM506" s="1"/>
  <c r="AX506"/>
  <c r="AV506"/>
  <c r="C506"/>
  <c r="DA505"/>
  <c r="CN505"/>
  <c r="CM505"/>
  <c r="CI505"/>
  <c r="CH505"/>
  <c r="CG505"/>
  <c r="CF505"/>
  <c r="CE505"/>
  <c r="BK505"/>
  <c r="BI505"/>
  <c r="BE505"/>
  <c r="BQ505" s="1"/>
  <c r="BD505"/>
  <c r="BP505" s="1"/>
  <c r="BC505"/>
  <c r="BO505" s="1"/>
  <c r="BB505"/>
  <c r="BN505" s="1"/>
  <c r="BA505"/>
  <c r="AX505"/>
  <c r="AV505"/>
  <c r="C505"/>
  <c r="DA504"/>
  <c r="CN504"/>
  <c r="CM504"/>
  <c r="CI504"/>
  <c r="CH504"/>
  <c r="CG504"/>
  <c r="CF504"/>
  <c r="CE504"/>
  <c r="BK504"/>
  <c r="BI504"/>
  <c r="BE504"/>
  <c r="BQ504" s="1"/>
  <c r="BD504"/>
  <c r="BP504" s="1"/>
  <c r="BC504"/>
  <c r="BO504" s="1"/>
  <c r="BB504"/>
  <c r="BN504" s="1"/>
  <c r="BA504"/>
  <c r="BM504" s="1"/>
  <c r="AX504"/>
  <c r="AV504"/>
  <c r="C504"/>
  <c r="DA503"/>
  <c r="CN503"/>
  <c r="CM503"/>
  <c r="CI503"/>
  <c r="CH503"/>
  <c r="CG503"/>
  <c r="CF503"/>
  <c r="CE503"/>
  <c r="BK503"/>
  <c r="BI503"/>
  <c r="BE503"/>
  <c r="BQ503" s="1"/>
  <c r="BD503"/>
  <c r="BP503" s="1"/>
  <c r="BC503"/>
  <c r="BO503" s="1"/>
  <c r="BB503"/>
  <c r="BN503" s="1"/>
  <c r="BA503"/>
  <c r="AX503"/>
  <c r="AV503"/>
  <c r="C503"/>
  <c r="DA502"/>
  <c r="CN502"/>
  <c r="CM502"/>
  <c r="CI502"/>
  <c r="CH502"/>
  <c r="CG502"/>
  <c r="CF502"/>
  <c r="CE502"/>
  <c r="BK502"/>
  <c r="BI502"/>
  <c r="BE502"/>
  <c r="BQ502" s="1"/>
  <c r="BD502"/>
  <c r="BP502" s="1"/>
  <c r="BC502"/>
  <c r="BO502" s="1"/>
  <c r="BB502"/>
  <c r="BN502" s="1"/>
  <c r="BA502"/>
  <c r="BM502" s="1"/>
  <c r="AX502"/>
  <c r="AV502"/>
  <c r="C502"/>
  <c r="DA501"/>
  <c r="CN501"/>
  <c r="CM501"/>
  <c r="CI501"/>
  <c r="CH501"/>
  <c r="CG501"/>
  <c r="CF501"/>
  <c r="CE501"/>
  <c r="BK501"/>
  <c r="BI501"/>
  <c r="BE501"/>
  <c r="BQ501" s="1"/>
  <c r="BD501"/>
  <c r="BP501" s="1"/>
  <c r="BC501"/>
  <c r="BO501" s="1"/>
  <c r="BB501"/>
  <c r="BN501" s="1"/>
  <c r="BA501"/>
  <c r="AX501"/>
  <c r="AV501"/>
  <c r="C501"/>
  <c r="DA500"/>
  <c r="CN500"/>
  <c r="CM500"/>
  <c r="CI500"/>
  <c r="CH500"/>
  <c r="CG500"/>
  <c r="CF500"/>
  <c r="CE500"/>
  <c r="BK500"/>
  <c r="BI500"/>
  <c r="BE500"/>
  <c r="BQ500" s="1"/>
  <c r="BD500"/>
  <c r="BP500" s="1"/>
  <c r="BC500"/>
  <c r="BO500" s="1"/>
  <c r="BB500"/>
  <c r="BN500" s="1"/>
  <c r="BA500"/>
  <c r="BM500" s="1"/>
  <c r="AX500"/>
  <c r="AV500"/>
  <c r="C500"/>
  <c r="DA499"/>
  <c r="CN499"/>
  <c r="CM499"/>
  <c r="CI499"/>
  <c r="CH499"/>
  <c r="CG499"/>
  <c r="CF499"/>
  <c r="CE499"/>
  <c r="BK499"/>
  <c r="BI499"/>
  <c r="BE499"/>
  <c r="BQ499" s="1"/>
  <c r="BD499"/>
  <c r="BP499" s="1"/>
  <c r="BC499"/>
  <c r="BO499" s="1"/>
  <c r="BB499"/>
  <c r="BN499" s="1"/>
  <c r="BA499"/>
  <c r="AX499"/>
  <c r="AV499"/>
  <c r="C499"/>
  <c r="DA498"/>
  <c r="CN498"/>
  <c r="CM498"/>
  <c r="CI498"/>
  <c r="CH498"/>
  <c r="CG498"/>
  <c r="CF498"/>
  <c r="CE498"/>
  <c r="BK498"/>
  <c r="BI498"/>
  <c r="BE498"/>
  <c r="BQ498" s="1"/>
  <c r="BD498"/>
  <c r="BP498" s="1"/>
  <c r="BC498"/>
  <c r="BO498" s="1"/>
  <c r="BB498"/>
  <c r="BN498" s="1"/>
  <c r="BA498"/>
  <c r="BM498" s="1"/>
  <c r="AX498"/>
  <c r="AV498"/>
  <c r="C498"/>
  <c r="DA497"/>
  <c r="CN497"/>
  <c r="CM497"/>
  <c r="CI497"/>
  <c r="CH497"/>
  <c r="CG497"/>
  <c r="CF497"/>
  <c r="CE497"/>
  <c r="BK497"/>
  <c r="BI497"/>
  <c r="BE497"/>
  <c r="BQ497" s="1"/>
  <c r="BD497"/>
  <c r="BP497" s="1"/>
  <c r="BC497"/>
  <c r="BO497" s="1"/>
  <c r="BB497"/>
  <c r="BN497" s="1"/>
  <c r="BA497"/>
  <c r="AX497"/>
  <c r="AV497"/>
  <c r="C497"/>
  <c r="DA496"/>
  <c r="CN496"/>
  <c r="CM496"/>
  <c r="CI496"/>
  <c r="CH496"/>
  <c r="CG496"/>
  <c r="CF496"/>
  <c r="CE496"/>
  <c r="BK496"/>
  <c r="BI496"/>
  <c r="BE496"/>
  <c r="BQ496" s="1"/>
  <c r="BD496"/>
  <c r="BP496" s="1"/>
  <c r="BC496"/>
  <c r="BO496" s="1"/>
  <c r="BB496"/>
  <c r="BN496" s="1"/>
  <c r="BA496"/>
  <c r="BM496" s="1"/>
  <c r="AX496"/>
  <c r="AV496"/>
  <c r="C496"/>
  <c r="DA495"/>
  <c r="CN495"/>
  <c r="CM495"/>
  <c r="CI495"/>
  <c r="CH495"/>
  <c r="CG495"/>
  <c r="CF495"/>
  <c r="CE495"/>
  <c r="BK495"/>
  <c r="BI495"/>
  <c r="BE495"/>
  <c r="BQ495" s="1"/>
  <c r="BD495"/>
  <c r="BP495" s="1"/>
  <c r="BC495"/>
  <c r="BO495" s="1"/>
  <c r="BB495"/>
  <c r="BN495" s="1"/>
  <c r="BA495"/>
  <c r="AX495"/>
  <c r="AV495"/>
  <c r="C495"/>
  <c r="DA494"/>
  <c r="CN494"/>
  <c r="CM494"/>
  <c r="CI494"/>
  <c r="CH494"/>
  <c r="CG494"/>
  <c r="CF494"/>
  <c r="CE494"/>
  <c r="BK494"/>
  <c r="BI494"/>
  <c r="BE494"/>
  <c r="BQ494" s="1"/>
  <c r="BD494"/>
  <c r="BP494" s="1"/>
  <c r="BC494"/>
  <c r="BO494" s="1"/>
  <c r="BB494"/>
  <c r="BN494" s="1"/>
  <c r="BA494"/>
  <c r="BM494" s="1"/>
  <c r="AX494"/>
  <c r="AV494"/>
  <c r="C494"/>
  <c r="DA493"/>
  <c r="CN493"/>
  <c r="CM493"/>
  <c r="CI493"/>
  <c r="CH493"/>
  <c r="CG493"/>
  <c r="CF493"/>
  <c r="CE493"/>
  <c r="BK493"/>
  <c r="BI493"/>
  <c r="BE493"/>
  <c r="BQ493" s="1"/>
  <c r="BD493"/>
  <c r="BP493" s="1"/>
  <c r="BC493"/>
  <c r="BO493" s="1"/>
  <c r="BB493"/>
  <c r="BN493" s="1"/>
  <c r="BA493"/>
  <c r="AX493"/>
  <c r="AV493"/>
  <c r="C493"/>
  <c r="DA492"/>
  <c r="CN492"/>
  <c r="CM492"/>
  <c r="CI492"/>
  <c r="CH492"/>
  <c r="CG492"/>
  <c r="CF492"/>
  <c r="CE492"/>
  <c r="BK492"/>
  <c r="BI492"/>
  <c r="BE492"/>
  <c r="BQ492" s="1"/>
  <c r="BD492"/>
  <c r="BP492" s="1"/>
  <c r="BC492"/>
  <c r="BO492" s="1"/>
  <c r="BB492"/>
  <c r="BN492" s="1"/>
  <c r="BA492"/>
  <c r="BM492" s="1"/>
  <c r="AX492"/>
  <c r="AV492"/>
  <c r="C492"/>
  <c r="DA491"/>
  <c r="CN491"/>
  <c r="CM491"/>
  <c r="CI491"/>
  <c r="CH491"/>
  <c r="CG491"/>
  <c r="CF491"/>
  <c r="CE491"/>
  <c r="BK491"/>
  <c r="BI491"/>
  <c r="BE491"/>
  <c r="BQ491" s="1"/>
  <c r="BD491"/>
  <c r="BP491" s="1"/>
  <c r="BC491"/>
  <c r="BO491" s="1"/>
  <c r="BB491"/>
  <c r="BN491" s="1"/>
  <c r="BA491"/>
  <c r="AX491"/>
  <c r="AV491"/>
  <c r="C491"/>
  <c r="DA490"/>
  <c r="CN490"/>
  <c r="CM490"/>
  <c r="CI490"/>
  <c r="CH490"/>
  <c r="CG490"/>
  <c r="CF490"/>
  <c r="CE490"/>
  <c r="BK490"/>
  <c r="BI490"/>
  <c r="BE490"/>
  <c r="BQ490" s="1"/>
  <c r="BD490"/>
  <c r="BP490" s="1"/>
  <c r="BC490"/>
  <c r="BO490" s="1"/>
  <c r="BB490"/>
  <c r="BN490" s="1"/>
  <c r="BA490"/>
  <c r="BM490" s="1"/>
  <c r="AX490"/>
  <c r="AV490"/>
  <c r="C490"/>
  <c r="DA489"/>
  <c r="CN489"/>
  <c r="CM489"/>
  <c r="CI489"/>
  <c r="CH489"/>
  <c r="CG489"/>
  <c r="CF489"/>
  <c r="CE489"/>
  <c r="BK489"/>
  <c r="BI489"/>
  <c r="BE489"/>
  <c r="BQ489" s="1"/>
  <c r="BD489"/>
  <c r="BP489" s="1"/>
  <c r="BC489"/>
  <c r="BO489" s="1"/>
  <c r="BB489"/>
  <c r="BN489" s="1"/>
  <c r="BA489"/>
  <c r="AX489"/>
  <c r="AV489"/>
  <c r="C489"/>
  <c r="DA488"/>
  <c r="CN488"/>
  <c r="CM488"/>
  <c r="CI488"/>
  <c r="CH488"/>
  <c r="CG488"/>
  <c r="CF488"/>
  <c r="CE488"/>
  <c r="BK488"/>
  <c r="BI488"/>
  <c r="BE488"/>
  <c r="BQ488" s="1"/>
  <c r="BD488"/>
  <c r="BP488" s="1"/>
  <c r="BC488"/>
  <c r="BO488" s="1"/>
  <c r="BB488"/>
  <c r="BN488" s="1"/>
  <c r="BA488"/>
  <c r="BM488" s="1"/>
  <c r="AX488"/>
  <c r="AV488"/>
  <c r="C488"/>
  <c r="DA487"/>
  <c r="CN487"/>
  <c r="CM487"/>
  <c r="CI487"/>
  <c r="CH487"/>
  <c r="CG487"/>
  <c r="CF487"/>
  <c r="CE487"/>
  <c r="BK487"/>
  <c r="BI487"/>
  <c r="BE487"/>
  <c r="BQ487" s="1"/>
  <c r="BD487"/>
  <c r="BP487" s="1"/>
  <c r="BC487"/>
  <c r="BO487" s="1"/>
  <c r="BB487"/>
  <c r="BN487" s="1"/>
  <c r="BA487"/>
  <c r="AX487"/>
  <c r="AV487"/>
  <c r="C487"/>
  <c r="DA486"/>
  <c r="CN486"/>
  <c r="CM486"/>
  <c r="CI486"/>
  <c r="CH486"/>
  <c r="CG486"/>
  <c r="CF486"/>
  <c r="CE486"/>
  <c r="BK486"/>
  <c r="BI486"/>
  <c r="BE486"/>
  <c r="BQ486" s="1"/>
  <c r="BD486"/>
  <c r="BP486" s="1"/>
  <c r="BC486"/>
  <c r="BO486" s="1"/>
  <c r="BB486"/>
  <c r="BN486" s="1"/>
  <c r="BA486"/>
  <c r="BM486" s="1"/>
  <c r="AX486"/>
  <c r="AV486"/>
  <c r="C486"/>
  <c r="DA485"/>
  <c r="CN485"/>
  <c r="CM485"/>
  <c r="CI485"/>
  <c r="CH485"/>
  <c r="CG485"/>
  <c r="CF485"/>
  <c r="CE485"/>
  <c r="BK485"/>
  <c r="BI485"/>
  <c r="BE485"/>
  <c r="BQ485" s="1"/>
  <c r="BD485"/>
  <c r="BP485" s="1"/>
  <c r="BC485"/>
  <c r="BO485" s="1"/>
  <c r="BB485"/>
  <c r="BN485" s="1"/>
  <c r="BA485"/>
  <c r="AX485"/>
  <c r="AV485"/>
  <c r="C485"/>
  <c r="DA484"/>
  <c r="CN484"/>
  <c r="CM484"/>
  <c r="CI484"/>
  <c r="CH484"/>
  <c r="CG484"/>
  <c r="CF484"/>
  <c r="CE484"/>
  <c r="BK484"/>
  <c r="BI484"/>
  <c r="BE484"/>
  <c r="BQ484" s="1"/>
  <c r="BD484"/>
  <c r="BP484" s="1"/>
  <c r="BC484"/>
  <c r="BO484" s="1"/>
  <c r="BB484"/>
  <c r="BN484" s="1"/>
  <c r="BA484"/>
  <c r="BM484" s="1"/>
  <c r="AX484"/>
  <c r="AV484"/>
  <c r="C484"/>
  <c r="DA483"/>
  <c r="CN483"/>
  <c r="CM483"/>
  <c r="CI483"/>
  <c r="CH483"/>
  <c r="CG483"/>
  <c r="CF483"/>
  <c r="CE483"/>
  <c r="BK483"/>
  <c r="BI483"/>
  <c r="BE483"/>
  <c r="BQ483" s="1"/>
  <c r="BD483"/>
  <c r="BP483" s="1"/>
  <c r="BC483"/>
  <c r="BO483" s="1"/>
  <c r="BB483"/>
  <c r="BN483" s="1"/>
  <c r="BA483"/>
  <c r="AX483"/>
  <c r="AV483"/>
  <c r="C483"/>
  <c r="DA482"/>
  <c r="CN482"/>
  <c r="CM482"/>
  <c r="CI482"/>
  <c r="CH482"/>
  <c r="CG482"/>
  <c r="CF482"/>
  <c r="CE482"/>
  <c r="BK482"/>
  <c r="BI482"/>
  <c r="BE482"/>
  <c r="BQ482" s="1"/>
  <c r="BD482"/>
  <c r="BP482" s="1"/>
  <c r="BC482"/>
  <c r="BO482" s="1"/>
  <c r="BB482"/>
  <c r="BN482" s="1"/>
  <c r="BA482"/>
  <c r="BM482" s="1"/>
  <c r="AX482"/>
  <c r="AV482"/>
  <c r="C482"/>
  <c r="DA481"/>
  <c r="CN481"/>
  <c r="CM481"/>
  <c r="CI481"/>
  <c r="CH481"/>
  <c r="CG481"/>
  <c r="CF481"/>
  <c r="CE481"/>
  <c r="BK481"/>
  <c r="BI481"/>
  <c r="BE481"/>
  <c r="BQ481" s="1"/>
  <c r="BD481"/>
  <c r="BP481" s="1"/>
  <c r="BC481"/>
  <c r="BO481" s="1"/>
  <c r="BB481"/>
  <c r="BN481" s="1"/>
  <c r="BA481"/>
  <c r="AX481"/>
  <c r="AV481"/>
  <c r="C481"/>
  <c r="DA480"/>
  <c r="CN480"/>
  <c r="CM480"/>
  <c r="CI480"/>
  <c r="CH480"/>
  <c r="CG480"/>
  <c r="CF480"/>
  <c r="CE480"/>
  <c r="BK480"/>
  <c r="BI480"/>
  <c r="BE480"/>
  <c r="BQ480" s="1"/>
  <c r="BD480"/>
  <c r="BP480" s="1"/>
  <c r="BC480"/>
  <c r="BO480" s="1"/>
  <c r="BB480"/>
  <c r="BN480" s="1"/>
  <c r="BA480"/>
  <c r="BM480" s="1"/>
  <c r="AX480"/>
  <c r="AV480"/>
  <c r="C480"/>
  <c r="DA479"/>
  <c r="CN479"/>
  <c r="CM479"/>
  <c r="CI479"/>
  <c r="CH479"/>
  <c r="CG479"/>
  <c r="CF479"/>
  <c r="CE479"/>
  <c r="BK479"/>
  <c r="BI479"/>
  <c r="BE479"/>
  <c r="BQ479" s="1"/>
  <c r="BD479"/>
  <c r="BP479" s="1"/>
  <c r="BC479"/>
  <c r="BO479" s="1"/>
  <c r="BB479"/>
  <c r="BN479" s="1"/>
  <c r="BA479"/>
  <c r="AX479"/>
  <c r="AV479"/>
  <c r="C479"/>
  <c r="DA478"/>
  <c r="CN478"/>
  <c r="CM478"/>
  <c r="CI478"/>
  <c r="CH478"/>
  <c r="CG478"/>
  <c r="CF478"/>
  <c r="CE478"/>
  <c r="BK478"/>
  <c r="BI478"/>
  <c r="BE478"/>
  <c r="BQ478" s="1"/>
  <c r="BD478"/>
  <c r="BP478" s="1"/>
  <c r="BC478"/>
  <c r="BO478" s="1"/>
  <c r="BB478"/>
  <c r="BN478" s="1"/>
  <c r="BA478"/>
  <c r="BM478" s="1"/>
  <c r="AX478"/>
  <c r="AV478"/>
  <c r="C478"/>
  <c r="DA477"/>
  <c r="CN477"/>
  <c r="CM477"/>
  <c r="CI477"/>
  <c r="CH477"/>
  <c r="CG477"/>
  <c r="CF477"/>
  <c r="CE477"/>
  <c r="BK477"/>
  <c r="BI477"/>
  <c r="BE477"/>
  <c r="BQ477" s="1"/>
  <c r="BD477"/>
  <c r="BP477" s="1"/>
  <c r="BC477"/>
  <c r="BO477" s="1"/>
  <c r="BB477"/>
  <c r="BN477" s="1"/>
  <c r="BA477"/>
  <c r="AX477"/>
  <c r="AV477"/>
  <c r="C477"/>
  <c r="DA476"/>
  <c r="CN476"/>
  <c r="CM476"/>
  <c r="CI476"/>
  <c r="CH476"/>
  <c r="CG476"/>
  <c r="CF476"/>
  <c r="CE476"/>
  <c r="BK476"/>
  <c r="BI476"/>
  <c r="BE476"/>
  <c r="BQ476" s="1"/>
  <c r="BD476"/>
  <c r="BP476" s="1"/>
  <c r="BC476"/>
  <c r="BO476" s="1"/>
  <c r="BB476"/>
  <c r="BN476" s="1"/>
  <c r="BA476"/>
  <c r="BM476" s="1"/>
  <c r="AX476"/>
  <c r="AV476"/>
  <c r="C476"/>
  <c r="DA475"/>
  <c r="CN475"/>
  <c r="CM475"/>
  <c r="CI475"/>
  <c r="CH475"/>
  <c r="CG475"/>
  <c r="CF475"/>
  <c r="CE475"/>
  <c r="BK475"/>
  <c r="BI475"/>
  <c r="BE475"/>
  <c r="BQ475" s="1"/>
  <c r="BD475"/>
  <c r="BP475" s="1"/>
  <c r="BC475"/>
  <c r="BO475" s="1"/>
  <c r="BB475"/>
  <c r="BN475" s="1"/>
  <c r="BA475"/>
  <c r="AX475"/>
  <c r="AV475"/>
  <c r="C475"/>
  <c r="DA474"/>
  <c r="CN474"/>
  <c r="CM474"/>
  <c r="CI474"/>
  <c r="CH474"/>
  <c r="CG474"/>
  <c r="CF474"/>
  <c r="CE474"/>
  <c r="BK474"/>
  <c r="BI474"/>
  <c r="BE474"/>
  <c r="BQ474" s="1"/>
  <c r="BD474"/>
  <c r="BP474" s="1"/>
  <c r="BC474"/>
  <c r="BO474" s="1"/>
  <c r="BB474"/>
  <c r="BN474" s="1"/>
  <c r="BA474"/>
  <c r="BM474" s="1"/>
  <c r="AX474"/>
  <c r="AV474"/>
  <c r="C474"/>
  <c r="DA473"/>
  <c r="CN473"/>
  <c r="CM473"/>
  <c r="CI473"/>
  <c r="CH473"/>
  <c r="CG473"/>
  <c r="CF473"/>
  <c r="CE473"/>
  <c r="BK473"/>
  <c r="BI473"/>
  <c r="BE473"/>
  <c r="BQ473" s="1"/>
  <c r="BD473"/>
  <c r="BP473" s="1"/>
  <c r="BC473"/>
  <c r="BO473" s="1"/>
  <c r="BB473"/>
  <c r="BN473" s="1"/>
  <c r="BA473"/>
  <c r="AX473"/>
  <c r="AV473"/>
  <c r="C473"/>
  <c r="DA472"/>
  <c r="CN472"/>
  <c r="CM472"/>
  <c r="CI472"/>
  <c r="CH472"/>
  <c r="CG472"/>
  <c r="CF472"/>
  <c r="CE472"/>
  <c r="BK472"/>
  <c r="BI472"/>
  <c r="BE472"/>
  <c r="BQ472" s="1"/>
  <c r="BD472"/>
  <c r="BP472" s="1"/>
  <c r="BC472"/>
  <c r="BO472" s="1"/>
  <c r="BB472"/>
  <c r="BN472" s="1"/>
  <c r="BA472"/>
  <c r="BM472" s="1"/>
  <c r="AX472"/>
  <c r="AV472"/>
  <c r="C472"/>
  <c r="DA471"/>
  <c r="CN471"/>
  <c r="CM471"/>
  <c r="CI471"/>
  <c r="CH471"/>
  <c r="CG471"/>
  <c r="CF471"/>
  <c r="CE471"/>
  <c r="BK471"/>
  <c r="BI471"/>
  <c r="BE471"/>
  <c r="BQ471" s="1"/>
  <c r="BD471"/>
  <c r="BP471" s="1"/>
  <c r="BC471"/>
  <c r="BO471" s="1"/>
  <c r="BB471"/>
  <c r="BN471" s="1"/>
  <c r="BA471"/>
  <c r="AX471"/>
  <c r="AV471"/>
  <c r="C471"/>
  <c r="DA470"/>
  <c r="CN470"/>
  <c r="CM470"/>
  <c r="CI470"/>
  <c r="CH470"/>
  <c r="CG470"/>
  <c r="CF470"/>
  <c r="CE470"/>
  <c r="BK470"/>
  <c r="BI470"/>
  <c r="BE470"/>
  <c r="BQ470" s="1"/>
  <c r="BD470"/>
  <c r="BP470" s="1"/>
  <c r="BC470"/>
  <c r="BO470" s="1"/>
  <c r="BB470"/>
  <c r="BN470" s="1"/>
  <c r="BA470"/>
  <c r="BM470" s="1"/>
  <c r="AX470"/>
  <c r="AV470"/>
  <c r="C470"/>
  <c r="DA469"/>
  <c r="CN469"/>
  <c r="CM469"/>
  <c r="CI469"/>
  <c r="CH469"/>
  <c r="CG469"/>
  <c r="CF469"/>
  <c r="CE469"/>
  <c r="BK469"/>
  <c r="BI469"/>
  <c r="BE469"/>
  <c r="BQ469" s="1"/>
  <c r="BD469"/>
  <c r="BP469" s="1"/>
  <c r="BC469"/>
  <c r="BO469" s="1"/>
  <c r="BB469"/>
  <c r="BN469" s="1"/>
  <c r="BA469"/>
  <c r="AX469"/>
  <c r="AV469"/>
  <c r="C469"/>
  <c r="DA468"/>
  <c r="CN468"/>
  <c r="CM468"/>
  <c r="CI468"/>
  <c r="CH468"/>
  <c r="CG468"/>
  <c r="CF468"/>
  <c r="CE468"/>
  <c r="BK468"/>
  <c r="BI468"/>
  <c r="BE468"/>
  <c r="BQ468" s="1"/>
  <c r="BD468"/>
  <c r="BP468" s="1"/>
  <c r="BC468"/>
  <c r="BO468" s="1"/>
  <c r="BB468"/>
  <c r="BN468" s="1"/>
  <c r="BA468"/>
  <c r="BM468" s="1"/>
  <c r="AX468"/>
  <c r="AV468"/>
  <c r="C468"/>
  <c r="DA467"/>
  <c r="CN467"/>
  <c r="CM467"/>
  <c r="CI467"/>
  <c r="CH467"/>
  <c r="CG467"/>
  <c r="CF467"/>
  <c r="CE467"/>
  <c r="BK467"/>
  <c r="BI467"/>
  <c r="BE467"/>
  <c r="BQ467" s="1"/>
  <c r="BD467"/>
  <c r="BP467" s="1"/>
  <c r="BC467"/>
  <c r="BO467" s="1"/>
  <c r="BB467"/>
  <c r="BN467" s="1"/>
  <c r="BA467"/>
  <c r="AX467"/>
  <c r="AV467"/>
  <c r="C467"/>
  <c r="DA466"/>
  <c r="CN466"/>
  <c r="CM466"/>
  <c r="CI466"/>
  <c r="CH466"/>
  <c r="CG466"/>
  <c r="CF466"/>
  <c r="CE466"/>
  <c r="BK466"/>
  <c r="BI466"/>
  <c r="BE466"/>
  <c r="BQ466" s="1"/>
  <c r="BD466"/>
  <c r="BP466" s="1"/>
  <c r="BC466"/>
  <c r="BO466" s="1"/>
  <c r="BB466"/>
  <c r="BN466" s="1"/>
  <c r="BA466"/>
  <c r="BM466" s="1"/>
  <c r="AX466"/>
  <c r="AV466"/>
  <c r="C466"/>
  <c r="DA465"/>
  <c r="CN465"/>
  <c r="CM465"/>
  <c r="CI465"/>
  <c r="CH465"/>
  <c r="CG465"/>
  <c r="CF465"/>
  <c r="CE465"/>
  <c r="BK465"/>
  <c r="BI465"/>
  <c r="BE465"/>
  <c r="BQ465" s="1"/>
  <c r="BD465"/>
  <c r="BP465" s="1"/>
  <c r="BC465"/>
  <c r="BO465" s="1"/>
  <c r="BB465"/>
  <c r="BN465" s="1"/>
  <c r="BA465"/>
  <c r="AX465"/>
  <c r="AV465"/>
  <c r="C465"/>
  <c r="DA464"/>
  <c r="CN464"/>
  <c r="CM464"/>
  <c r="CI464"/>
  <c r="CH464"/>
  <c r="CG464"/>
  <c r="CF464"/>
  <c r="CE464"/>
  <c r="BK464"/>
  <c r="BI464"/>
  <c r="BE464"/>
  <c r="BQ464" s="1"/>
  <c r="BD464"/>
  <c r="BP464" s="1"/>
  <c r="BC464"/>
  <c r="BO464" s="1"/>
  <c r="BB464"/>
  <c r="BN464" s="1"/>
  <c r="BA464"/>
  <c r="BM464" s="1"/>
  <c r="AX464"/>
  <c r="AV464"/>
  <c r="C464"/>
  <c r="DA463"/>
  <c r="CN463"/>
  <c r="CM463"/>
  <c r="CI463"/>
  <c r="CH463"/>
  <c r="CG463"/>
  <c r="CF463"/>
  <c r="CE463"/>
  <c r="BK463"/>
  <c r="BI463"/>
  <c r="BE463"/>
  <c r="BQ463" s="1"/>
  <c r="BD463"/>
  <c r="BP463" s="1"/>
  <c r="BC463"/>
  <c r="BO463" s="1"/>
  <c r="BB463"/>
  <c r="BN463" s="1"/>
  <c r="BA463"/>
  <c r="AX463"/>
  <c r="AV463"/>
  <c r="C463"/>
  <c r="DA462"/>
  <c r="CN462"/>
  <c r="CM462"/>
  <c r="CI462"/>
  <c r="CH462"/>
  <c r="CG462"/>
  <c r="CF462"/>
  <c r="CE462"/>
  <c r="BK462"/>
  <c r="BI462"/>
  <c r="BE462"/>
  <c r="BQ462" s="1"/>
  <c r="BD462"/>
  <c r="BP462" s="1"/>
  <c r="BC462"/>
  <c r="BO462" s="1"/>
  <c r="BB462"/>
  <c r="BN462" s="1"/>
  <c r="BA462"/>
  <c r="BM462" s="1"/>
  <c r="AX462"/>
  <c r="AV462"/>
  <c r="C462"/>
  <c r="DA461"/>
  <c r="CN461"/>
  <c r="CM461"/>
  <c r="CI461"/>
  <c r="CH461"/>
  <c r="CG461"/>
  <c r="CF461"/>
  <c r="CE461"/>
  <c r="BK461"/>
  <c r="BI461"/>
  <c r="BE461"/>
  <c r="BQ461" s="1"/>
  <c r="BD461"/>
  <c r="BP461" s="1"/>
  <c r="BC461"/>
  <c r="BO461" s="1"/>
  <c r="BB461"/>
  <c r="BN461" s="1"/>
  <c r="BA461"/>
  <c r="AX461"/>
  <c r="AV461"/>
  <c r="C461"/>
  <c r="DA460"/>
  <c r="CN460"/>
  <c r="CM460"/>
  <c r="CI460"/>
  <c r="CH460"/>
  <c r="CG460"/>
  <c r="CF460"/>
  <c r="CE460"/>
  <c r="BK460"/>
  <c r="BI460"/>
  <c r="BE460"/>
  <c r="BQ460" s="1"/>
  <c r="BD460"/>
  <c r="BP460" s="1"/>
  <c r="BC460"/>
  <c r="BO460" s="1"/>
  <c r="BB460"/>
  <c r="BN460" s="1"/>
  <c r="BA460"/>
  <c r="BM460" s="1"/>
  <c r="AX460"/>
  <c r="AV460"/>
  <c r="C460"/>
  <c r="DA459"/>
  <c r="CN459"/>
  <c r="CM459"/>
  <c r="CI459"/>
  <c r="CH459"/>
  <c r="CG459"/>
  <c r="CF459"/>
  <c r="CE459"/>
  <c r="BK459"/>
  <c r="BI459"/>
  <c r="BE459"/>
  <c r="BQ459" s="1"/>
  <c r="BD459"/>
  <c r="BP459" s="1"/>
  <c r="BC459"/>
  <c r="BO459" s="1"/>
  <c r="BB459"/>
  <c r="BN459" s="1"/>
  <c r="BA459"/>
  <c r="AX459"/>
  <c r="AV459"/>
  <c r="C459"/>
  <c r="DA458"/>
  <c r="CN458"/>
  <c r="CM458"/>
  <c r="CI458"/>
  <c r="CH458"/>
  <c r="CG458"/>
  <c r="CF458"/>
  <c r="CE458"/>
  <c r="BK458"/>
  <c r="BI458"/>
  <c r="BE458"/>
  <c r="BQ458" s="1"/>
  <c r="BD458"/>
  <c r="BP458" s="1"/>
  <c r="BC458"/>
  <c r="BO458" s="1"/>
  <c r="BB458"/>
  <c r="BN458" s="1"/>
  <c r="BA458"/>
  <c r="BM458" s="1"/>
  <c r="AX458"/>
  <c r="AV458"/>
  <c r="C458"/>
  <c r="DA457"/>
  <c r="CN457"/>
  <c r="CM457"/>
  <c r="CI457"/>
  <c r="CH457"/>
  <c r="CG457"/>
  <c r="CF457"/>
  <c r="CE457"/>
  <c r="BK457"/>
  <c r="BI457"/>
  <c r="BE457"/>
  <c r="BQ457" s="1"/>
  <c r="BD457"/>
  <c r="BP457" s="1"/>
  <c r="BC457"/>
  <c r="BO457" s="1"/>
  <c r="BB457"/>
  <c r="BN457" s="1"/>
  <c r="BA457"/>
  <c r="AX457"/>
  <c r="AV457"/>
  <c r="C457"/>
  <c r="DA456"/>
  <c r="CN456"/>
  <c r="CM456"/>
  <c r="CI456"/>
  <c r="CH456"/>
  <c r="CG456"/>
  <c r="CF456"/>
  <c r="CE456"/>
  <c r="BK456"/>
  <c r="BI456"/>
  <c r="BE456"/>
  <c r="BQ456" s="1"/>
  <c r="BD456"/>
  <c r="BP456" s="1"/>
  <c r="BC456"/>
  <c r="BO456" s="1"/>
  <c r="BB456"/>
  <c r="BN456" s="1"/>
  <c r="BA456"/>
  <c r="BM456" s="1"/>
  <c r="AX456"/>
  <c r="AV456"/>
  <c r="C456"/>
  <c r="DA455"/>
  <c r="CN455"/>
  <c r="CM455"/>
  <c r="CI455"/>
  <c r="CH455"/>
  <c r="CG455"/>
  <c r="CF455"/>
  <c r="CE455"/>
  <c r="BK455"/>
  <c r="BI455"/>
  <c r="BE455"/>
  <c r="BQ455" s="1"/>
  <c r="BD455"/>
  <c r="BP455" s="1"/>
  <c r="BC455"/>
  <c r="BO455" s="1"/>
  <c r="BB455"/>
  <c r="BN455" s="1"/>
  <c r="BA455"/>
  <c r="AX455"/>
  <c r="AV455"/>
  <c r="C455"/>
  <c r="DA454"/>
  <c r="CN454"/>
  <c r="CM454"/>
  <c r="CI454"/>
  <c r="CH454"/>
  <c r="CG454"/>
  <c r="CF454"/>
  <c r="CE454"/>
  <c r="BK454"/>
  <c r="BI454"/>
  <c r="BE454"/>
  <c r="BQ454" s="1"/>
  <c r="BD454"/>
  <c r="BP454" s="1"/>
  <c r="BC454"/>
  <c r="BO454" s="1"/>
  <c r="BB454"/>
  <c r="BN454" s="1"/>
  <c r="BA454"/>
  <c r="BM454" s="1"/>
  <c r="AX454"/>
  <c r="AV454"/>
  <c r="C454"/>
  <c r="DA453"/>
  <c r="CN453"/>
  <c r="CM453"/>
  <c r="CI453"/>
  <c r="CH453"/>
  <c r="CG453"/>
  <c r="CF453"/>
  <c r="CE453"/>
  <c r="BK453"/>
  <c r="BI453"/>
  <c r="BE453"/>
  <c r="BQ453" s="1"/>
  <c r="BD453"/>
  <c r="BP453" s="1"/>
  <c r="BC453"/>
  <c r="BO453" s="1"/>
  <c r="BB453"/>
  <c r="BN453" s="1"/>
  <c r="BA453"/>
  <c r="AX453"/>
  <c r="AV453"/>
  <c r="C453"/>
  <c r="DA452"/>
  <c r="CN452"/>
  <c r="CM452"/>
  <c r="CI452"/>
  <c r="CH452"/>
  <c r="CG452"/>
  <c r="CF452"/>
  <c r="CE452"/>
  <c r="BK452"/>
  <c r="BI452"/>
  <c r="BE452"/>
  <c r="BQ452" s="1"/>
  <c r="BD452"/>
  <c r="BP452" s="1"/>
  <c r="BC452"/>
  <c r="BO452" s="1"/>
  <c r="BB452"/>
  <c r="BN452" s="1"/>
  <c r="BA452"/>
  <c r="BM452" s="1"/>
  <c r="AX452"/>
  <c r="AV452"/>
  <c r="C452"/>
  <c r="DA451"/>
  <c r="CN451"/>
  <c r="CM451"/>
  <c r="CI451"/>
  <c r="CH451"/>
  <c r="CG451"/>
  <c r="CF451"/>
  <c r="CE451"/>
  <c r="BK451"/>
  <c r="BI451"/>
  <c r="BE451"/>
  <c r="BQ451" s="1"/>
  <c r="BD451"/>
  <c r="BP451" s="1"/>
  <c r="BC451"/>
  <c r="BO451" s="1"/>
  <c r="BB451"/>
  <c r="BN451" s="1"/>
  <c r="BA451"/>
  <c r="AX451"/>
  <c r="AV451"/>
  <c r="C451"/>
  <c r="DA450"/>
  <c r="CN450"/>
  <c r="CM450"/>
  <c r="CI450"/>
  <c r="CH450"/>
  <c r="CG450"/>
  <c r="CF450"/>
  <c r="CE450"/>
  <c r="BK450"/>
  <c r="BI450"/>
  <c r="BE450"/>
  <c r="BQ450" s="1"/>
  <c r="BD450"/>
  <c r="BP450" s="1"/>
  <c r="BC450"/>
  <c r="BO450" s="1"/>
  <c r="BB450"/>
  <c r="BN450" s="1"/>
  <c r="BA450"/>
  <c r="BM450" s="1"/>
  <c r="AX450"/>
  <c r="AV450"/>
  <c r="C450"/>
  <c r="DA449"/>
  <c r="CN449"/>
  <c r="CM449"/>
  <c r="CI449"/>
  <c r="CH449"/>
  <c r="CG449"/>
  <c r="CF449"/>
  <c r="CE449"/>
  <c r="BK449"/>
  <c r="BI449"/>
  <c r="BE449"/>
  <c r="BQ449" s="1"/>
  <c r="BD449"/>
  <c r="BP449" s="1"/>
  <c r="BC449"/>
  <c r="BO449" s="1"/>
  <c r="BB449"/>
  <c r="BN449" s="1"/>
  <c r="BA449"/>
  <c r="AX449"/>
  <c r="AV449"/>
  <c r="C449"/>
  <c r="DA448"/>
  <c r="CN448"/>
  <c r="CM448"/>
  <c r="CI448"/>
  <c r="CH448"/>
  <c r="CG448"/>
  <c r="CF448"/>
  <c r="CE448"/>
  <c r="BK448"/>
  <c r="BI448"/>
  <c r="BE448"/>
  <c r="BQ448" s="1"/>
  <c r="BD448"/>
  <c r="BP448" s="1"/>
  <c r="BC448"/>
  <c r="BO448" s="1"/>
  <c r="BB448"/>
  <c r="BN448" s="1"/>
  <c r="BA448"/>
  <c r="BM448" s="1"/>
  <c r="AX448"/>
  <c r="AV448"/>
  <c r="C448"/>
  <c r="DA447"/>
  <c r="CN447"/>
  <c r="CM447"/>
  <c r="CI447"/>
  <c r="CH447"/>
  <c r="CG447"/>
  <c r="CF447"/>
  <c r="CE447"/>
  <c r="BK447"/>
  <c r="BI447"/>
  <c r="BE447"/>
  <c r="BQ447" s="1"/>
  <c r="BD447"/>
  <c r="BP447" s="1"/>
  <c r="BC447"/>
  <c r="BO447" s="1"/>
  <c r="BB447"/>
  <c r="BN447" s="1"/>
  <c r="BA447"/>
  <c r="AX447"/>
  <c r="AV447"/>
  <c r="C447"/>
  <c r="DA446"/>
  <c r="CN446"/>
  <c r="CM446"/>
  <c r="CI446"/>
  <c r="CH446"/>
  <c r="CG446"/>
  <c r="CF446"/>
  <c r="CE446"/>
  <c r="BK446"/>
  <c r="BI446"/>
  <c r="BE446"/>
  <c r="BQ446" s="1"/>
  <c r="BD446"/>
  <c r="BP446" s="1"/>
  <c r="BC446"/>
  <c r="BO446" s="1"/>
  <c r="BB446"/>
  <c r="BN446" s="1"/>
  <c r="BA446"/>
  <c r="BM446" s="1"/>
  <c r="AX446"/>
  <c r="AV446"/>
  <c r="C446"/>
  <c r="DA445"/>
  <c r="CN445"/>
  <c r="CM445"/>
  <c r="CI445"/>
  <c r="CH445"/>
  <c r="CG445"/>
  <c r="CF445"/>
  <c r="CE445"/>
  <c r="BK445"/>
  <c r="BI445"/>
  <c r="BE445"/>
  <c r="BQ445" s="1"/>
  <c r="BD445"/>
  <c r="BP445" s="1"/>
  <c r="BC445"/>
  <c r="BO445" s="1"/>
  <c r="BB445"/>
  <c r="BN445" s="1"/>
  <c r="BA445"/>
  <c r="AX445"/>
  <c r="AV445"/>
  <c r="C445"/>
  <c r="DA444"/>
  <c r="CN444"/>
  <c r="CM444"/>
  <c r="CI444"/>
  <c r="CH444"/>
  <c r="CG444"/>
  <c r="CF444"/>
  <c r="CE444"/>
  <c r="BK444"/>
  <c r="BI444"/>
  <c r="BE444"/>
  <c r="BQ444" s="1"/>
  <c r="BD444"/>
  <c r="BP444" s="1"/>
  <c r="BC444"/>
  <c r="BO444" s="1"/>
  <c r="BB444"/>
  <c r="BN444" s="1"/>
  <c r="BA444"/>
  <c r="BM444" s="1"/>
  <c r="AX444"/>
  <c r="AV444"/>
  <c r="C444"/>
  <c r="DA443"/>
  <c r="CN443"/>
  <c r="CM443"/>
  <c r="CI443"/>
  <c r="CH443"/>
  <c r="CG443"/>
  <c r="CF443"/>
  <c r="CE443"/>
  <c r="BK443"/>
  <c r="BI443"/>
  <c r="BE443"/>
  <c r="BQ443" s="1"/>
  <c r="BD443"/>
  <c r="BP443" s="1"/>
  <c r="BC443"/>
  <c r="BO443" s="1"/>
  <c r="BB443"/>
  <c r="BN443" s="1"/>
  <c r="BA443"/>
  <c r="AX443"/>
  <c r="AV443"/>
  <c r="C443"/>
  <c r="DA442"/>
  <c r="CN442"/>
  <c r="CM442"/>
  <c r="CI442"/>
  <c r="CH442"/>
  <c r="CG442"/>
  <c r="CF442"/>
  <c r="CE442"/>
  <c r="BK442"/>
  <c r="BI442"/>
  <c r="BE442"/>
  <c r="BQ442" s="1"/>
  <c r="BD442"/>
  <c r="BP442" s="1"/>
  <c r="BC442"/>
  <c r="BO442" s="1"/>
  <c r="BB442"/>
  <c r="BN442" s="1"/>
  <c r="BA442"/>
  <c r="BM442" s="1"/>
  <c r="AX442"/>
  <c r="AV442"/>
  <c r="C442"/>
  <c r="DA441"/>
  <c r="CN441"/>
  <c r="CM441"/>
  <c r="CI441"/>
  <c r="CH441"/>
  <c r="CG441"/>
  <c r="CF441"/>
  <c r="CE441"/>
  <c r="BK441"/>
  <c r="BI441"/>
  <c r="BE441"/>
  <c r="BQ441" s="1"/>
  <c r="BD441"/>
  <c r="BP441" s="1"/>
  <c r="BC441"/>
  <c r="BO441" s="1"/>
  <c r="BB441"/>
  <c r="BN441" s="1"/>
  <c r="BA441"/>
  <c r="AX441"/>
  <c r="AV441"/>
  <c r="C441"/>
  <c r="DA440"/>
  <c r="CN440"/>
  <c r="CM440"/>
  <c r="CI440"/>
  <c r="CH440"/>
  <c r="CG440"/>
  <c r="CF440"/>
  <c r="CE440"/>
  <c r="BK440"/>
  <c r="BI440"/>
  <c r="BE440"/>
  <c r="BQ440" s="1"/>
  <c r="BD440"/>
  <c r="BP440" s="1"/>
  <c r="BC440"/>
  <c r="BO440" s="1"/>
  <c r="BB440"/>
  <c r="BN440" s="1"/>
  <c r="BA440"/>
  <c r="BM440" s="1"/>
  <c r="AX440"/>
  <c r="AV440"/>
  <c r="C440"/>
  <c r="DA439"/>
  <c r="CN439"/>
  <c r="CM439"/>
  <c r="CI439"/>
  <c r="CH439"/>
  <c r="CG439"/>
  <c r="CF439"/>
  <c r="CE439"/>
  <c r="BK439"/>
  <c r="BI439"/>
  <c r="BE439"/>
  <c r="BQ439" s="1"/>
  <c r="BD439"/>
  <c r="BP439" s="1"/>
  <c r="BC439"/>
  <c r="BO439" s="1"/>
  <c r="BB439"/>
  <c r="BN439" s="1"/>
  <c r="BA439"/>
  <c r="AX439"/>
  <c r="AV439"/>
  <c r="C439"/>
  <c r="DA438"/>
  <c r="CN438"/>
  <c r="CM438"/>
  <c r="CI438"/>
  <c r="CH438"/>
  <c r="CG438"/>
  <c r="CF438"/>
  <c r="CE438"/>
  <c r="BK438"/>
  <c r="BI438"/>
  <c r="BE438"/>
  <c r="BQ438" s="1"/>
  <c r="BD438"/>
  <c r="BP438" s="1"/>
  <c r="BC438"/>
  <c r="BO438" s="1"/>
  <c r="BB438"/>
  <c r="BN438" s="1"/>
  <c r="BA438"/>
  <c r="BM438" s="1"/>
  <c r="AX438"/>
  <c r="AV438"/>
  <c r="C438"/>
  <c r="DA437"/>
  <c r="CN437"/>
  <c r="CM437"/>
  <c r="CI437"/>
  <c r="CH437"/>
  <c r="CG437"/>
  <c r="CF437"/>
  <c r="CE437"/>
  <c r="BK437"/>
  <c r="BI437"/>
  <c r="BE437"/>
  <c r="BQ437" s="1"/>
  <c r="BD437"/>
  <c r="BP437" s="1"/>
  <c r="BC437"/>
  <c r="BO437" s="1"/>
  <c r="BB437"/>
  <c r="BN437" s="1"/>
  <c r="BA437"/>
  <c r="AX437"/>
  <c r="AV437"/>
  <c r="C437"/>
  <c r="DA436"/>
  <c r="CN436"/>
  <c r="CM436"/>
  <c r="CI436"/>
  <c r="CH436"/>
  <c r="CG436"/>
  <c r="CF436"/>
  <c r="CE436"/>
  <c r="BK436"/>
  <c r="BI436"/>
  <c r="BE436"/>
  <c r="BQ436" s="1"/>
  <c r="BD436"/>
  <c r="BP436" s="1"/>
  <c r="BC436"/>
  <c r="BO436" s="1"/>
  <c r="BB436"/>
  <c r="BN436" s="1"/>
  <c r="BA436"/>
  <c r="BM436" s="1"/>
  <c r="AX436"/>
  <c r="AV436"/>
  <c r="C436"/>
  <c r="DA435"/>
  <c r="CN435"/>
  <c r="CM435"/>
  <c r="CI435"/>
  <c r="CH435"/>
  <c r="CG435"/>
  <c r="CF435"/>
  <c r="CE435"/>
  <c r="BK435"/>
  <c r="BI435"/>
  <c r="BE435"/>
  <c r="BQ435" s="1"/>
  <c r="BD435"/>
  <c r="BP435" s="1"/>
  <c r="BC435"/>
  <c r="BO435" s="1"/>
  <c r="BB435"/>
  <c r="BN435" s="1"/>
  <c r="BA435"/>
  <c r="AX435"/>
  <c r="AV435"/>
  <c r="C435"/>
  <c r="DA434"/>
  <c r="CN434"/>
  <c r="CM434"/>
  <c r="CI434"/>
  <c r="CH434"/>
  <c r="CG434"/>
  <c r="CF434"/>
  <c r="CE434"/>
  <c r="BK434"/>
  <c r="BI434"/>
  <c r="BE434"/>
  <c r="BQ434" s="1"/>
  <c r="BD434"/>
  <c r="BP434" s="1"/>
  <c r="BC434"/>
  <c r="BO434" s="1"/>
  <c r="BB434"/>
  <c r="BN434" s="1"/>
  <c r="BA434"/>
  <c r="BM434" s="1"/>
  <c r="AX434"/>
  <c r="AV434"/>
  <c r="C434"/>
  <c r="DA433"/>
  <c r="CN433"/>
  <c r="CM433"/>
  <c r="CI433"/>
  <c r="CH433"/>
  <c r="CG433"/>
  <c r="CF433"/>
  <c r="CE433"/>
  <c r="BK433"/>
  <c r="BI433"/>
  <c r="BE433"/>
  <c r="BQ433" s="1"/>
  <c r="BD433"/>
  <c r="BP433" s="1"/>
  <c r="BC433"/>
  <c r="BO433" s="1"/>
  <c r="BB433"/>
  <c r="BN433" s="1"/>
  <c r="BA433"/>
  <c r="AX433"/>
  <c r="AV433"/>
  <c r="C433"/>
  <c r="DA432"/>
  <c r="CN432"/>
  <c r="CM432"/>
  <c r="CI432"/>
  <c r="CH432"/>
  <c r="CG432"/>
  <c r="CF432"/>
  <c r="CE432"/>
  <c r="BK432"/>
  <c r="BI432"/>
  <c r="BE432"/>
  <c r="BQ432" s="1"/>
  <c r="BD432"/>
  <c r="BP432" s="1"/>
  <c r="BC432"/>
  <c r="BO432" s="1"/>
  <c r="BB432"/>
  <c r="BN432" s="1"/>
  <c r="BA432"/>
  <c r="BM432" s="1"/>
  <c r="AX432"/>
  <c r="AV432"/>
  <c r="C432"/>
  <c r="DA431"/>
  <c r="CN431"/>
  <c r="CM431"/>
  <c r="CI431"/>
  <c r="CH431"/>
  <c r="CG431"/>
  <c r="CF431"/>
  <c r="CE431"/>
  <c r="BK431"/>
  <c r="BI431"/>
  <c r="BE431"/>
  <c r="BQ431" s="1"/>
  <c r="BD431"/>
  <c r="BP431" s="1"/>
  <c r="BC431"/>
  <c r="BO431" s="1"/>
  <c r="BB431"/>
  <c r="BN431" s="1"/>
  <c r="BA431"/>
  <c r="AX431"/>
  <c r="AV431"/>
  <c r="C431"/>
  <c r="DA430"/>
  <c r="CN430"/>
  <c r="CM430"/>
  <c r="CI430"/>
  <c r="CH430"/>
  <c r="CG430"/>
  <c r="CF430"/>
  <c r="CE430"/>
  <c r="BK430"/>
  <c r="BI430"/>
  <c r="BE430"/>
  <c r="BQ430" s="1"/>
  <c r="BD430"/>
  <c r="BP430" s="1"/>
  <c r="BC430"/>
  <c r="BO430" s="1"/>
  <c r="BB430"/>
  <c r="BN430" s="1"/>
  <c r="BA430"/>
  <c r="BM430" s="1"/>
  <c r="AX430"/>
  <c r="AV430"/>
  <c r="C430"/>
  <c r="DA429"/>
  <c r="CN429"/>
  <c r="CM429"/>
  <c r="CI429"/>
  <c r="CH429"/>
  <c r="CG429"/>
  <c r="CF429"/>
  <c r="CE429"/>
  <c r="BK429"/>
  <c r="BI429"/>
  <c r="BE429"/>
  <c r="BQ429" s="1"/>
  <c r="BD429"/>
  <c r="BP429" s="1"/>
  <c r="BC429"/>
  <c r="BO429" s="1"/>
  <c r="BB429"/>
  <c r="BN429" s="1"/>
  <c r="BA429"/>
  <c r="AX429"/>
  <c r="AV429"/>
  <c r="C429"/>
  <c r="DA428"/>
  <c r="CN428"/>
  <c r="CM428"/>
  <c r="CI428"/>
  <c r="CH428"/>
  <c r="CG428"/>
  <c r="CF428"/>
  <c r="CE428"/>
  <c r="BK428"/>
  <c r="BI428"/>
  <c r="BE428"/>
  <c r="BQ428" s="1"/>
  <c r="BD428"/>
  <c r="BP428" s="1"/>
  <c r="BC428"/>
  <c r="BO428" s="1"/>
  <c r="BB428"/>
  <c r="BN428" s="1"/>
  <c r="BA428"/>
  <c r="BM428" s="1"/>
  <c r="AX428"/>
  <c r="AV428"/>
  <c r="C428"/>
  <c r="DA427"/>
  <c r="CN427"/>
  <c r="CM427"/>
  <c r="CI427"/>
  <c r="CH427"/>
  <c r="CG427"/>
  <c r="CF427"/>
  <c r="CE427"/>
  <c r="BK427"/>
  <c r="BI427"/>
  <c r="BE427"/>
  <c r="BQ427" s="1"/>
  <c r="BD427"/>
  <c r="BP427" s="1"/>
  <c r="BC427"/>
  <c r="BO427" s="1"/>
  <c r="BB427"/>
  <c r="BN427" s="1"/>
  <c r="BA427"/>
  <c r="AX427"/>
  <c r="AV427"/>
  <c r="C427"/>
  <c r="DA426"/>
  <c r="CN426"/>
  <c r="CM426"/>
  <c r="CI426"/>
  <c r="CH426"/>
  <c r="CG426"/>
  <c r="CF426"/>
  <c r="CE426"/>
  <c r="BK426"/>
  <c r="BI426"/>
  <c r="BE426"/>
  <c r="BQ426" s="1"/>
  <c r="BD426"/>
  <c r="BP426" s="1"/>
  <c r="BC426"/>
  <c r="BO426" s="1"/>
  <c r="BB426"/>
  <c r="BN426" s="1"/>
  <c r="BA426"/>
  <c r="BM426" s="1"/>
  <c r="AX426"/>
  <c r="AV426"/>
  <c r="C426"/>
  <c r="DA425"/>
  <c r="CN425"/>
  <c r="CM425"/>
  <c r="CI425"/>
  <c r="CH425"/>
  <c r="CG425"/>
  <c r="CF425"/>
  <c r="CE425"/>
  <c r="BK425"/>
  <c r="BI425"/>
  <c r="BE425"/>
  <c r="BQ425" s="1"/>
  <c r="BD425"/>
  <c r="BP425" s="1"/>
  <c r="BC425"/>
  <c r="BO425" s="1"/>
  <c r="BB425"/>
  <c r="BN425" s="1"/>
  <c r="BA425"/>
  <c r="AX425"/>
  <c r="AV425"/>
  <c r="C425"/>
  <c r="DA424"/>
  <c r="CN424"/>
  <c r="CM424"/>
  <c r="CI424"/>
  <c r="CH424"/>
  <c r="CG424"/>
  <c r="CF424"/>
  <c r="CE424"/>
  <c r="BK424"/>
  <c r="BI424"/>
  <c r="BE424"/>
  <c r="BQ424" s="1"/>
  <c r="BD424"/>
  <c r="BP424" s="1"/>
  <c r="BC424"/>
  <c r="BO424" s="1"/>
  <c r="BB424"/>
  <c r="BN424" s="1"/>
  <c r="BA424"/>
  <c r="BM424" s="1"/>
  <c r="AX424"/>
  <c r="AV424"/>
  <c r="C424"/>
  <c r="DA423"/>
  <c r="CN423"/>
  <c r="CM423"/>
  <c r="CI423"/>
  <c r="CH423"/>
  <c r="CG423"/>
  <c r="CF423"/>
  <c r="CE423"/>
  <c r="BK423"/>
  <c r="BI423"/>
  <c r="BE423"/>
  <c r="BQ423" s="1"/>
  <c r="BD423"/>
  <c r="BP423" s="1"/>
  <c r="BC423"/>
  <c r="BO423" s="1"/>
  <c r="BB423"/>
  <c r="BN423" s="1"/>
  <c r="BA423"/>
  <c r="AX423"/>
  <c r="AV423"/>
  <c r="C423"/>
  <c r="DA422"/>
  <c r="CN422"/>
  <c r="CM422"/>
  <c r="CI422"/>
  <c r="CH422"/>
  <c r="CG422"/>
  <c r="CF422"/>
  <c r="CE422"/>
  <c r="BK422"/>
  <c r="BI422"/>
  <c r="BE422"/>
  <c r="BQ422" s="1"/>
  <c r="BD422"/>
  <c r="BP422" s="1"/>
  <c r="BC422"/>
  <c r="BO422" s="1"/>
  <c r="BB422"/>
  <c r="BN422" s="1"/>
  <c r="BA422"/>
  <c r="BM422" s="1"/>
  <c r="AX422"/>
  <c r="AV422"/>
  <c r="C422"/>
  <c r="DA421"/>
  <c r="CN421"/>
  <c r="CM421"/>
  <c r="CI421"/>
  <c r="CH421"/>
  <c r="CG421"/>
  <c r="CF421"/>
  <c r="CE421"/>
  <c r="BK421"/>
  <c r="BI421"/>
  <c r="BE421"/>
  <c r="BQ421" s="1"/>
  <c r="BD421"/>
  <c r="BP421" s="1"/>
  <c r="BC421"/>
  <c r="BO421" s="1"/>
  <c r="BB421"/>
  <c r="BN421" s="1"/>
  <c r="BA421"/>
  <c r="AX421"/>
  <c r="AV421"/>
  <c r="C421"/>
  <c r="DA420"/>
  <c r="CN420"/>
  <c r="CM420"/>
  <c r="CI420"/>
  <c r="CH420"/>
  <c r="CG420"/>
  <c r="CF420"/>
  <c r="CE420"/>
  <c r="BK420"/>
  <c r="BI420"/>
  <c r="BE420"/>
  <c r="BQ420" s="1"/>
  <c r="BD420"/>
  <c r="BP420" s="1"/>
  <c r="BC420"/>
  <c r="BO420" s="1"/>
  <c r="BB420"/>
  <c r="BN420" s="1"/>
  <c r="BA420"/>
  <c r="BM420" s="1"/>
  <c r="AX420"/>
  <c r="AV420"/>
  <c r="C420"/>
  <c r="DA419"/>
  <c r="CN419"/>
  <c r="CM419"/>
  <c r="CI419"/>
  <c r="CH419"/>
  <c r="CG419"/>
  <c r="CF419"/>
  <c r="CE419"/>
  <c r="BK419"/>
  <c r="BI419"/>
  <c r="BE419"/>
  <c r="BQ419" s="1"/>
  <c r="BD419"/>
  <c r="BP419" s="1"/>
  <c r="BC419"/>
  <c r="BO419" s="1"/>
  <c r="BB419"/>
  <c r="BN419" s="1"/>
  <c r="BA419"/>
  <c r="AX419"/>
  <c r="AV419"/>
  <c r="C419"/>
  <c r="DA418"/>
  <c r="CN418"/>
  <c r="CM418"/>
  <c r="CI418"/>
  <c r="CH418"/>
  <c r="CG418"/>
  <c r="CF418"/>
  <c r="CE418"/>
  <c r="BK418"/>
  <c r="BI418"/>
  <c r="BE418"/>
  <c r="BQ418" s="1"/>
  <c r="BD418"/>
  <c r="BP418" s="1"/>
  <c r="BC418"/>
  <c r="BO418" s="1"/>
  <c r="BB418"/>
  <c r="BN418" s="1"/>
  <c r="BA418"/>
  <c r="BM418" s="1"/>
  <c r="AX418"/>
  <c r="AV418"/>
  <c r="C418"/>
  <c r="DA417"/>
  <c r="CN417"/>
  <c r="CM417"/>
  <c r="CI417"/>
  <c r="CH417"/>
  <c r="CG417"/>
  <c r="CF417"/>
  <c r="CE417"/>
  <c r="BK417"/>
  <c r="BI417"/>
  <c r="BE417"/>
  <c r="BQ417" s="1"/>
  <c r="BD417"/>
  <c r="BP417" s="1"/>
  <c r="BC417"/>
  <c r="BO417" s="1"/>
  <c r="BB417"/>
  <c r="BN417" s="1"/>
  <c r="BA417"/>
  <c r="AX417"/>
  <c r="AV417"/>
  <c r="C417"/>
  <c r="DA416"/>
  <c r="CN416"/>
  <c r="CM416"/>
  <c r="CI416"/>
  <c r="CH416"/>
  <c r="CG416"/>
  <c r="CF416"/>
  <c r="CE416"/>
  <c r="BK416"/>
  <c r="BI416"/>
  <c r="BE416"/>
  <c r="BQ416" s="1"/>
  <c r="BD416"/>
  <c r="BP416" s="1"/>
  <c r="BC416"/>
  <c r="BO416" s="1"/>
  <c r="BB416"/>
  <c r="BN416" s="1"/>
  <c r="BA416"/>
  <c r="BM416" s="1"/>
  <c r="AX416"/>
  <c r="AV416"/>
  <c r="C416"/>
  <c r="DA415"/>
  <c r="CN415"/>
  <c r="CM415"/>
  <c r="CI415"/>
  <c r="CH415"/>
  <c r="CG415"/>
  <c r="CF415"/>
  <c r="CE415"/>
  <c r="BK415"/>
  <c r="BI415"/>
  <c r="BE415"/>
  <c r="BQ415" s="1"/>
  <c r="BD415"/>
  <c r="BP415" s="1"/>
  <c r="BC415"/>
  <c r="BO415" s="1"/>
  <c r="BB415"/>
  <c r="BN415" s="1"/>
  <c r="BA415"/>
  <c r="AX415"/>
  <c r="AV415"/>
  <c r="C415"/>
  <c r="DA414"/>
  <c r="CN414"/>
  <c r="CM414"/>
  <c r="CI414"/>
  <c r="CH414"/>
  <c r="CG414"/>
  <c r="CF414"/>
  <c r="CE414"/>
  <c r="BK414"/>
  <c r="BI414"/>
  <c r="BE414"/>
  <c r="BQ414" s="1"/>
  <c r="BD414"/>
  <c r="BP414" s="1"/>
  <c r="BC414"/>
  <c r="BO414" s="1"/>
  <c r="BB414"/>
  <c r="BN414" s="1"/>
  <c r="BA414"/>
  <c r="BM414" s="1"/>
  <c r="AX414"/>
  <c r="AV414"/>
  <c r="C414"/>
  <c r="DA413"/>
  <c r="CN413"/>
  <c r="CM413"/>
  <c r="CI413"/>
  <c r="CH413"/>
  <c r="CG413"/>
  <c r="CF413"/>
  <c r="CE413"/>
  <c r="BK413"/>
  <c r="BI413"/>
  <c r="BE413"/>
  <c r="BQ413" s="1"/>
  <c r="BD413"/>
  <c r="BP413" s="1"/>
  <c r="BC413"/>
  <c r="BO413" s="1"/>
  <c r="BB413"/>
  <c r="BN413" s="1"/>
  <c r="BA413"/>
  <c r="AX413"/>
  <c r="AV413"/>
  <c r="C413"/>
  <c r="DA412"/>
  <c r="CN412"/>
  <c r="CM412"/>
  <c r="CI412"/>
  <c r="CH412"/>
  <c r="CG412"/>
  <c r="CF412"/>
  <c r="CE412"/>
  <c r="BK412"/>
  <c r="BI412"/>
  <c r="BE412"/>
  <c r="BQ412" s="1"/>
  <c r="BD412"/>
  <c r="BP412" s="1"/>
  <c r="BC412"/>
  <c r="BO412" s="1"/>
  <c r="BB412"/>
  <c r="BN412" s="1"/>
  <c r="BA412"/>
  <c r="BM412" s="1"/>
  <c r="AX412"/>
  <c r="AV412"/>
  <c r="C412"/>
  <c r="DA411"/>
  <c r="CN411"/>
  <c r="CM411"/>
  <c r="CI411"/>
  <c r="CH411"/>
  <c r="CG411"/>
  <c r="CF411"/>
  <c r="CE411"/>
  <c r="BK411"/>
  <c r="BI411"/>
  <c r="BE411"/>
  <c r="BQ411" s="1"/>
  <c r="BD411"/>
  <c r="BP411" s="1"/>
  <c r="BC411"/>
  <c r="BO411" s="1"/>
  <c r="BB411"/>
  <c r="BN411" s="1"/>
  <c r="BA411"/>
  <c r="AX411"/>
  <c r="AV411"/>
  <c r="C411"/>
  <c r="DA410"/>
  <c r="CN410"/>
  <c r="CM410"/>
  <c r="CI410"/>
  <c r="CH410"/>
  <c r="CG410"/>
  <c r="CF410"/>
  <c r="CE410"/>
  <c r="BK410"/>
  <c r="BI410"/>
  <c r="BE410"/>
  <c r="BQ410" s="1"/>
  <c r="BD410"/>
  <c r="BP410" s="1"/>
  <c r="BC410"/>
  <c r="BO410" s="1"/>
  <c r="BB410"/>
  <c r="BN410" s="1"/>
  <c r="BA410"/>
  <c r="BM410" s="1"/>
  <c r="AX410"/>
  <c r="AV410"/>
  <c r="C410"/>
  <c r="DA409"/>
  <c r="CN409"/>
  <c r="CM409"/>
  <c r="CI409"/>
  <c r="CH409"/>
  <c r="CG409"/>
  <c r="CF409"/>
  <c r="CE409"/>
  <c r="BK409"/>
  <c r="BI409"/>
  <c r="BE409"/>
  <c r="BQ409" s="1"/>
  <c r="BD409"/>
  <c r="BP409" s="1"/>
  <c r="BC409"/>
  <c r="BO409" s="1"/>
  <c r="BB409"/>
  <c r="BN409" s="1"/>
  <c r="BA409"/>
  <c r="AX409"/>
  <c r="AV409"/>
  <c r="C409"/>
  <c r="DA408"/>
  <c r="CN408"/>
  <c r="CM408"/>
  <c r="CI408"/>
  <c r="CH408"/>
  <c r="CG408"/>
  <c r="CF408"/>
  <c r="CE408"/>
  <c r="BK408"/>
  <c r="BI408"/>
  <c r="BE408"/>
  <c r="BQ408" s="1"/>
  <c r="BD408"/>
  <c r="BP408" s="1"/>
  <c r="BC408"/>
  <c r="BO408" s="1"/>
  <c r="BB408"/>
  <c r="BN408" s="1"/>
  <c r="BA408"/>
  <c r="BM408" s="1"/>
  <c r="AX408"/>
  <c r="AV408"/>
  <c r="C408"/>
  <c r="DA407"/>
  <c r="CN407"/>
  <c r="CM407"/>
  <c r="CI407"/>
  <c r="CH407"/>
  <c r="CG407"/>
  <c r="CF407"/>
  <c r="CE407"/>
  <c r="BO407"/>
  <c r="BK407"/>
  <c r="BI407"/>
  <c r="BE407"/>
  <c r="BQ407" s="1"/>
  <c r="BD407"/>
  <c r="BP407" s="1"/>
  <c r="BC407"/>
  <c r="BB407"/>
  <c r="BN407" s="1"/>
  <c r="BA407"/>
  <c r="AX407"/>
  <c r="AV407"/>
  <c r="C407"/>
  <c r="DA406"/>
  <c r="CN406"/>
  <c r="CM406"/>
  <c r="CI406"/>
  <c r="CH406"/>
  <c r="CG406"/>
  <c r="CF406"/>
  <c r="CE406"/>
  <c r="BK406"/>
  <c r="BI406"/>
  <c r="BE406"/>
  <c r="BQ406" s="1"/>
  <c r="BD406"/>
  <c r="BP406" s="1"/>
  <c r="BC406"/>
  <c r="BO406" s="1"/>
  <c r="BB406"/>
  <c r="BN406" s="1"/>
  <c r="BA406"/>
  <c r="BM406" s="1"/>
  <c r="AX406"/>
  <c r="AV406"/>
  <c r="C406"/>
  <c r="DA405"/>
  <c r="CN405"/>
  <c r="CM405"/>
  <c r="CI405"/>
  <c r="CH405"/>
  <c r="CG405"/>
  <c r="CF405"/>
  <c r="CE405"/>
  <c r="BO405"/>
  <c r="BK405"/>
  <c r="BI405"/>
  <c r="BE405"/>
  <c r="BQ405" s="1"/>
  <c r="BD405"/>
  <c r="BP405" s="1"/>
  <c r="BC405"/>
  <c r="BB405"/>
  <c r="BN405" s="1"/>
  <c r="BA405"/>
  <c r="AX405"/>
  <c r="AV405"/>
  <c r="C405"/>
  <c r="DA404"/>
  <c r="CN404"/>
  <c r="CM404"/>
  <c r="CI404"/>
  <c r="CH404"/>
  <c r="CG404"/>
  <c r="CF404"/>
  <c r="CE404"/>
  <c r="BK404"/>
  <c r="BI404"/>
  <c r="BE404"/>
  <c r="BQ404" s="1"/>
  <c r="BD404"/>
  <c r="BP404" s="1"/>
  <c r="BC404"/>
  <c r="BO404" s="1"/>
  <c r="BB404"/>
  <c r="BN404" s="1"/>
  <c r="BA404"/>
  <c r="BM404" s="1"/>
  <c r="AX404"/>
  <c r="AV404"/>
  <c r="C404"/>
  <c r="DA403"/>
  <c r="CN403"/>
  <c r="CM403"/>
  <c r="CI403"/>
  <c r="CH403"/>
  <c r="CG403"/>
  <c r="CF403"/>
  <c r="CE403"/>
  <c r="BO403"/>
  <c r="BK403"/>
  <c r="BI403"/>
  <c r="BE403"/>
  <c r="BQ403" s="1"/>
  <c r="BD403"/>
  <c r="BP403" s="1"/>
  <c r="BC403"/>
  <c r="BB403"/>
  <c r="BN403" s="1"/>
  <c r="BA403"/>
  <c r="AX403"/>
  <c r="AV403"/>
  <c r="C403"/>
  <c r="DA402"/>
  <c r="CN402"/>
  <c r="CM402"/>
  <c r="CI402"/>
  <c r="CH402"/>
  <c r="CG402"/>
  <c r="CF402"/>
  <c r="CE402"/>
  <c r="BK402"/>
  <c r="BI402"/>
  <c r="BE402"/>
  <c r="BQ402" s="1"/>
  <c r="BD402"/>
  <c r="BP402" s="1"/>
  <c r="BC402"/>
  <c r="BO402" s="1"/>
  <c r="BB402"/>
  <c r="BN402" s="1"/>
  <c r="BA402"/>
  <c r="BM402" s="1"/>
  <c r="AX402"/>
  <c r="AV402"/>
  <c r="C402"/>
  <c r="DA401"/>
  <c r="CN401"/>
  <c r="CM401"/>
  <c r="CI401"/>
  <c r="CH401"/>
  <c r="CG401"/>
  <c r="CF401"/>
  <c r="CE401"/>
  <c r="BO401"/>
  <c r="BK401"/>
  <c r="BI401"/>
  <c r="BE401"/>
  <c r="BQ401" s="1"/>
  <c r="BD401"/>
  <c r="BP401" s="1"/>
  <c r="BC401"/>
  <c r="BB401"/>
  <c r="BN401" s="1"/>
  <c r="BA401"/>
  <c r="AX401"/>
  <c r="AV401"/>
  <c r="C401"/>
  <c r="DA400"/>
  <c r="CN400"/>
  <c r="CM400"/>
  <c r="CI400"/>
  <c r="CH400"/>
  <c r="CG400"/>
  <c r="CF400"/>
  <c r="CE400"/>
  <c r="BK400"/>
  <c r="BI400"/>
  <c r="BE400"/>
  <c r="BQ400" s="1"/>
  <c r="BD400"/>
  <c r="BP400" s="1"/>
  <c r="BC400"/>
  <c r="BO400" s="1"/>
  <c r="BB400"/>
  <c r="BN400" s="1"/>
  <c r="BA400"/>
  <c r="BM400" s="1"/>
  <c r="AX400"/>
  <c r="AV400"/>
  <c r="C400"/>
  <c r="DA399"/>
  <c r="CN399"/>
  <c r="CM399"/>
  <c r="CI399"/>
  <c r="CH399"/>
  <c r="CG399"/>
  <c r="CF399"/>
  <c r="CE399"/>
  <c r="BO399"/>
  <c r="BK399"/>
  <c r="BI399"/>
  <c r="BE399"/>
  <c r="BQ399" s="1"/>
  <c r="BD399"/>
  <c r="BP399" s="1"/>
  <c r="BC399"/>
  <c r="BB399"/>
  <c r="BN399" s="1"/>
  <c r="BA399"/>
  <c r="AX399"/>
  <c r="AV399"/>
  <c r="C399"/>
  <c r="DA398"/>
  <c r="CN398"/>
  <c r="CM398"/>
  <c r="CI398"/>
  <c r="CH398"/>
  <c r="CG398"/>
  <c r="CF398"/>
  <c r="CE398"/>
  <c r="BK398"/>
  <c r="BI398"/>
  <c r="BE398"/>
  <c r="BQ398" s="1"/>
  <c r="BD398"/>
  <c r="BP398" s="1"/>
  <c r="BC398"/>
  <c r="BO398" s="1"/>
  <c r="BB398"/>
  <c r="BN398" s="1"/>
  <c r="BA398"/>
  <c r="BM398" s="1"/>
  <c r="AX398"/>
  <c r="AV398"/>
  <c r="C398"/>
  <c r="DA397"/>
  <c r="CN397"/>
  <c r="CM397"/>
  <c r="CI397"/>
  <c r="CH397"/>
  <c r="CG397"/>
  <c r="CF397"/>
  <c r="CE397"/>
  <c r="BO397"/>
  <c r="BK397"/>
  <c r="BI397"/>
  <c r="BE397"/>
  <c r="BQ397" s="1"/>
  <c r="BD397"/>
  <c r="BP397" s="1"/>
  <c r="BC397"/>
  <c r="BB397"/>
  <c r="BN397" s="1"/>
  <c r="BA397"/>
  <c r="AX397"/>
  <c r="AV397"/>
  <c r="C397"/>
  <c r="DA396"/>
  <c r="CN396"/>
  <c r="CM396"/>
  <c r="CI396"/>
  <c r="CH396"/>
  <c r="CG396"/>
  <c r="CF396"/>
  <c r="CE396"/>
  <c r="BK396"/>
  <c r="BI396"/>
  <c r="BE396"/>
  <c r="BQ396" s="1"/>
  <c r="BD396"/>
  <c r="BP396" s="1"/>
  <c r="BC396"/>
  <c r="BO396" s="1"/>
  <c r="BB396"/>
  <c r="BN396" s="1"/>
  <c r="BA396"/>
  <c r="BM396" s="1"/>
  <c r="AX396"/>
  <c r="AV396"/>
  <c r="C396"/>
  <c r="DA395"/>
  <c r="CN395"/>
  <c r="CM395"/>
  <c r="CI395"/>
  <c r="CH395"/>
  <c r="CG395"/>
  <c r="CF395"/>
  <c r="CE395"/>
  <c r="BO395"/>
  <c r="BK395"/>
  <c r="BI395"/>
  <c r="BE395"/>
  <c r="BQ395" s="1"/>
  <c r="BD395"/>
  <c r="BP395" s="1"/>
  <c r="BC395"/>
  <c r="BB395"/>
  <c r="BN395" s="1"/>
  <c r="BA395"/>
  <c r="AX395"/>
  <c r="AV395"/>
  <c r="C395"/>
  <c r="DA394"/>
  <c r="CN394"/>
  <c r="CM394"/>
  <c r="CI394"/>
  <c r="CH394"/>
  <c r="CG394"/>
  <c r="CF394"/>
  <c r="CE394"/>
  <c r="BK394"/>
  <c r="BI394"/>
  <c r="BE394"/>
  <c r="BQ394" s="1"/>
  <c r="BD394"/>
  <c r="BP394" s="1"/>
  <c r="BC394"/>
  <c r="BO394" s="1"/>
  <c r="BB394"/>
  <c r="BN394" s="1"/>
  <c r="BA394"/>
  <c r="BM394" s="1"/>
  <c r="AX394"/>
  <c r="AV394"/>
  <c r="C394"/>
  <c r="DA393"/>
  <c r="CN393"/>
  <c r="CM393"/>
  <c r="CI393"/>
  <c r="CH393"/>
  <c r="CG393"/>
  <c r="CF393"/>
  <c r="CE393"/>
  <c r="BO393"/>
  <c r="BK393"/>
  <c r="BI393"/>
  <c r="BE393"/>
  <c r="BQ393" s="1"/>
  <c r="BD393"/>
  <c r="BP393" s="1"/>
  <c r="BC393"/>
  <c r="BB393"/>
  <c r="BN393" s="1"/>
  <c r="BA393"/>
  <c r="AX393"/>
  <c r="AV393"/>
  <c r="C393"/>
  <c r="DA392"/>
  <c r="CN392"/>
  <c r="CM392"/>
  <c r="CI392"/>
  <c r="CH392"/>
  <c r="CG392"/>
  <c r="CF392"/>
  <c r="CE392"/>
  <c r="BK392"/>
  <c r="BI392"/>
  <c r="BE392"/>
  <c r="BQ392" s="1"/>
  <c r="BD392"/>
  <c r="BP392" s="1"/>
  <c r="BC392"/>
  <c r="BO392" s="1"/>
  <c r="BB392"/>
  <c r="BN392" s="1"/>
  <c r="BA392"/>
  <c r="BM392" s="1"/>
  <c r="AX392"/>
  <c r="AV392"/>
  <c r="C392"/>
  <c r="DA391"/>
  <c r="CN391"/>
  <c r="CM391"/>
  <c r="CI391"/>
  <c r="CH391"/>
  <c r="CG391"/>
  <c r="CF391"/>
  <c r="CE391"/>
  <c r="BO391"/>
  <c r="BK391"/>
  <c r="BI391"/>
  <c r="BE391"/>
  <c r="BQ391" s="1"/>
  <c r="BD391"/>
  <c r="BP391" s="1"/>
  <c r="BC391"/>
  <c r="BB391"/>
  <c r="BN391" s="1"/>
  <c r="BA391"/>
  <c r="AX391"/>
  <c r="AV391"/>
  <c r="C391"/>
  <c r="DA390"/>
  <c r="CN390"/>
  <c r="CM390"/>
  <c r="CI390"/>
  <c r="CH390"/>
  <c r="CG390"/>
  <c r="CF390"/>
  <c r="CE390"/>
  <c r="BK390"/>
  <c r="BI390"/>
  <c r="BE390"/>
  <c r="BQ390" s="1"/>
  <c r="BD390"/>
  <c r="BP390" s="1"/>
  <c r="BC390"/>
  <c r="BO390" s="1"/>
  <c r="BB390"/>
  <c r="BN390" s="1"/>
  <c r="BA390"/>
  <c r="BM390" s="1"/>
  <c r="AX390"/>
  <c r="AV390"/>
  <c r="C390"/>
  <c r="DA389"/>
  <c r="CN389"/>
  <c r="CM389"/>
  <c r="CI389"/>
  <c r="CH389"/>
  <c r="CG389"/>
  <c r="CF389"/>
  <c r="CE389"/>
  <c r="BO389"/>
  <c r="BK389"/>
  <c r="BI389"/>
  <c r="BE389"/>
  <c r="BQ389" s="1"/>
  <c r="BD389"/>
  <c r="BP389" s="1"/>
  <c r="BC389"/>
  <c r="BB389"/>
  <c r="BN389" s="1"/>
  <c r="BA389"/>
  <c r="AX389"/>
  <c r="AV389"/>
  <c r="C389"/>
  <c r="DA388"/>
  <c r="CN388"/>
  <c r="CM388"/>
  <c r="CI388"/>
  <c r="CH388"/>
  <c r="CG388"/>
  <c r="CF388"/>
  <c r="CE388"/>
  <c r="BK388"/>
  <c r="BI388"/>
  <c r="BE388"/>
  <c r="BQ388" s="1"/>
  <c r="BD388"/>
  <c r="BP388" s="1"/>
  <c r="BC388"/>
  <c r="BO388" s="1"/>
  <c r="BB388"/>
  <c r="BN388" s="1"/>
  <c r="BA388"/>
  <c r="BM388" s="1"/>
  <c r="AX388"/>
  <c r="AV388"/>
  <c r="C388"/>
  <c r="DA387"/>
  <c r="CN387"/>
  <c r="CM387"/>
  <c r="CI387"/>
  <c r="CH387"/>
  <c r="CG387"/>
  <c r="CF387"/>
  <c r="CE387"/>
  <c r="BO387"/>
  <c r="BK387"/>
  <c r="BI387"/>
  <c r="BE387"/>
  <c r="BQ387" s="1"/>
  <c r="BD387"/>
  <c r="BP387" s="1"/>
  <c r="BC387"/>
  <c r="BB387"/>
  <c r="BN387" s="1"/>
  <c r="BA387"/>
  <c r="AX387"/>
  <c r="AV387"/>
  <c r="C387"/>
  <c r="DA386"/>
  <c r="CN386"/>
  <c r="CM386"/>
  <c r="CI386"/>
  <c r="CH386"/>
  <c r="CG386"/>
  <c r="CF386"/>
  <c r="CE386"/>
  <c r="BK386"/>
  <c r="BI386"/>
  <c r="BE386"/>
  <c r="BQ386" s="1"/>
  <c r="BD386"/>
  <c r="BP386" s="1"/>
  <c r="BC386"/>
  <c r="BO386" s="1"/>
  <c r="BB386"/>
  <c r="BN386" s="1"/>
  <c r="BA386"/>
  <c r="BM386" s="1"/>
  <c r="AX386"/>
  <c r="AV386"/>
  <c r="C386"/>
  <c r="DA385"/>
  <c r="CN385"/>
  <c r="CM385"/>
  <c r="CI385"/>
  <c r="CH385"/>
  <c r="CG385"/>
  <c r="CF385"/>
  <c r="CE385"/>
  <c r="BO385"/>
  <c r="BK385"/>
  <c r="BI385"/>
  <c r="BE385"/>
  <c r="BQ385" s="1"/>
  <c r="BD385"/>
  <c r="BP385" s="1"/>
  <c r="BC385"/>
  <c r="BB385"/>
  <c r="BN385" s="1"/>
  <c r="BA385"/>
  <c r="AX385"/>
  <c r="AV385"/>
  <c r="C385"/>
  <c r="DA384"/>
  <c r="CN384"/>
  <c r="CM384"/>
  <c r="CI384"/>
  <c r="CH384"/>
  <c r="CG384"/>
  <c r="CF384"/>
  <c r="CE384"/>
  <c r="BK384"/>
  <c r="BI384"/>
  <c r="BE384"/>
  <c r="BQ384" s="1"/>
  <c r="BD384"/>
  <c r="BP384" s="1"/>
  <c r="BC384"/>
  <c r="BO384" s="1"/>
  <c r="BB384"/>
  <c r="BN384" s="1"/>
  <c r="BA384"/>
  <c r="BM384" s="1"/>
  <c r="AX384"/>
  <c r="AV384"/>
  <c r="C384"/>
  <c r="DA383"/>
  <c r="CN383"/>
  <c r="CM383"/>
  <c r="CI383"/>
  <c r="CH383"/>
  <c r="CG383"/>
  <c r="CF383"/>
  <c r="CE383"/>
  <c r="BO383"/>
  <c r="BK383"/>
  <c r="BI383"/>
  <c r="BE383"/>
  <c r="BQ383" s="1"/>
  <c r="BD383"/>
  <c r="BP383" s="1"/>
  <c r="BC383"/>
  <c r="BB383"/>
  <c r="BN383" s="1"/>
  <c r="BA383"/>
  <c r="AX383"/>
  <c r="AV383"/>
  <c r="C383"/>
  <c r="DA382"/>
  <c r="CN382"/>
  <c r="CM382"/>
  <c r="CI382"/>
  <c r="CH382"/>
  <c r="CG382"/>
  <c r="CF382"/>
  <c r="CE382"/>
  <c r="BK382"/>
  <c r="BI382"/>
  <c r="BE382"/>
  <c r="BQ382" s="1"/>
  <c r="BD382"/>
  <c r="BP382" s="1"/>
  <c r="BC382"/>
  <c r="BO382" s="1"/>
  <c r="BB382"/>
  <c r="BN382" s="1"/>
  <c r="BA382"/>
  <c r="BM382" s="1"/>
  <c r="AX382"/>
  <c r="AV382"/>
  <c r="C382"/>
  <c r="DA381"/>
  <c r="CN381"/>
  <c r="CM381"/>
  <c r="CI381"/>
  <c r="CH381"/>
  <c r="CG381"/>
  <c r="CF381"/>
  <c r="CE381"/>
  <c r="BO381"/>
  <c r="BK381"/>
  <c r="BI381"/>
  <c r="BE381"/>
  <c r="BQ381" s="1"/>
  <c r="BD381"/>
  <c r="BP381" s="1"/>
  <c r="BC381"/>
  <c r="BB381"/>
  <c r="BN381" s="1"/>
  <c r="BA381"/>
  <c r="AX381"/>
  <c r="AV381"/>
  <c r="C381"/>
  <c r="DA380"/>
  <c r="CN380"/>
  <c r="CM380"/>
  <c r="CI380"/>
  <c r="CH380"/>
  <c r="CG380"/>
  <c r="CF380"/>
  <c r="CE380"/>
  <c r="BK380"/>
  <c r="BI380"/>
  <c r="BE380"/>
  <c r="BQ380" s="1"/>
  <c r="BD380"/>
  <c r="BP380" s="1"/>
  <c r="BC380"/>
  <c r="BO380" s="1"/>
  <c r="BB380"/>
  <c r="BN380" s="1"/>
  <c r="BA380"/>
  <c r="BM380" s="1"/>
  <c r="AX380"/>
  <c r="AV380"/>
  <c r="C380"/>
  <c r="DA379"/>
  <c r="CN379"/>
  <c r="CM379"/>
  <c r="CI379"/>
  <c r="CH379"/>
  <c r="CG379"/>
  <c r="CF379"/>
  <c r="CE379"/>
  <c r="BO379"/>
  <c r="BK379"/>
  <c r="BI379"/>
  <c r="BE379"/>
  <c r="BQ379" s="1"/>
  <c r="BD379"/>
  <c r="BP379" s="1"/>
  <c r="BC379"/>
  <c r="BB379"/>
  <c r="BN379" s="1"/>
  <c r="BA379"/>
  <c r="AX379"/>
  <c r="AV379"/>
  <c r="C379"/>
  <c r="DA378"/>
  <c r="CN378"/>
  <c r="CM378"/>
  <c r="CI378"/>
  <c r="CH378"/>
  <c r="CG378"/>
  <c r="CF378"/>
  <c r="CE378"/>
  <c r="BK378"/>
  <c r="BI378"/>
  <c r="BE378"/>
  <c r="BQ378" s="1"/>
  <c r="BD378"/>
  <c r="BP378" s="1"/>
  <c r="BC378"/>
  <c r="BO378" s="1"/>
  <c r="BB378"/>
  <c r="BN378" s="1"/>
  <c r="BA378"/>
  <c r="BM378" s="1"/>
  <c r="AX378"/>
  <c r="AV378"/>
  <c r="C378"/>
  <c r="DA377"/>
  <c r="CN377"/>
  <c r="CM377"/>
  <c r="CI377"/>
  <c r="CH377"/>
  <c r="CG377"/>
  <c r="CF377"/>
  <c r="CE377"/>
  <c r="BO377"/>
  <c r="BK377"/>
  <c r="BI377"/>
  <c r="BE377"/>
  <c r="BQ377" s="1"/>
  <c r="BD377"/>
  <c r="BP377" s="1"/>
  <c r="BC377"/>
  <c r="BB377"/>
  <c r="BN377" s="1"/>
  <c r="BA377"/>
  <c r="AX377"/>
  <c r="AV377"/>
  <c r="C377"/>
  <c r="DA376"/>
  <c r="CN376"/>
  <c r="CM376"/>
  <c r="CI376"/>
  <c r="CH376"/>
  <c r="CG376"/>
  <c r="CF376"/>
  <c r="CE376"/>
  <c r="BK376"/>
  <c r="BI376"/>
  <c r="BE376"/>
  <c r="BQ376" s="1"/>
  <c r="BD376"/>
  <c r="BP376" s="1"/>
  <c r="BC376"/>
  <c r="BO376" s="1"/>
  <c r="BB376"/>
  <c r="BN376" s="1"/>
  <c r="BA376"/>
  <c r="BM376" s="1"/>
  <c r="AX376"/>
  <c r="AV376"/>
  <c r="C376"/>
  <c r="DA375"/>
  <c r="CN375"/>
  <c r="CM375"/>
  <c r="CI375"/>
  <c r="CH375"/>
  <c r="CG375"/>
  <c r="CF375"/>
  <c r="CE375"/>
  <c r="BO375"/>
  <c r="BK375"/>
  <c r="BI375"/>
  <c r="BE375"/>
  <c r="BQ375" s="1"/>
  <c r="BD375"/>
  <c r="BP375" s="1"/>
  <c r="BC375"/>
  <c r="BB375"/>
  <c r="BN375" s="1"/>
  <c r="BA375"/>
  <c r="AX375"/>
  <c r="AV375"/>
  <c r="C375"/>
  <c r="DA374"/>
  <c r="CN374"/>
  <c r="CM374"/>
  <c r="CI374"/>
  <c r="CH374"/>
  <c r="CG374"/>
  <c r="CF374"/>
  <c r="CE374"/>
  <c r="BK374"/>
  <c r="BI374"/>
  <c r="BE374"/>
  <c r="BQ374" s="1"/>
  <c r="BD374"/>
  <c r="BP374" s="1"/>
  <c r="BC374"/>
  <c r="BO374" s="1"/>
  <c r="BB374"/>
  <c r="BN374" s="1"/>
  <c r="BA374"/>
  <c r="BM374" s="1"/>
  <c r="AX374"/>
  <c r="AV374"/>
  <c r="C374"/>
  <c r="DA373"/>
  <c r="CN373"/>
  <c r="CM373"/>
  <c r="CI373"/>
  <c r="CH373"/>
  <c r="CG373"/>
  <c r="CF373"/>
  <c r="CE373"/>
  <c r="BO373"/>
  <c r="BK373"/>
  <c r="BI373"/>
  <c r="BE373"/>
  <c r="BQ373" s="1"/>
  <c r="BD373"/>
  <c r="BP373" s="1"/>
  <c r="BC373"/>
  <c r="BB373"/>
  <c r="BN373" s="1"/>
  <c r="BA373"/>
  <c r="AX373"/>
  <c r="AV373"/>
  <c r="C373"/>
  <c r="DA372"/>
  <c r="CN372"/>
  <c r="CM372"/>
  <c r="CI372"/>
  <c r="CH372"/>
  <c r="CG372"/>
  <c r="CF372"/>
  <c r="CE372"/>
  <c r="BK372"/>
  <c r="BI372"/>
  <c r="BE372"/>
  <c r="BQ372" s="1"/>
  <c r="BD372"/>
  <c r="BP372" s="1"/>
  <c r="BC372"/>
  <c r="BO372" s="1"/>
  <c r="BB372"/>
  <c r="BN372" s="1"/>
  <c r="BA372"/>
  <c r="BM372" s="1"/>
  <c r="AX372"/>
  <c r="AV372"/>
  <c r="C372"/>
  <c r="DA371"/>
  <c r="CN371"/>
  <c r="CM371"/>
  <c r="CI371"/>
  <c r="CH371"/>
  <c r="CG371"/>
  <c r="CF371"/>
  <c r="CE371"/>
  <c r="BO371"/>
  <c r="BK371"/>
  <c r="BI371"/>
  <c r="BE371"/>
  <c r="BQ371" s="1"/>
  <c r="BD371"/>
  <c r="BP371" s="1"/>
  <c r="BC371"/>
  <c r="BB371"/>
  <c r="BN371" s="1"/>
  <c r="BA371"/>
  <c r="AX371"/>
  <c r="AV371"/>
  <c r="C371"/>
  <c r="DA370"/>
  <c r="CN370"/>
  <c r="CM370"/>
  <c r="CI370"/>
  <c r="CH370"/>
  <c r="CG370"/>
  <c r="CF370"/>
  <c r="CE370"/>
  <c r="BK370"/>
  <c r="BI370"/>
  <c r="BE370"/>
  <c r="BQ370" s="1"/>
  <c r="BD370"/>
  <c r="BP370" s="1"/>
  <c r="BC370"/>
  <c r="BO370" s="1"/>
  <c r="BB370"/>
  <c r="BN370" s="1"/>
  <c r="BA370"/>
  <c r="BM370" s="1"/>
  <c r="AX370"/>
  <c r="AV370"/>
  <c r="C370"/>
  <c r="DA369"/>
  <c r="CN369"/>
  <c r="CM369"/>
  <c r="CI369"/>
  <c r="CH369"/>
  <c r="CG369"/>
  <c r="CF369"/>
  <c r="CE369"/>
  <c r="BO369"/>
  <c r="BK369"/>
  <c r="BI369"/>
  <c r="BE369"/>
  <c r="BQ369" s="1"/>
  <c r="BD369"/>
  <c r="BP369" s="1"/>
  <c r="BC369"/>
  <c r="BB369"/>
  <c r="BN369" s="1"/>
  <c r="BA369"/>
  <c r="AX369"/>
  <c r="AV369"/>
  <c r="C369"/>
  <c r="DA368"/>
  <c r="CN368"/>
  <c r="CM368"/>
  <c r="CI368"/>
  <c r="CH368"/>
  <c r="CG368"/>
  <c r="CF368"/>
  <c r="CE368"/>
  <c r="BK368"/>
  <c r="BI368"/>
  <c r="BE368"/>
  <c r="BQ368" s="1"/>
  <c r="BD368"/>
  <c r="BP368" s="1"/>
  <c r="BC368"/>
  <c r="BO368" s="1"/>
  <c r="BB368"/>
  <c r="BN368" s="1"/>
  <c r="BA368"/>
  <c r="BM368" s="1"/>
  <c r="AX368"/>
  <c r="AV368"/>
  <c r="C368"/>
  <c r="DA367"/>
  <c r="CN367"/>
  <c r="CM367"/>
  <c r="CI367"/>
  <c r="CH367"/>
  <c r="CG367"/>
  <c r="CF367"/>
  <c r="CE367"/>
  <c r="BO367"/>
  <c r="BK367"/>
  <c r="BI367"/>
  <c r="BE367"/>
  <c r="BQ367" s="1"/>
  <c r="BD367"/>
  <c r="BP367" s="1"/>
  <c r="BC367"/>
  <c r="BB367"/>
  <c r="BN367" s="1"/>
  <c r="BA367"/>
  <c r="AX367"/>
  <c r="AV367"/>
  <c r="C367"/>
  <c r="DA366"/>
  <c r="CN366"/>
  <c r="CM366"/>
  <c r="CI366"/>
  <c r="CH366"/>
  <c r="CG366"/>
  <c r="CF366"/>
  <c r="CE366"/>
  <c r="BK366"/>
  <c r="BI366"/>
  <c r="BE366"/>
  <c r="BQ366" s="1"/>
  <c r="BD366"/>
  <c r="BP366" s="1"/>
  <c r="BC366"/>
  <c r="BO366" s="1"/>
  <c r="BB366"/>
  <c r="BN366" s="1"/>
  <c r="BA366"/>
  <c r="BM366" s="1"/>
  <c r="AX366"/>
  <c r="AV366"/>
  <c r="C366"/>
  <c r="DA365"/>
  <c r="CN365"/>
  <c r="CM365"/>
  <c r="CI365"/>
  <c r="CH365"/>
  <c r="CG365"/>
  <c r="CF365"/>
  <c r="CE365"/>
  <c r="BO365"/>
  <c r="BK365"/>
  <c r="BI365"/>
  <c r="BE365"/>
  <c r="BQ365" s="1"/>
  <c r="BD365"/>
  <c r="BP365" s="1"/>
  <c r="BC365"/>
  <c r="BB365"/>
  <c r="BN365" s="1"/>
  <c r="BA365"/>
  <c r="AX365"/>
  <c r="AV365"/>
  <c r="C365"/>
  <c r="DA364"/>
  <c r="CN364"/>
  <c r="CM364"/>
  <c r="CI364"/>
  <c r="CH364"/>
  <c r="CG364"/>
  <c r="CF364"/>
  <c r="CE364"/>
  <c r="BK364"/>
  <c r="BI364"/>
  <c r="BE364"/>
  <c r="BQ364" s="1"/>
  <c r="BD364"/>
  <c r="BP364" s="1"/>
  <c r="BC364"/>
  <c r="BO364" s="1"/>
  <c r="BB364"/>
  <c r="BN364" s="1"/>
  <c r="BA364"/>
  <c r="BM364" s="1"/>
  <c r="AX364"/>
  <c r="AV364"/>
  <c r="C364"/>
  <c r="DA363"/>
  <c r="CN363"/>
  <c r="CM363"/>
  <c r="CI363"/>
  <c r="CH363"/>
  <c r="CG363"/>
  <c r="CF363"/>
  <c r="CE363"/>
  <c r="BO363"/>
  <c r="BK363"/>
  <c r="BI363"/>
  <c r="BE363"/>
  <c r="BQ363" s="1"/>
  <c r="BD363"/>
  <c r="BP363" s="1"/>
  <c r="BC363"/>
  <c r="BB363"/>
  <c r="BN363" s="1"/>
  <c r="BA363"/>
  <c r="AX363"/>
  <c r="AV363"/>
  <c r="C363"/>
  <c r="DA362"/>
  <c r="CN362"/>
  <c r="CM362"/>
  <c r="CI362"/>
  <c r="CH362"/>
  <c r="CG362"/>
  <c r="CF362"/>
  <c r="CE362"/>
  <c r="BK362"/>
  <c r="BI362"/>
  <c r="BE362"/>
  <c r="BQ362" s="1"/>
  <c r="BD362"/>
  <c r="BP362" s="1"/>
  <c r="BC362"/>
  <c r="BO362" s="1"/>
  <c r="BB362"/>
  <c r="BN362" s="1"/>
  <c r="BA362"/>
  <c r="BM362" s="1"/>
  <c r="AX362"/>
  <c r="AV362"/>
  <c r="C362"/>
  <c r="DA361"/>
  <c r="CN361"/>
  <c r="CM361"/>
  <c r="CI361"/>
  <c r="CH361"/>
  <c r="CG361"/>
  <c r="CF361"/>
  <c r="CE361"/>
  <c r="BK361"/>
  <c r="BI361"/>
  <c r="BE361"/>
  <c r="BQ361" s="1"/>
  <c r="BD361"/>
  <c r="BP361" s="1"/>
  <c r="BC361"/>
  <c r="BO361" s="1"/>
  <c r="BB361"/>
  <c r="BN361" s="1"/>
  <c r="BA361"/>
  <c r="BM361" s="1"/>
  <c r="AX361"/>
  <c r="AV361"/>
  <c r="C361"/>
  <c r="DA360"/>
  <c r="CN360"/>
  <c r="CM360"/>
  <c r="CI360"/>
  <c r="CH360"/>
  <c r="CG360"/>
  <c r="CF360"/>
  <c r="CE360"/>
  <c r="BK360"/>
  <c r="BI360"/>
  <c r="BE360"/>
  <c r="BQ360" s="1"/>
  <c r="BD360"/>
  <c r="BP360" s="1"/>
  <c r="BC360"/>
  <c r="BO360" s="1"/>
  <c r="BB360"/>
  <c r="BN360" s="1"/>
  <c r="BA360"/>
  <c r="AX360"/>
  <c r="AV360"/>
  <c r="C360"/>
  <c r="DA359"/>
  <c r="CN359"/>
  <c r="CM359"/>
  <c r="CI359"/>
  <c r="CH359"/>
  <c r="CG359"/>
  <c r="CF359"/>
  <c r="CE359"/>
  <c r="BK359"/>
  <c r="BI359"/>
  <c r="BE359"/>
  <c r="BQ359" s="1"/>
  <c r="BD359"/>
  <c r="BP359" s="1"/>
  <c r="BC359"/>
  <c r="BO359" s="1"/>
  <c r="BB359"/>
  <c r="BN359" s="1"/>
  <c r="BA359"/>
  <c r="BM359" s="1"/>
  <c r="AX359"/>
  <c r="AV359"/>
  <c r="C359"/>
  <c r="DA358"/>
  <c r="CN358"/>
  <c r="CM358"/>
  <c r="CI358"/>
  <c r="CH358"/>
  <c r="CG358"/>
  <c r="CF358"/>
  <c r="CE358"/>
  <c r="BK358"/>
  <c r="BI358"/>
  <c r="BE358"/>
  <c r="BQ358" s="1"/>
  <c r="BD358"/>
  <c r="BP358" s="1"/>
  <c r="BC358"/>
  <c r="BO358" s="1"/>
  <c r="BB358"/>
  <c r="BN358" s="1"/>
  <c r="BA358"/>
  <c r="AX358"/>
  <c r="AV358"/>
  <c r="C358"/>
  <c r="DA357"/>
  <c r="CN357"/>
  <c r="CM357"/>
  <c r="CI357"/>
  <c r="CH357"/>
  <c r="CG357"/>
  <c r="CF357"/>
  <c r="CE357"/>
  <c r="BK357"/>
  <c r="BI357"/>
  <c r="BE357"/>
  <c r="BQ357" s="1"/>
  <c r="BD357"/>
  <c r="BP357" s="1"/>
  <c r="BC357"/>
  <c r="BO357" s="1"/>
  <c r="BB357"/>
  <c r="BN357" s="1"/>
  <c r="BA357"/>
  <c r="BM357" s="1"/>
  <c r="AX357"/>
  <c r="AV357"/>
  <c r="C357"/>
  <c r="DA356"/>
  <c r="CN356"/>
  <c r="CM356"/>
  <c r="CI356"/>
  <c r="CH356"/>
  <c r="CG356"/>
  <c r="CF356"/>
  <c r="CE356"/>
  <c r="BK356"/>
  <c r="BI356"/>
  <c r="BE356"/>
  <c r="BQ356" s="1"/>
  <c r="BD356"/>
  <c r="BP356" s="1"/>
  <c r="BC356"/>
  <c r="BO356" s="1"/>
  <c r="BB356"/>
  <c r="BN356" s="1"/>
  <c r="BA356"/>
  <c r="AX356"/>
  <c r="AV356"/>
  <c r="C356"/>
  <c r="DA355"/>
  <c r="CN355"/>
  <c r="CM355"/>
  <c r="CI355"/>
  <c r="CH355"/>
  <c r="CG355"/>
  <c r="CF355"/>
  <c r="CE355"/>
  <c r="BK355"/>
  <c r="BI355"/>
  <c r="BE355"/>
  <c r="BQ355" s="1"/>
  <c r="BD355"/>
  <c r="BP355" s="1"/>
  <c r="BC355"/>
  <c r="BO355" s="1"/>
  <c r="BB355"/>
  <c r="BN355" s="1"/>
  <c r="BA355"/>
  <c r="BM355" s="1"/>
  <c r="AX355"/>
  <c r="AV355"/>
  <c r="C355"/>
  <c r="DA354"/>
  <c r="CN354"/>
  <c r="CM354"/>
  <c r="CI354"/>
  <c r="CH354"/>
  <c r="CG354"/>
  <c r="CF354"/>
  <c r="CE354"/>
  <c r="BK354"/>
  <c r="BI354"/>
  <c r="BE354"/>
  <c r="BQ354" s="1"/>
  <c r="BD354"/>
  <c r="BP354" s="1"/>
  <c r="BC354"/>
  <c r="BO354" s="1"/>
  <c r="BB354"/>
  <c r="BN354" s="1"/>
  <c r="BA354"/>
  <c r="AX354"/>
  <c r="AV354"/>
  <c r="C354"/>
  <c r="DA353"/>
  <c r="CN353"/>
  <c r="CM353"/>
  <c r="CI353"/>
  <c r="CH353"/>
  <c r="CG353"/>
  <c r="CF353"/>
  <c r="CE353"/>
  <c r="BK353"/>
  <c r="BI353"/>
  <c r="BE353"/>
  <c r="BQ353" s="1"/>
  <c r="BD353"/>
  <c r="BP353" s="1"/>
  <c r="BC353"/>
  <c r="BO353" s="1"/>
  <c r="BB353"/>
  <c r="BN353" s="1"/>
  <c r="BA353"/>
  <c r="BM353" s="1"/>
  <c r="AX353"/>
  <c r="AV353"/>
  <c r="C353"/>
  <c r="DA352"/>
  <c r="CN352"/>
  <c r="CM352"/>
  <c r="CI352"/>
  <c r="CH352"/>
  <c r="CG352"/>
  <c r="CF352"/>
  <c r="CE352"/>
  <c r="BK352"/>
  <c r="BI352"/>
  <c r="BE352"/>
  <c r="BQ352" s="1"/>
  <c r="BD352"/>
  <c r="BP352" s="1"/>
  <c r="BC352"/>
  <c r="BO352" s="1"/>
  <c r="BB352"/>
  <c r="BN352" s="1"/>
  <c r="BA352"/>
  <c r="AX352"/>
  <c r="AV352"/>
  <c r="C352"/>
  <c r="DA351"/>
  <c r="CN351"/>
  <c r="CM351"/>
  <c r="CI351"/>
  <c r="CH351"/>
  <c r="CG351"/>
  <c r="CF351"/>
  <c r="CE351"/>
  <c r="BK351"/>
  <c r="BI351"/>
  <c r="BE351"/>
  <c r="BQ351" s="1"/>
  <c r="BD351"/>
  <c r="BP351" s="1"/>
  <c r="BC351"/>
  <c r="BO351" s="1"/>
  <c r="BB351"/>
  <c r="BN351" s="1"/>
  <c r="BA351"/>
  <c r="BM351" s="1"/>
  <c r="AX351"/>
  <c r="AV351"/>
  <c r="C351"/>
  <c r="DA350"/>
  <c r="CN350"/>
  <c r="CM350"/>
  <c r="CI350"/>
  <c r="CH350"/>
  <c r="CG350"/>
  <c r="CF350"/>
  <c r="CE350"/>
  <c r="BK350"/>
  <c r="BI350"/>
  <c r="BE350"/>
  <c r="BQ350" s="1"/>
  <c r="BD350"/>
  <c r="BP350" s="1"/>
  <c r="BC350"/>
  <c r="BO350" s="1"/>
  <c r="BB350"/>
  <c r="BN350" s="1"/>
  <c r="BA350"/>
  <c r="AX350"/>
  <c r="AV350"/>
  <c r="C350"/>
  <c r="DA349"/>
  <c r="CN349"/>
  <c r="CM349"/>
  <c r="CI349"/>
  <c r="CH349"/>
  <c r="CG349"/>
  <c r="CF349"/>
  <c r="CE349"/>
  <c r="BK349"/>
  <c r="BI349"/>
  <c r="BE349"/>
  <c r="BQ349" s="1"/>
  <c r="BD349"/>
  <c r="BP349" s="1"/>
  <c r="BC349"/>
  <c r="BO349" s="1"/>
  <c r="BB349"/>
  <c r="BN349" s="1"/>
  <c r="BA349"/>
  <c r="BM349" s="1"/>
  <c r="AX349"/>
  <c r="AV349"/>
  <c r="C349"/>
  <c r="DA348"/>
  <c r="CN348"/>
  <c r="CM348"/>
  <c r="CI348"/>
  <c r="CH348"/>
  <c r="CG348"/>
  <c r="CF348"/>
  <c r="CE348"/>
  <c r="BK348"/>
  <c r="BI348"/>
  <c r="BE348"/>
  <c r="BQ348" s="1"/>
  <c r="BD348"/>
  <c r="BP348" s="1"/>
  <c r="BC348"/>
  <c r="BO348" s="1"/>
  <c r="BB348"/>
  <c r="BN348" s="1"/>
  <c r="BA348"/>
  <c r="AX348"/>
  <c r="AV348"/>
  <c r="C348"/>
  <c r="DA347"/>
  <c r="CN347"/>
  <c r="CM347"/>
  <c r="CI347"/>
  <c r="CH347"/>
  <c r="CG347"/>
  <c r="CF347"/>
  <c r="CE347"/>
  <c r="BK347"/>
  <c r="BI347"/>
  <c r="BE347"/>
  <c r="BQ347" s="1"/>
  <c r="BD347"/>
  <c r="BP347" s="1"/>
  <c r="BC347"/>
  <c r="BO347" s="1"/>
  <c r="BB347"/>
  <c r="BN347" s="1"/>
  <c r="BA347"/>
  <c r="BM347" s="1"/>
  <c r="AX347"/>
  <c r="AV347"/>
  <c r="C347"/>
  <c r="DA346"/>
  <c r="CN346"/>
  <c r="CM346"/>
  <c r="CI346"/>
  <c r="CH346"/>
  <c r="CG346"/>
  <c r="CF346"/>
  <c r="CE346"/>
  <c r="BK346"/>
  <c r="BI346"/>
  <c r="BE346"/>
  <c r="BQ346" s="1"/>
  <c r="BD346"/>
  <c r="BP346" s="1"/>
  <c r="BC346"/>
  <c r="BO346" s="1"/>
  <c r="BB346"/>
  <c r="BN346" s="1"/>
  <c r="BA346"/>
  <c r="AX346"/>
  <c r="AV346"/>
  <c r="C346"/>
  <c r="DA345"/>
  <c r="CN345"/>
  <c r="CM345"/>
  <c r="CI345"/>
  <c r="CH345"/>
  <c r="CG345"/>
  <c r="CF345"/>
  <c r="CE345"/>
  <c r="BK345"/>
  <c r="BI345"/>
  <c r="BE345"/>
  <c r="BQ345" s="1"/>
  <c r="BD345"/>
  <c r="BP345" s="1"/>
  <c r="BC345"/>
  <c r="BO345" s="1"/>
  <c r="BB345"/>
  <c r="BN345" s="1"/>
  <c r="BA345"/>
  <c r="BM345" s="1"/>
  <c r="AX345"/>
  <c r="AV345"/>
  <c r="C345"/>
  <c r="DA344"/>
  <c r="CN344"/>
  <c r="CM344"/>
  <c r="CI344"/>
  <c r="CH344"/>
  <c r="CG344"/>
  <c r="CF344"/>
  <c r="CE344"/>
  <c r="BK344"/>
  <c r="BI344"/>
  <c r="BE344"/>
  <c r="BQ344" s="1"/>
  <c r="BD344"/>
  <c r="BP344" s="1"/>
  <c r="BC344"/>
  <c r="BO344" s="1"/>
  <c r="BB344"/>
  <c r="BN344" s="1"/>
  <c r="BA344"/>
  <c r="AX344"/>
  <c r="AV344"/>
  <c r="C344"/>
  <c r="DA343"/>
  <c r="CN343"/>
  <c r="CM343"/>
  <c r="CI343"/>
  <c r="CH343"/>
  <c r="CG343"/>
  <c r="CF343"/>
  <c r="CE343"/>
  <c r="BK343"/>
  <c r="BI343"/>
  <c r="BE343"/>
  <c r="BQ343" s="1"/>
  <c r="BD343"/>
  <c r="BP343" s="1"/>
  <c r="BC343"/>
  <c r="BO343" s="1"/>
  <c r="BB343"/>
  <c r="BN343" s="1"/>
  <c r="BA343"/>
  <c r="BM343" s="1"/>
  <c r="AX343"/>
  <c r="AV343"/>
  <c r="C343"/>
  <c r="DA342"/>
  <c r="CN342"/>
  <c r="CM342"/>
  <c r="CI342"/>
  <c r="CH342"/>
  <c r="CG342"/>
  <c r="CF342"/>
  <c r="CE342"/>
  <c r="BK342"/>
  <c r="BI342"/>
  <c r="BE342"/>
  <c r="BQ342" s="1"/>
  <c r="BD342"/>
  <c r="BP342" s="1"/>
  <c r="BC342"/>
  <c r="BO342" s="1"/>
  <c r="BB342"/>
  <c r="BN342" s="1"/>
  <c r="BA342"/>
  <c r="AX342"/>
  <c r="AV342"/>
  <c r="C342"/>
  <c r="DA341"/>
  <c r="CN341"/>
  <c r="CM341"/>
  <c r="CI341"/>
  <c r="CH341"/>
  <c r="CG341"/>
  <c r="CF341"/>
  <c r="CE341"/>
  <c r="BK341"/>
  <c r="BI341"/>
  <c r="BE341"/>
  <c r="BQ341" s="1"/>
  <c r="BD341"/>
  <c r="BP341" s="1"/>
  <c r="BC341"/>
  <c r="BO341" s="1"/>
  <c r="BB341"/>
  <c r="BN341" s="1"/>
  <c r="BA341"/>
  <c r="BM341" s="1"/>
  <c r="AX341"/>
  <c r="AV341"/>
  <c r="C341"/>
  <c r="DA340"/>
  <c r="CN340"/>
  <c r="CM340"/>
  <c r="CI340"/>
  <c r="CH340"/>
  <c r="CG340"/>
  <c r="CF340"/>
  <c r="CE340"/>
  <c r="BK340"/>
  <c r="BI340"/>
  <c r="BE340"/>
  <c r="BQ340" s="1"/>
  <c r="BD340"/>
  <c r="BP340" s="1"/>
  <c r="BC340"/>
  <c r="BO340" s="1"/>
  <c r="BB340"/>
  <c r="BN340" s="1"/>
  <c r="BA340"/>
  <c r="AX340"/>
  <c r="AV340"/>
  <c r="C340"/>
  <c r="DA339"/>
  <c r="CN339"/>
  <c r="CM339"/>
  <c r="CI339"/>
  <c r="CH339"/>
  <c r="CG339"/>
  <c r="CF339"/>
  <c r="CE339"/>
  <c r="BK339"/>
  <c r="BI339"/>
  <c r="BE339"/>
  <c r="BQ339" s="1"/>
  <c r="BD339"/>
  <c r="BP339" s="1"/>
  <c r="BC339"/>
  <c r="BO339" s="1"/>
  <c r="BB339"/>
  <c r="BN339" s="1"/>
  <c r="BA339"/>
  <c r="BM339" s="1"/>
  <c r="AX339"/>
  <c r="AV339"/>
  <c r="C339"/>
  <c r="DA338"/>
  <c r="CN338"/>
  <c r="CM338"/>
  <c r="CI338"/>
  <c r="CH338"/>
  <c r="CG338"/>
  <c r="CF338"/>
  <c r="CE338"/>
  <c r="BK338"/>
  <c r="BI338"/>
  <c r="BE338"/>
  <c r="BQ338" s="1"/>
  <c r="BD338"/>
  <c r="BP338" s="1"/>
  <c r="BC338"/>
  <c r="BO338" s="1"/>
  <c r="BB338"/>
  <c r="BN338" s="1"/>
  <c r="BA338"/>
  <c r="AX338"/>
  <c r="AV338"/>
  <c r="C338"/>
  <c r="DA337"/>
  <c r="CN337"/>
  <c r="CM337"/>
  <c r="CI337"/>
  <c r="CH337"/>
  <c r="CG337"/>
  <c r="CF337"/>
  <c r="CE337"/>
  <c r="BK337"/>
  <c r="BI337"/>
  <c r="BE337"/>
  <c r="BQ337" s="1"/>
  <c r="BD337"/>
  <c r="BP337" s="1"/>
  <c r="BC337"/>
  <c r="BO337" s="1"/>
  <c r="BB337"/>
  <c r="BN337" s="1"/>
  <c r="BA337"/>
  <c r="BM337" s="1"/>
  <c r="AX337"/>
  <c r="AV337"/>
  <c r="C337"/>
  <c r="DA336"/>
  <c r="CN336"/>
  <c r="CM336"/>
  <c r="CI336"/>
  <c r="CH336"/>
  <c r="CG336"/>
  <c r="CF336"/>
  <c r="CE336"/>
  <c r="BK336"/>
  <c r="BI336"/>
  <c r="BE336"/>
  <c r="BQ336" s="1"/>
  <c r="BD336"/>
  <c r="BP336" s="1"/>
  <c r="BC336"/>
  <c r="BO336" s="1"/>
  <c r="BB336"/>
  <c r="BN336" s="1"/>
  <c r="BA336"/>
  <c r="AX336"/>
  <c r="AV336"/>
  <c r="C336"/>
  <c r="DA335"/>
  <c r="CN335"/>
  <c r="CM335"/>
  <c r="CI335"/>
  <c r="CH335"/>
  <c r="CG335"/>
  <c r="CF335"/>
  <c r="CE335"/>
  <c r="BK335"/>
  <c r="BI335"/>
  <c r="BE335"/>
  <c r="BQ335" s="1"/>
  <c r="BD335"/>
  <c r="BP335" s="1"/>
  <c r="BC335"/>
  <c r="BO335" s="1"/>
  <c r="BB335"/>
  <c r="BN335" s="1"/>
  <c r="BA335"/>
  <c r="BM335" s="1"/>
  <c r="AX335"/>
  <c r="AV335"/>
  <c r="C335"/>
  <c r="DA334"/>
  <c r="CN334"/>
  <c r="CM334"/>
  <c r="CI334"/>
  <c r="CH334"/>
  <c r="CG334"/>
  <c r="CF334"/>
  <c r="CE334"/>
  <c r="BK334"/>
  <c r="BI334"/>
  <c r="BE334"/>
  <c r="BQ334" s="1"/>
  <c r="BD334"/>
  <c r="BP334" s="1"/>
  <c r="BC334"/>
  <c r="BO334" s="1"/>
  <c r="BB334"/>
  <c r="BN334" s="1"/>
  <c r="BA334"/>
  <c r="AX334"/>
  <c r="AV334"/>
  <c r="C334"/>
  <c r="DA333"/>
  <c r="CN333"/>
  <c r="CM333"/>
  <c r="CI333"/>
  <c r="CH333"/>
  <c r="CG333"/>
  <c r="CF333"/>
  <c r="CE333"/>
  <c r="BK333"/>
  <c r="BI333"/>
  <c r="BE333"/>
  <c r="BQ333" s="1"/>
  <c r="BD333"/>
  <c r="BP333" s="1"/>
  <c r="BC333"/>
  <c r="BO333" s="1"/>
  <c r="BB333"/>
  <c r="BN333" s="1"/>
  <c r="BA333"/>
  <c r="BM333" s="1"/>
  <c r="AX333"/>
  <c r="AV333"/>
  <c r="C333"/>
  <c r="DA332"/>
  <c r="CN332"/>
  <c r="CM332"/>
  <c r="CI332"/>
  <c r="CH332"/>
  <c r="CG332"/>
  <c r="CF332"/>
  <c r="CE332"/>
  <c r="BK332"/>
  <c r="BI332"/>
  <c r="BE332"/>
  <c r="BQ332" s="1"/>
  <c r="BD332"/>
  <c r="BP332" s="1"/>
  <c r="BC332"/>
  <c r="BO332" s="1"/>
  <c r="BB332"/>
  <c r="BN332" s="1"/>
  <c r="BA332"/>
  <c r="AX332"/>
  <c r="AV332"/>
  <c r="C332"/>
  <c r="DA331"/>
  <c r="CN331"/>
  <c r="CM331"/>
  <c r="CI331"/>
  <c r="CH331"/>
  <c r="CG331"/>
  <c r="CF331"/>
  <c r="CE331"/>
  <c r="BK331"/>
  <c r="BI331"/>
  <c r="BE331"/>
  <c r="BQ331" s="1"/>
  <c r="BD331"/>
  <c r="BP331" s="1"/>
  <c r="BC331"/>
  <c r="BO331" s="1"/>
  <c r="BB331"/>
  <c r="BN331" s="1"/>
  <c r="BA331"/>
  <c r="BM331" s="1"/>
  <c r="AX331"/>
  <c r="AV331"/>
  <c r="C331"/>
  <c r="DA330"/>
  <c r="CN330"/>
  <c r="CM330"/>
  <c r="CI330"/>
  <c r="CH330"/>
  <c r="CG330"/>
  <c r="CF330"/>
  <c r="CE330"/>
  <c r="BK330"/>
  <c r="BI330"/>
  <c r="BE330"/>
  <c r="BQ330" s="1"/>
  <c r="BD330"/>
  <c r="BP330" s="1"/>
  <c r="BC330"/>
  <c r="BO330" s="1"/>
  <c r="BB330"/>
  <c r="BN330" s="1"/>
  <c r="BA330"/>
  <c r="AX330"/>
  <c r="AV330"/>
  <c r="C330"/>
  <c r="DA329"/>
  <c r="CN329"/>
  <c r="CM329"/>
  <c r="CI329"/>
  <c r="CH329"/>
  <c r="CG329"/>
  <c r="CF329"/>
  <c r="CE329"/>
  <c r="BK329"/>
  <c r="BI329"/>
  <c r="BE329"/>
  <c r="BQ329" s="1"/>
  <c r="BD329"/>
  <c r="BP329" s="1"/>
  <c r="BC329"/>
  <c r="BO329" s="1"/>
  <c r="BB329"/>
  <c r="BN329" s="1"/>
  <c r="BA329"/>
  <c r="BM329" s="1"/>
  <c r="AX329"/>
  <c r="AV329"/>
  <c r="C329"/>
  <c r="DA328"/>
  <c r="CN328"/>
  <c r="CM328"/>
  <c r="CI328"/>
  <c r="CH328"/>
  <c r="CG328"/>
  <c r="CF328"/>
  <c r="CE328"/>
  <c r="BK328"/>
  <c r="BI328"/>
  <c r="BE328"/>
  <c r="BQ328" s="1"/>
  <c r="BD328"/>
  <c r="BP328" s="1"/>
  <c r="BC328"/>
  <c r="BO328" s="1"/>
  <c r="BB328"/>
  <c r="BN328" s="1"/>
  <c r="BA328"/>
  <c r="AX328"/>
  <c r="AV328"/>
  <c r="C328"/>
  <c r="DA327"/>
  <c r="CN327"/>
  <c r="CM327"/>
  <c r="CI327"/>
  <c r="CH327"/>
  <c r="CG327"/>
  <c r="CF327"/>
  <c r="CE327"/>
  <c r="BK327"/>
  <c r="BI327"/>
  <c r="BE327"/>
  <c r="BQ327" s="1"/>
  <c r="BD327"/>
  <c r="BP327" s="1"/>
  <c r="BC327"/>
  <c r="BO327" s="1"/>
  <c r="BB327"/>
  <c r="BN327" s="1"/>
  <c r="BA327"/>
  <c r="BM327" s="1"/>
  <c r="AX327"/>
  <c r="AV327"/>
  <c r="C327"/>
  <c r="DA326"/>
  <c r="CN326"/>
  <c r="CM326"/>
  <c r="CI326"/>
  <c r="CH326"/>
  <c r="CG326"/>
  <c r="CF326"/>
  <c r="CE326"/>
  <c r="BK326"/>
  <c r="BI326"/>
  <c r="BE326"/>
  <c r="BQ326" s="1"/>
  <c r="BD326"/>
  <c r="BP326" s="1"/>
  <c r="BC326"/>
  <c r="BO326" s="1"/>
  <c r="BB326"/>
  <c r="BN326" s="1"/>
  <c r="BA326"/>
  <c r="AX326"/>
  <c r="AV326"/>
  <c r="C326"/>
  <c r="DA325"/>
  <c r="CN325"/>
  <c r="CM325"/>
  <c r="CI325"/>
  <c r="CH325"/>
  <c r="CG325"/>
  <c r="CF325"/>
  <c r="CE325"/>
  <c r="BK325"/>
  <c r="BI325"/>
  <c r="BE325"/>
  <c r="BQ325" s="1"/>
  <c r="BD325"/>
  <c r="BP325" s="1"/>
  <c r="BC325"/>
  <c r="BO325" s="1"/>
  <c r="BB325"/>
  <c r="BN325" s="1"/>
  <c r="BA325"/>
  <c r="BM325" s="1"/>
  <c r="AX325"/>
  <c r="AV325"/>
  <c r="C325"/>
  <c r="DA324"/>
  <c r="CN324"/>
  <c r="CM324"/>
  <c r="CI324"/>
  <c r="CH324"/>
  <c r="CG324"/>
  <c r="CF324"/>
  <c r="CE324"/>
  <c r="BK324"/>
  <c r="BI324"/>
  <c r="BE324"/>
  <c r="BQ324" s="1"/>
  <c r="BD324"/>
  <c r="BP324" s="1"/>
  <c r="BC324"/>
  <c r="BO324" s="1"/>
  <c r="BB324"/>
  <c r="BN324" s="1"/>
  <c r="BA324"/>
  <c r="AX324"/>
  <c r="AV324"/>
  <c r="C324"/>
  <c r="DA323"/>
  <c r="CN323"/>
  <c r="CM323"/>
  <c r="CI323"/>
  <c r="CH323"/>
  <c r="CG323"/>
  <c r="CF323"/>
  <c r="CE323"/>
  <c r="BK323"/>
  <c r="BI323"/>
  <c r="BE323"/>
  <c r="BQ323" s="1"/>
  <c r="BD323"/>
  <c r="BP323" s="1"/>
  <c r="BC323"/>
  <c r="BO323" s="1"/>
  <c r="BB323"/>
  <c r="BN323" s="1"/>
  <c r="BA323"/>
  <c r="BM323" s="1"/>
  <c r="AX323"/>
  <c r="AV323"/>
  <c r="C323"/>
  <c r="DA322"/>
  <c r="CN322"/>
  <c r="CM322"/>
  <c r="CI322"/>
  <c r="CH322"/>
  <c r="CG322"/>
  <c r="CF322"/>
  <c r="CE322"/>
  <c r="BK322"/>
  <c r="BI322"/>
  <c r="BE322"/>
  <c r="BQ322" s="1"/>
  <c r="BD322"/>
  <c r="BP322" s="1"/>
  <c r="BC322"/>
  <c r="BO322" s="1"/>
  <c r="BB322"/>
  <c r="BN322" s="1"/>
  <c r="BA322"/>
  <c r="AX322"/>
  <c r="AV322"/>
  <c r="C322"/>
  <c r="DA321"/>
  <c r="CN321"/>
  <c r="CM321"/>
  <c r="CI321"/>
  <c r="CH321"/>
  <c r="CG321"/>
  <c r="CF321"/>
  <c r="CE321"/>
  <c r="BK321"/>
  <c r="BI321"/>
  <c r="BE321"/>
  <c r="BQ321" s="1"/>
  <c r="BD321"/>
  <c r="BP321" s="1"/>
  <c r="BC321"/>
  <c r="BO321" s="1"/>
  <c r="BB321"/>
  <c r="BN321" s="1"/>
  <c r="BA321"/>
  <c r="BM321" s="1"/>
  <c r="AX321"/>
  <c r="AV321"/>
  <c r="C321"/>
  <c r="DA320"/>
  <c r="CN320"/>
  <c r="CM320"/>
  <c r="CI320"/>
  <c r="CH320"/>
  <c r="CG320"/>
  <c r="CF320"/>
  <c r="CE320"/>
  <c r="BK320"/>
  <c r="BI320"/>
  <c r="BE320"/>
  <c r="BQ320" s="1"/>
  <c r="BD320"/>
  <c r="BP320" s="1"/>
  <c r="BC320"/>
  <c r="BO320" s="1"/>
  <c r="BB320"/>
  <c r="BN320" s="1"/>
  <c r="BA320"/>
  <c r="AX320"/>
  <c r="AV320"/>
  <c r="C320"/>
  <c r="DA319"/>
  <c r="CN319"/>
  <c r="CM319"/>
  <c r="CI319"/>
  <c r="CH319"/>
  <c r="CG319"/>
  <c r="CF319"/>
  <c r="CE319"/>
  <c r="BK319"/>
  <c r="BI319"/>
  <c r="BE319"/>
  <c r="BQ319" s="1"/>
  <c r="BD319"/>
  <c r="BP319" s="1"/>
  <c r="BC319"/>
  <c r="BO319" s="1"/>
  <c r="BB319"/>
  <c r="BN319" s="1"/>
  <c r="BA319"/>
  <c r="BM319" s="1"/>
  <c r="AX319"/>
  <c r="AV319"/>
  <c r="C319"/>
  <c r="DA318"/>
  <c r="CN318"/>
  <c r="CM318"/>
  <c r="CI318"/>
  <c r="CH318"/>
  <c r="CG318"/>
  <c r="CF318"/>
  <c r="CE318"/>
  <c r="BK318"/>
  <c r="BI318"/>
  <c r="BE318"/>
  <c r="BQ318" s="1"/>
  <c r="BD318"/>
  <c r="BP318" s="1"/>
  <c r="BC318"/>
  <c r="BO318" s="1"/>
  <c r="BB318"/>
  <c r="BN318" s="1"/>
  <c r="BA318"/>
  <c r="BM318" s="1"/>
  <c r="AX318"/>
  <c r="AV318"/>
  <c r="C318"/>
  <c r="DA317"/>
  <c r="CN317"/>
  <c r="CM317"/>
  <c r="CI317"/>
  <c r="CH317"/>
  <c r="CG317"/>
  <c r="CF317"/>
  <c r="CE317"/>
  <c r="BK317"/>
  <c r="BI317"/>
  <c r="BE317"/>
  <c r="BQ317" s="1"/>
  <c r="BD317"/>
  <c r="BP317" s="1"/>
  <c r="BC317"/>
  <c r="BO317" s="1"/>
  <c r="BB317"/>
  <c r="BN317" s="1"/>
  <c r="BA317"/>
  <c r="BM317" s="1"/>
  <c r="AX317"/>
  <c r="AV317"/>
  <c r="C317"/>
  <c r="DA316"/>
  <c r="CN316"/>
  <c r="CM316"/>
  <c r="CI316"/>
  <c r="CH316"/>
  <c r="CG316"/>
  <c r="CF316"/>
  <c r="CE316"/>
  <c r="BK316"/>
  <c r="BI316"/>
  <c r="BE316"/>
  <c r="BQ316" s="1"/>
  <c r="BD316"/>
  <c r="BP316" s="1"/>
  <c r="BC316"/>
  <c r="BO316" s="1"/>
  <c r="BB316"/>
  <c r="BN316" s="1"/>
  <c r="BA316"/>
  <c r="BM316" s="1"/>
  <c r="AX316"/>
  <c r="AV316"/>
  <c r="C316"/>
  <c r="DA315"/>
  <c r="CN315"/>
  <c r="CM315"/>
  <c r="CI315"/>
  <c r="CH315"/>
  <c r="CG315"/>
  <c r="CF315"/>
  <c r="CE315"/>
  <c r="BK315"/>
  <c r="BI315"/>
  <c r="BE315"/>
  <c r="BQ315" s="1"/>
  <c r="BD315"/>
  <c r="BP315" s="1"/>
  <c r="BC315"/>
  <c r="BO315" s="1"/>
  <c r="BB315"/>
  <c r="BN315" s="1"/>
  <c r="BA315"/>
  <c r="BM315" s="1"/>
  <c r="AX315"/>
  <c r="AV315"/>
  <c r="C315"/>
  <c r="DA314"/>
  <c r="CN314"/>
  <c r="CM314"/>
  <c r="CI314"/>
  <c r="CH314"/>
  <c r="CG314"/>
  <c r="CF314"/>
  <c r="CE314"/>
  <c r="BK314"/>
  <c r="BI314"/>
  <c r="BE314"/>
  <c r="BQ314" s="1"/>
  <c r="BD314"/>
  <c r="BP314" s="1"/>
  <c r="BC314"/>
  <c r="BO314" s="1"/>
  <c r="BB314"/>
  <c r="BN314" s="1"/>
  <c r="BA314"/>
  <c r="BM314" s="1"/>
  <c r="AX314"/>
  <c r="AV314"/>
  <c r="C314"/>
  <c r="DA313"/>
  <c r="CN313"/>
  <c r="CM313"/>
  <c r="CI313"/>
  <c r="CH313"/>
  <c r="CG313"/>
  <c r="CF313"/>
  <c r="CE313"/>
  <c r="BK313"/>
  <c r="BI313"/>
  <c r="BE313"/>
  <c r="BQ313" s="1"/>
  <c r="BD313"/>
  <c r="BP313" s="1"/>
  <c r="BC313"/>
  <c r="BO313" s="1"/>
  <c r="BB313"/>
  <c r="BN313" s="1"/>
  <c r="BA313"/>
  <c r="BM313" s="1"/>
  <c r="AX313"/>
  <c r="AV313"/>
  <c r="C313"/>
  <c r="DA312"/>
  <c r="CN312"/>
  <c r="CM312"/>
  <c r="CI312"/>
  <c r="CH312"/>
  <c r="CG312"/>
  <c r="CF312"/>
  <c r="CE312"/>
  <c r="BK312"/>
  <c r="BI312"/>
  <c r="BE312"/>
  <c r="BQ312" s="1"/>
  <c r="BD312"/>
  <c r="BP312" s="1"/>
  <c r="BC312"/>
  <c r="BO312" s="1"/>
  <c r="BB312"/>
  <c r="BN312" s="1"/>
  <c r="BA312"/>
  <c r="BM312" s="1"/>
  <c r="AX312"/>
  <c r="AV312"/>
  <c r="C312"/>
  <c r="DA311"/>
  <c r="CN311"/>
  <c r="CM311"/>
  <c r="CI311"/>
  <c r="CH311"/>
  <c r="CG311"/>
  <c r="CF311"/>
  <c r="CE311"/>
  <c r="BK311"/>
  <c r="BI311"/>
  <c r="BE311"/>
  <c r="BQ311" s="1"/>
  <c r="BD311"/>
  <c r="BP311" s="1"/>
  <c r="BC311"/>
  <c r="BO311" s="1"/>
  <c r="BB311"/>
  <c r="BN311" s="1"/>
  <c r="BA311"/>
  <c r="BM311" s="1"/>
  <c r="AX311"/>
  <c r="AV311"/>
  <c r="C311"/>
  <c r="DA310"/>
  <c r="CN310"/>
  <c r="CM310"/>
  <c r="CI310"/>
  <c r="CH310"/>
  <c r="CG310"/>
  <c r="CF310"/>
  <c r="CE310"/>
  <c r="BK310"/>
  <c r="BI310"/>
  <c r="BE310"/>
  <c r="BQ310" s="1"/>
  <c r="BD310"/>
  <c r="BP310" s="1"/>
  <c r="BC310"/>
  <c r="BO310" s="1"/>
  <c r="BB310"/>
  <c r="BN310" s="1"/>
  <c r="BA310"/>
  <c r="BM310" s="1"/>
  <c r="AX310"/>
  <c r="AV310"/>
  <c r="C310"/>
  <c r="DA309"/>
  <c r="CN309"/>
  <c r="CM309"/>
  <c r="CI309"/>
  <c r="CH309"/>
  <c r="CG309"/>
  <c r="CF309"/>
  <c r="CE309"/>
  <c r="BK309"/>
  <c r="BI309"/>
  <c r="BE309"/>
  <c r="BQ309" s="1"/>
  <c r="BD309"/>
  <c r="BP309" s="1"/>
  <c r="BC309"/>
  <c r="BO309" s="1"/>
  <c r="BB309"/>
  <c r="BN309" s="1"/>
  <c r="BA309"/>
  <c r="BM309" s="1"/>
  <c r="AX309"/>
  <c r="AV309"/>
  <c r="C309"/>
  <c r="DA308"/>
  <c r="CN308"/>
  <c r="CM308"/>
  <c r="CI308"/>
  <c r="CH308"/>
  <c r="CG308"/>
  <c r="CF308"/>
  <c r="CE308"/>
  <c r="BK308"/>
  <c r="BI308"/>
  <c r="BE308"/>
  <c r="BQ308" s="1"/>
  <c r="BD308"/>
  <c r="BP308" s="1"/>
  <c r="BC308"/>
  <c r="BO308" s="1"/>
  <c r="BB308"/>
  <c r="BN308" s="1"/>
  <c r="BA308"/>
  <c r="BM308" s="1"/>
  <c r="AX308"/>
  <c r="AV308"/>
  <c r="C308"/>
  <c r="DA307"/>
  <c r="CN307"/>
  <c r="CM307"/>
  <c r="CI307"/>
  <c r="CH307"/>
  <c r="CG307"/>
  <c r="CF307"/>
  <c r="CE307"/>
  <c r="BK307"/>
  <c r="BI307"/>
  <c r="BE307"/>
  <c r="BQ307" s="1"/>
  <c r="BD307"/>
  <c r="BP307" s="1"/>
  <c r="BC307"/>
  <c r="BO307" s="1"/>
  <c r="BB307"/>
  <c r="BN307" s="1"/>
  <c r="BA307"/>
  <c r="BM307" s="1"/>
  <c r="AX307"/>
  <c r="AV307"/>
  <c r="C307"/>
  <c r="DA306"/>
  <c r="CN306"/>
  <c r="CM306"/>
  <c r="CI306"/>
  <c r="CH306"/>
  <c r="CG306"/>
  <c r="CF306"/>
  <c r="CE306"/>
  <c r="BK306"/>
  <c r="BI306"/>
  <c r="BE306"/>
  <c r="BQ306" s="1"/>
  <c r="BD306"/>
  <c r="BP306" s="1"/>
  <c r="BC306"/>
  <c r="BO306" s="1"/>
  <c r="BB306"/>
  <c r="BN306" s="1"/>
  <c r="BA306"/>
  <c r="BM306" s="1"/>
  <c r="AX306"/>
  <c r="AV306"/>
  <c r="C306"/>
  <c r="DA305"/>
  <c r="CN305"/>
  <c r="CM305"/>
  <c r="CI305"/>
  <c r="CH305"/>
  <c r="CG305"/>
  <c r="CF305"/>
  <c r="CE305"/>
  <c r="BK305"/>
  <c r="BI305"/>
  <c r="BE305"/>
  <c r="BQ305" s="1"/>
  <c r="BD305"/>
  <c r="BP305" s="1"/>
  <c r="BC305"/>
  <c r="BO305" s="1"/>
  <c r="BB305"/>
  <c r="BN305" s="1"/>
  <c r="BA305"/>
  <c r="BM305" s="1"/>
  <c r="AX305"/>
  <c r="AV305"/>
  <c r="C305"/>
  <c r="DA304"/>
  <c r="CN304"/>
  <c r="CM304"/>
  <c r="CI304"/>
  <c r="CH304"/>
  <c r="CG304"/>
  <c r="CF304"/>
  <c r="CE304"/>
  <c r="BK304"/>
  <c r="BI304"/>
  <c r="BE304"/>
  <c r="BQ304" s="1"/>
  <c r="BD304"/>
  <c r="BP304" s="1"/>
  <c r="BC304"/>
  <c r="BO304" s="1"/>
  <c r="BB304"/>
  <c r="BN304" s="1"/>
  <c r="BA304"/>
  <c r="BM304" s="1"/>
  <c r="AX304"/>
  <c r="AV304"/>
  <c r="C304"/>
  <c r="DA303"/>
  <c r="CN303"/>
  <c r="CM303"/>
  <c r="CI303"/>
  <c r="CH303"/>
  <c r="CG303"/>
  <c r="CF303"/>
  <c r="CE303"/>
  <c r="BK303"/>
  <c r="BI303"/>
  <c r="BE303"/>
  <c r="BQ303" s="1"/>
  <c r="BD303"/>
  <c r="BP303" s="1"/>
  <c r="BC303"/>
  <c r="BO303" s="1"/>
  <c r="BB303"/>
  <c r="BN303" s="1"/>
  <c r="BA303"/>
  <c r="BM303" s="1"/>
  <c r="AX303"/>
  <c r="AV303"/>
  <c r="C303"/>
  <c r="DA302"/>
  <c r="CN302"/>
  <c r="CM302"/>
  <c r="CI302"/>
  <c r="CH302"/>
  <c r="CG302"/>
  <c r="CF302"/>
  <c r="CE302"/>
  <c r="BK302"/>
  <c r="BI302"/>
  <c r="BE302"/>
  <c r="BQ302" s="1"/>
  <c r="BD302"/>
  <c r="BP302" s="1"/>
  <c r="BC302"/>
  <c r="BO302" s="1"/>
  <c r="BB302"/>
  <c r="BN302" s="1"/>
  <c r="BA302"/>
  <c r="BM302" s="1"/>
  <c r="AX302"/>
  <c r="AV302"/>
  <c r="C302"/>
  <c r="DA301"/>
  <c r="CN301"/>
  <c r="CM301"/>
  <c r="CI301"/>
  <c r="CH301"/>
  <c r="CG301"/>
  <c r="CF301"/>
  <c r="CE301"/>
  <c r="BK301"/>
  <c r="BI301"/>
  <c r="BE301"/>
  <c r="BQ301" s="1"/>
  <c r="BD301"/>
  <c r="BP301" s="1"/>
  <c r="BC301"/>
  <c r="BO301" s="1"/>
  <c r="BB301"/>
  <c r="BN301" s="1"/>
  <c r="BA301"/>
  <c r="BM301" s="1"/>
  <c r="AX301"/>
  <c r="AV301"/>
  <c r="C301"/>
  <c r="DA300"/>
  <c r="CN300"/>
  <c r="CM300"/>
  <c r="CI300"/>
  <c r="CH300"/>
  <c r="CG300"/>
  <c r="CF300"/>
  <c r="CE300"/>
  <c r="BK300"/>
  <c r="BI300"/>
  <c r="BE300"/>
  <c r="BQ300" s="1"/>
  <c r="BD300"/>
  <c r="BP300" s="1"/>
  <c r="BC300"/>
  <c r="BO300" s="1"/>
  <c r="BB300"/>
  <c r="BN300" s="1"/>
  <c r="BA300"/>
  <c r="BM300" s="1"/>
  <c r="AX300"/>
  <c r="AV300"/>
  <c r="C300"/>
  <c r="DA299"/>
  <c r="CN299"/>
  <c r="CM299"/>
  <c r="CI299"/>
  <c r="CH299"/>
  <c r="CG299"/>
  <c r="CF299"/>
  <c r="CE299"/>
  <c r="BK299"/>
  <c r="BI299"/>
  <c r="BE299"/>
  <c r="BQ299" s="1"/>
  <c r="BD299"/>
  <c r="BP299" s="1"/>
  <c r="BC299"/>
  <c r="BO299" s="1"/>
  <c r="BB299"/>
  <c r="BN299" s="1"/>
  <c r="BA299"/>
  <c r="BM299" s="1"/>
  <c r="AX299"/>
  <c r="AV299"/>
  <c r="C299"/>
  <c r="DA298"/>
  <c r="CN298"/>
  <c r="CM298"/>
  <c r="CI298"/>
  <c r="CH298"/>
  <c r="CG298"/>
  <c r="CF298"/>
  <c r="CE298"/>
  <c r="BK298"/>
  <c r="BI298"/>
  <c r="BE298"/>
  <c r="BQ298" s="1"/>
  <c r="BD298"/>
  <c r="BP298" s="1"/>
  <c r="BC298"/>
  <c r="BO298" s="1"/>
  <c r="BB298"/>
  <c r="BN298" s="1"/>
  <c r="BA298"/>
  <c r="BM298" s="1"/>
  <c r="AX298"/>
  <c r="AV298"/>
  <c r="C298"/>
  <c r="DA297"/>
  <c r="CN297"/>
  <c r="CM297"/>
  <c r="CI297"/>
  <c r="CH297"/>
  <c r="CG297"/>
  <c r="CF297"/>
  <c r="CE297"/>
  <c r="BK297"/>
  <c r="BI297"/>
  <c r="BE297"/>
  <c r="BQ297" s="1"/>
  <c r="BD297"/>
  <c r="BP297" s="1"/>
  <c r="BC297"/>
  <c r="BO297" s="1"/>
  <c r="BB297"/>
  <c r="BN297" s="1"/>
  <c r="BA297"/>
  <c r="BM297" s="1"/>
  <c r="AX297"/>
  <c r="AV297"/>
  <c r="C297"/>
  <c r="DA296"/>
  <c r="CN296"/>
  <c r="CM296"/>
  <c r="CI296"/>
  <c r="CH296"/>
  <c r="CG296"/>
  <c r="CF296"/>
  <c r="CE296"/>
  <c r="BK296"/>
  <c r="BI296"/>
  <c r="BE296"/>
  <c r="BQ296" s="1"/>
  <c r="BD296"/>
  <c r="BP296" s="1"/>
  <c r="BC296"/>
  <c r="BO296" s="1"/>
  <c r="BB296"/>
  <c r="BN296" s="1"/>
  <c r="BA296"/>
  <c r="BM296" s="1"/>
  <c r="AX296"/>
  <c r="AV296"/>
  <c r="C296"/>
  <c r="DA295"/>
  <c r="CN295"/>
  <c r="CM295"/>
  <c r="CI295"/>
  <c r="CH295"/>
  <c r="CG295"/>
  <c r="CF295"/>
  <c r="CE295"/>
  <c r="BK295"/>
  <c r="BI295"/>
  <c r="BE295"/>
  <c r="BQ295" s="1"/>
  <c r="BD295"/>
  <c r="BP295" s="1"/>
  <c r="BC295"/>
  <c r="BO295" s="1"/>
  <c r="BB295"/>
  <c r="BN295" s="1"/>
  <c r="BA295"/>
  <c r="BM295" s="1"/>
  <c r="AX295"/>
  <c r="AV295"/>
  <c r="C295"/>
  <c r="DA294"/>
  <c r="CN294"/>
  <c r="CM294"/>
  <c r="CI294"/>
  <c r="CH294"/>
  <c r="CG294"/>
  <c r="CF294"/>
  <c r="CE294"/>
  <c r="BK294"/>
  <c r="BI294"/>
  <c r="BE294"/>
  <c r="BQ294" s="1"/>
  <c r="BD294"/>
  <c r="BP294" s="1"/>
  <c r="BC294"/>
  <c r="BO294" s="1"/>
  <c r="BB294"/>
  <c r="BN294" s="1"/>
  <c r="BA294"/>
  <c r="BM294" s="1"/>
  <c r="AX294"/>
  <c r="AV294"/>
  <c r="C294"/>
  <c r="DA293"/>
  <c r="CN293"/>
  <c r="CM293"/>
  <c r="CI293"/>
  <c r="CH293"/>
  <c r="CG293"/>
  <c r="CF293"/>
  <c r="CE293"/>
  <c r="BK293"/>
  <c r="BI293"/>
  <c r="BE293"/>
  <c r="BQ293" s="1"/>
  <c r="BD293"/>
  <c r="BP293" s="1"/>
  <c r="BC293"/>
  <c r="BO293" s="1"/>
  <c r="BB293"/>
  <c r="BN293" s="1"/>
  <c r="BA293"/>
  <c r="BM293" s="1"/>
  <c r="AX293"/>
  <c r="AV293"/>
  <c r="C293"/>
  <c r="DA292"/>
  <c r="CN292"/>
  <c r="CM292"/>
  <c r="CI292"/>
  <c r="CH292"/>
  <c r="CG292"/>
  <c r="CF292"/>
  <c r="CE292"/>
  <c r="BK292"/>
  <c r="BI292"/>
  <c r="BE292"/>
  <c r="BQ292" s="1"/>
  <c r="BD292"/>
  <c r="BP292" s="1"/>
  <c r="BC292"/>
  <c r="BO292" s="1"/>
  <c r="BB292"/>
  <c r="BN292" s="1"/>
  <c r="BA292"/>
  <c r="BM292" s="1"/>
  <c r="AX292"/>
  <c r="AV292"/>
  <c r="C292"/>
  <c r="DA291"/>
  <c r="CN291"/>
  <c r="CM291"/>
  <c r="CI291"/>
  <c r="CH291"/>
  <c r="CG291"/>
  <c r="CF291"/>
  <c r="CE291"/>
  <c r="BK291"/>
  <c r="BI291"/>
  <c r="BE291"/>
  <c r="BQ291" s="1"/>
  <c r="BD291"/>
  <c r="BP291" s="1"/>
  <c r="BC291"/>
  <c r="BO291" s="1"/>
  <c r="BB291"/>
  <c r="BN291" s="1"/>
  <c r="BA291"/>
  <c r="BM291" s="1"/>
  <c r="AX291"/>
  <c r="AV291"/>
  <c r="C291"/>
  <c r="DA290"/>
  <c r="CN290"/>
  <c r="CM290"/>
  <c r="CI290"/>
  <c r="CH290"/>
  <c r="CG290"/>
  <c r="CF290"/>
  <c r="CE290"/>
  <c r="BK290"/>
  <c r="BI290"/>
  <c r="BE290"/>
  <c r="BQ290" s="1"/>
  <c r="BD290"/>
  <c r="BP290" s="1"/>
  <c r="BC290"/>
  <c r="BO290" s="1"/>
  <c r="BB290"/>
  <c r="BN290" s="1"/>
  <c r="BA290"/>
  <c r="BM290" s="1"/>
  <c r="AX290"/>
  <c r="AV290"/>
  <c r="C290"/>
  <c r="DA289"/>
  <c r="CN289"/>
  <c r="CM289"/>
  <c r="CI289"/>
  <c r="CH289"/>
  <c r="CG289"/>
  <c r="CF289"/>
  <c r="CE289"/>
  <c r="BK289"/>
  <c r="BI289"/>
  <c r="BE289"/>
  <c r="BQ289" s="1"/>
  <c r="BD289"/>
  <c r="BP289" s="1"/>
  <c r="BC289"/>
  <c r="BO289" s="1"/>
  <c r="BB289"/>
  <c r="BN289" s="1"/>
  <c r="BA289"/>
  <c r="BM289" s="1"/>
  <c r="AX289"/>
  <c r="AV289"/>
  <c r="C289"/>
  <c r="DA288"/>
  <c r="CN288"/>
  <c r="CM288"/>
  <c r="CI288"/>
  <c r="CH288"/>
  <c r="CG288"/>
  <c r="CF288"/>
  <c r="CE288"/>
  <c r="BK288"/>
  <c r="BI288"/>
  <c r="BE288"/>
  <c r="BQ288" s="1"/>
  <c r="BD288"/>
  <c r="BP288" s="1"/>
  <c r="BC288"/>
  <c r="BO288" s="1"/>
  <c r="BB288"/>
  <c r="BN288" s="1"/>
  <c r="BA288"/>
  <c r="BM288" s="1"/>
  <c r="AX288"/>
  <c r="AV288"/>
  <c r="C288"/>
  <c r="DA287"/>
  <c r="CN287"/>
  <c r="CM287"/>
  <c r="CI287"/>
  <c r="CH287"/>
  <c r="CG287"/>
  <c r="CF287"/>
  <c r="CE287"/>
  <c r="BK287"/>
  <c r="BI287"/>
  <c r="BE287"/>
  <c r="BQ287" s="1"/>
  <c r="BD287"/>
  <c r="BP287" s="1"/>
  <c r="BC287"/>
  <c r="BO287" s="1"/>
  <c r="BB287"/>
  <c r="BN287" s="1"/>
  <c r="BA287"/>
  <c r="BM287" s="1"/>
  <c r="AX287"/>
  <c r="AV287"/>
  <c r="C287"/>
  <c r="DA286"/>
  <c r="CN286"/>
  <c r="CM286"/>
  <c r="CI286"/>
  <c r="CH286"/>
  <c r="CG286"/>
  <c r="CF286"/>
  <c r="CE286"/>
  <c r="BK286"/>
  <c r="BI286"/>
  <c r="BE286"/>
  <c r="BQ286" s="1"/>
  <c r="BD286"/>
  <c r="BP286" s="1"/>
  <c r="BC286"/>
  <c r="BO286" s="1"/>
  <c r="BB286"/>
  <c r="BN286" s="1"/>
  <c r="BA286"/>
  <c r="BM286" s="1"/>
  <c r="AX286"/>
  <c r="AV286"/>
  <c r="C286"/>
  <c r="DA285"/>
  <c r="CN285"/>
  <c r="CM285"/>
  <c r="CI285"/>
  <c r="CH285"/>
  <c r="CG285"/>
  <c r="CF285"/>
  <c r="CE285"/>
  <c r="BK285"/>
  <c r="BI285"/>
  <c r="BE285"/>
  <c r="BQ285" s="1"/>
  <c r="BD285"/>
  <c r="BP285" s="1"/>
  <c r="BC285"/>
  <c r="BO285" s="1"/>
  <c r="BB285"/>
  <c r="BN285" s="1"/>
  <c r="BA285"/>
  <c r="BM285" s="1"/>
  <c r="AX285"/>
  <c r="AV285"/>
  <c r="C285"/>
  <c r="DA284"/>
  <c r="CN284"/>
  <c r="CM284"/>
  <c r="CI284"/>
  <c r="CH284"/>
  <c r="CG284"/>
  <c r="CF284"/>
  <c r="CE284"/>
  <c r="BK284"/>
  <c r="BI284"/>
  <c r="BE284"/>
  <c r="BQ284" s="1"/>
  <c r="BD284"/>
  <c r="BP284" s="1"/>
  <c r="BC284"/>
  <c r="BO284" s="1"/>
  <c r="BB284"/>
  <c r="BN284" s="1"/>
  <c r="BA284"/>
  <c r="BM284" s="1"/>
  <c r="AX284"/>
  <c r="AV284"/>
  <c r="C284"/>
  <c r="DA283"/>
  <c r="CN283"/>
  <c r="CM283"/>
  <c r="CI283"/>
  <c r="CH283"/>
  <c r="CG283"/>
  <c r="CF283"/>
  <c r="CE283"/>
  <c r="BK283"/>
  <c r="BI283"/>
  <c r="BE283"/>
  <c r="BQ283" s="1"/>
  <c r="BD283"/>
  <c r="BP283" s="1"/>
  <c r="BC283"/>
  <c r="BO283" s="1"/>
  <c r="BB283"/>
  <c r="BN283" s="1"/>
  <c r="BA283"/>
  <c r="BM283" s="1"/>
  <c r="AX283"/>
  <c r="AV283"/>
  <c r="C283"/>
  <c r="DA282"/>
  <c r="CN282"/>
  <c r="CM282"/>
  <c r="CI282"/>
  <c r="CH282"/>
  <c r="CG282"/>
  <c r="CF282"/>
  <c r="CE282"/>
  <c r="BK282"/>
  <c r="BI282"/>
  <c r="BE282"/>
  <c r="BQ282" s="1"/>
  <c r="BD282"/>
  <c r="BP282" s="1"/>
  <c r="BC282"/>
  <c r="BO282" s="1"/>
  <c r="BB282"/>
  <c r="BN282" s="1"/>
  <c r="BA282"/>
  <c r="BM282" s="1"/>
  <c r="AX282"/>
  <c r="AV282"/>
  <c r="C282"/>
  <c r="DA281"/>
  <c r="CN281"/>
  <c r="CM281"/>
  <c r="CI281"/>
  <c r="CH281"/>
  <c r="CG281"/>
  <c r="CF281"/>
  <c r="CE281"/>
  <c r="BK281"/>
  <c r="BI281"/>
  <c r="BE281"/>
  <c r="BQ281" s="1"/>
  <c r="BD281"/>
  <c r="BP281" s="1"/>
  <c r="BC281"/>
  <c r="BO281" s="1"/>
  <c r="BB281"/>
  <c r="BN281" s="1"/>
  <c r="BA281"/>
  <c r="BM281" s="1"/>
  <c r="AX281"/>
  <c r="AV281"/>
  <c r="C281"/>
  <c r="DA280"/>
  <c r="CN280"/>
  <c r="CM280"/>
  <c r="CI280"/>
  <c r="CH280"/>
  <c r="CG280"/>
  <c r="CF280"/>
  <c r="CE280"/>
  <c r="BK280"/>
  <c r="BI280"/>
  <c r="BE280"/>
  <c r="BQ280" s="1"/>
  <c r="BD280"/>
  <c r="BP280" s="1"/>
  <c r="BC280"/>
  <c r="BO280" s="1"/>
  <c r="BB280"/>
  <c r="BN280" s="1"/>
  <c r="BA280"/>
  <c r="BM280" s="1"/>
  <c r="AX280"/>
  <c r="AV280"/>
  <c r="C280"/>
  <c r="DA279"/>
  <c r="CN279"/>
  <c r="CM279"/>
  <c r="CI279"/>
  <c r="CH279"/>
  <c r="CG279"/>
  <c r="CF279"/>
  <c r="CE279"/>
  <c r="BK279"/>
  <c r="BI279"/>
  <c r="BE279"/>
  <c r="BQ279" s="1"/>
  <c r="BD279"/>
  <c r="BP279" s="1"/>
  <c r="BC279"/>
  <c r="BO279" s="1"/>
  <c r="BB279"/>
  <c r="BN279" s="1"/>
  <c r="BA279"/>
  <c r="BM279" s="1"/>
  <c r="AX279"/>
  <c r="AV279"/>
  <c r="C279"/>
  <c r="DA278"/>
  <c r="CN278"/>
  <c r="CM278"/>
  <c r="CI278"/>
  <c r="CH278"/>
  <c r="CG278"/>
  <c r="CF278"/>
  <c r="CE278"/>
  <c r="BK278"/>
  <c r="BI278"/>
  <c r="BE278"/>
  <c r="BQ278" s="1"/>
  <c r="BD278"/>
  <c r="BP278" s="1"/>
  <c r="BC278"/>
  <c r="BO278" s="1"/>
  <c r="BB278"/>
  <c r="BN278" s="1"/>
  <c r="BA278"/>
  <c r="BM278" s="1"/>
  <c r="AX278"/>
  <c r="AV278"/>
  <c r="C278"/>
  <c r="DA277"/>
  <c r="CN277"/>
  <c r="CM277"/>
  <c r="CI277"/>
  <c r="CH277"/>
  <c r="CG277"/>
  <c r="CF277"/>
  <c r="CE277"/>
  <c r="BK277"/>
  <c r="BI277"/>
  <c r="BE277"/>
  <c r="BQ277" s="1"/>
  <c r="BD277"/>
  <c r="BP277" s="1"/>
  <c r="BC277"/>
  <c r="BO277" s="1"/>
  <c r="BB277"/>
  <c r="BN277" s="1"/>
  <c r="BA277"/>
  <c r="BM277" s="1"/>
  <c r="AX277"/>
  <c r="AV277"/>
  <c r="C277"/>
  <c r="DA276"/>
  <c r="CN276"/>
  <c r="CM276"/>
  <c r="CI276"/>
  <c r="CH276"/>
  <c r="CG276"/>
  <c r="CF276"/>
  <c r="CE276"/>
  <c r="BK276"/>
  <c r="BI276"/>
  <c r="BE276"/>
  <c r="BQ276" s="1"/>
  <c r="BD276"/>
  <c r="BP276" s="1"/>
  <c r="BC276"/>
  <c r="BO276" s="1"/>
  <c r="BB276"/>
  <c r="BN276" s="1"/>
  <c r="BA276"/>
  <c r="BM276" s="1"/>
  <c r="AX276"/>
  <c r="AV276"/>
  <c r="C276"/>
  <c r="DA275"/>
  <c r="CN275"/>
  <c r="CM275"/>
  <c r="CI275"/>
  <c r="CH275"/>
  <c r="CG275"/>
  <c r="CF275"/>
  <c r="CE275"/>
  <c r="BK275"/>
  <c r="BI275"/>
  <c r="BE275"/>
  <c r="BQ275" s="1"/>
  <c r="BD275"/>
  <c r="BP275" s="1"/>
  <c r="BC275"/>
  <c r="BO275" s="1"/>
  <c r="BB275"/>
  <c r="BN275" s="1"/>
  <c r="BA275"/>
  <c r="BM275" s="1"/>
  <c r="AX275"/>
  <c r="AV275"/>
  <c r="C275"/>
  <c r="DA274"/>
  <c r="CN274"/>
  <c r="CM274"/>
  <c r="CI274"/>
  <c r="CH274"/>
  <c r="CG274"/>
  <c r="CF274"/>
  <c r="CE274"/>
  <c r="BK274"/>
  <c r="BI274"/>
  <c r="BE274"/>
  <c r="BQ274" s="1"/>
  <c r="BD274"/>
  <c r="BP274" s="1"/>
  <c r="BC274"/>
  <c r="BO274" s="1"/>
  <c r="BB274"/>
  <c r="BN274" s="1"/>
  <c r="BA274"/>
  <c r="BM274" s="1"/>
  <c r="AX274"/>
  <c r="AV274"/>
  <c r="C274"/>
  <c r="DA273"/>
  <c r="CN273"/>
  <c r="CM273"/>
  <c r="CI273"/>
  <c r="CH273"/>
  <c r="CG273"/>
  <c r="CF273"/>
  <c r="CE273"/>
  <c r="BK273"/>
  <c r="BI273"/>
  <c r="BE273"/>
  <c r="BQ273" s="1"/>
  <c r="BD273"/>
  <c r="BP273" s="1"/>
  <c r="BC273"/>
  <c r="BO273" s="1"/>
  <c r="BB273"/>
  <c r="BN273" s="1"/>
  <c r="BA273"/>
  <c r="BM273" s="1"/>
  <c r="AX273"/>
  <c r="AV273"/>
  <c r="C273"/>
  <c r="DA272"/>
  <c r="CN272"/>
  <c r="CM272"/>
  <c r="CI272"/>
  <c r="CH272"/>
  <c r="CG272"/>
  <c r="CF272"/>
  <c r="CE272"/>
  <c r="BK272"/>
  <c r="BI272"/>
  <c r="BE272"/>
  <c r="BQ272" s="1"/>
  <c r="BD272"/>
  <c r="BP272" s="1"/>
  <c r="BC272"/>
  <c r="BO272" s="1"/>
  <c r="BB272"/>
  <c r="BN272" s="1"/>
  <c r="BA272"/>
  <c r="BM272" s="1"/>
  <c r="AX272"/>
  <c r="AV272"/>
  <c r="C272"/>
  <c r="DA271"/>
  <c r="CN271"/>
  <c r="CM271"/>
  <c r="CI271"/>
  <c r="CH271"/>
  <c r="CG271"/>
  <c r="CF271"/>
  <c r="CE271"/>
  <c r="BK271"/>
  <c r="BI271"/>
  <c r="BE271"/>
  <c r="BQ271" s="1"/>
  <c r="BD271"/>
  <c r="BP271" s="1"/>
  <c r="BC271"/>
  <c r="BO271" s="1"/>
  <c r="BB271"/>
  <c r="BN271" s="1"/>
  <c r="BA271"/>
  <c r="BM271" s="1"/>
  <c r="AX271"/>
  <c r="AV271"/>
  <c r="C271"/>
  <c r="DA270"/>
  <c r="CN270"/>
  <c r="CM270"/>
  <c r="CI270"/>
  <c r="CH270"/>
  <c r="CG270"/>
  <c r="CF270"/>
  <c r="CE270"/>
  <c r="BK270"/>
  <c r="BI270"/>
  <c r="BE270"/>
  <c r="BQ270" s="1"/>
  <c r="BD270"/>
  <c r="BP270" s="1"/>
  <c r="BC270"/>
  <c r="BO270" s="1"/>
  <c r="BB270"/>
  <c r="BN270" s="1"/>
  <c r="BA270"/>
  <c r="BM270" s="1"/>
  <c r="AX270"/>
  <c r="AV270"/>
  <c r="C270"/>
  <c r="DA269"/>
  <c r="CN269"/>
  <c r="CM269"/>
  <c r="CI269"/>
  <c r="CH269"/>
  <c r="CG269"/>
  <c r="CF269"/>
  <c r="CE269"/>
  <c r="BK269"/>
  <c r="BI269"/>
  <c r="BE269"/>
  <c r="BQ269" s="1"/>
  <c r="BD269"/>
  <c r="BP269" s="1"/>
  <c r="BC269"/>
  <c r="BO269" s="1"/>
  <c r="BB269"/>
  <c r="BN269" s="1"/>
  <c r="BA269"/>
  <c r="BM269" s="1"/>
  <c r="AX269"/>
  <c r="AV269"/>
  <c r="C269"/>
  <c r="DA268"/>
  <c r="CN268"/>
  <c r="CM268"/>
  <c r="CI268"/>
  <c r="CH268"/>
  <c r="CG268"/>
  <c r="CF268"/>
  <c r="CE268"/>
  <c r="BK268"/>
  <c r="BI268"/>
  <c r="BE268"/>
  <c r="BQ268" s="1"/>
  <c r="BD268"/>
  <c r="BP268" s="1"/>
  <c r="BC268"/>
  <c r="BO268" s="1"/>
  <c r="BB268"/>
  <c r="BN268" s="1"/>
  <c r="BA268"/>
  <c r="BM268" s="1"/>
  <c r="AX268"/>
  <c r="AV268"/>
  <c r="C268"/>
  <c r="DA267"/>
  <c r="CN267"/>
  <c r="CM267"/>
  <c r="CI267"/>
  <c r="CH267"/>
  <c r="CG267"/>
  <c r="CF267"/>
  <c r="CE267"/>
  <c r="BK267"/>
  <c r="BI267"/>
  <c r="BE267"/>
  <c r="BQ267" s="1"/>
  <c r="BD267"/>
  <c r="BP267" s="1"/>
  <c r="BC267"/>
  <c r="BO267" s="1"/>
  <c r="BB267"/>
  <c r="BN267" s="1"/>
  <c r="BA267"/>
  <c r="BM267" s="1"/>
  <c r="AX267"/>
  <c r="AV267"/>
  <c r="C267"/>
  <c r="DA266"/>
  <c r="CN266"/>
  <c r="CM266"/>
  <c r="CI266"/>
  <c r="CH266"/>
  <c r="CG266"/>
  <c r="CF266"/>
  <c r="CE266"/>
  <c r="BK266"/>
  <c r="BI266"/>
  <c r="BE266"/>
  <c r="BQ266" s="1"/>
  <c r="BD266"/>
  <c r="BP266" s="1"/>
  <c r="BC266"/>
  <c r="BO266" s="1"/>
  <c r="BB266"/>
  <c r="BN266" s="1"/>
  <c r="BA266"/>
  <c r="BM266" s="1"/>
  <c r="AX266"/>
  <c r="AV266"/>
  <c r="C266"/>
  <c r="DA265"/>
  <c r="CN265"/>
  <c r="CM265"/>
  <c r="CI265"/>
  <c r="CH265"/>
  <c r="CG265"/>
  <c r="CF265"/>
  <c r="CE265"/>
  <c r="BK265"/>
  <c r="BI265"/>
  <c r="BE265"/>
  <c r="BQ265" s="1"/>
  <c r="BD265"/>
  <c r="BP265" s="1"/>
  <c r="BC265"/>
  <c r="BO265" s="1"/>
  <c r="BB265"/>
  <c r="BN265" s="1"/>
  <c r="BA265"/>
  <c r="BM265" s="1"/>
  <c r="AX265"/>
  <c r="AV265"/>
  <c r="C265"/>
  <c r="DA264"/>
  <c r="CN264"/>
  <c r="CM264"/>
  <c r="CI264"/>
  <c r="CH264"/>
  <c r="CG264"/>
  <c r="CF264"/>
  <c r="CE264"/>
  <c r="BK264"/>
  <c r="BI264"/>
  <c r="BE264"/>
  <c r="BQ264" s="1"/>
  <c r="BD264"/>
  <c r="BP264" s="1"/>
  <c r="BC264"/>
  <c r="BO264" s="1"/>
  <c r="BB264"/>
  <c r="BN264" s="1"/>
  <c r="BA264"/>
  <c r="BM264" s="1"/>
  <c r="AX264"/>
  <c r="AV264"/>
  <c r="C264"/>
  <c r="DA263"/>
  <c r="CN263"/>
  <c r="CM263"/>
  <c r="CI263"/>
  <c r="CH263"/>
  <c r="CG263"/>
  <c r="CF263"/>
  <c r="CE263"/>
  <c r="BK263"/>
  <c r="BI263"/>
  <c r="BE263"/>
  <c r="BQ263" s="1"/>
  <c r="BD263"/>
  <c r="BP263" s="1"/>
  <c r="BC263"/>
  <c r="BO263" s="1"/>
  <c r="BB263"/>
  <c r="BN263" s="1"/>
  <c r="BA263"/>
  <c r="BM263" s="1"/>
  <c r="AX263"/>
  <c r="AV263"/>
  <c r="C263"/>
  <c r="DA262"/>
  <c r="CN262"/>
  <c r="CM262"/>
  <c r="CI262"/>
  <c r="CH262"/>
  <c r="CG262"/>
  <c r="CF262"/>
  <c r="CE262"/>
  <c r="BK262"/>
  <c r="BI262"/>
  <c r="BE262"/>
  <c r="BQ262" s="1"/>
  <c r="BD262"/>
  <c r="BP262" s="1"/>
  <c r="BC262"/>
  <c r="BO262" s="1"/>
  <c r="BB262"/>
  <c r="BN262" s="1"/>
  <c r="BA262"/>
  <c r="BM262" s="1"/>
  <c r="AX262"/>
  <c r="AV262"/>
  <c r="C262"/>
  <c r="DA261"/>
  <c r="CN261"/>
  <c r="CM261"/>
  <c r="CI261"/>
  <c r="CH261"/>
  <c r="CG261"/>
  <c r="CF261"/>
  <c r="CE261"/>
  <c r="BK261"/>
  <c r="BI261"/>
  <c r="BE261"/>
  <c r="BQ261" s="1"/>
  <c r="BD261"/>
  <c r="BP261" s="1"/>
  <c r="BC261"/>
  <c r="BO261" s="1"/>
  <c r="BB261"/>
  <c r="BN261" s="1"/>
  <c r="BA261"/>
  <c r="BM261" s="1"/>
  <c r="AX261"/>
  <c r="AV261"/>
  <c r="C261"/>
  <c r="DA260"/>
  <c r="CN260"/>
  <c r="CM260"/>
  <c r="CI260"/>
  <c r="CH260"/>
  <c r="CG260"/>
  <c r="CF260"/>
  <c r="CE260"/>
  <c r="BK260"/>
  <c r="BI260"/>
  <c r="BE260"/>
  <c r="BQ260" s="1"/>
  <c r="BD260"/>
  <c r="BP260" s="1"/>
  <c r="BC260"/>
  <c r="BO260" s="1"/>
  <c r="BB260"/>
  <c r="BN260" s="1"/>
  <c r="BA260"/>
  <c r="BM260" s="1"/>
  <c r="AX260"/>
  <c r="AV260"/>
  <c r="C260"/>
  <c r="DA259"/>
  <c r="CN259"/>
  <c r="CM259"/>
  <c r="CI259"/>
  <c r="CH259"/>
  <c r="CG259"/>
  <c r="CF259"/>
  <c r="CE259"/>
  <c r="BK259"/>
  <c r="BI259"/>
  <c r="BE259"/>
  <c r="BQ259" s="1"/>
  <c r="BD259"/>
  <c r="BP259" s="1"/>
  <c r="BC259"/>
  <c r="BO259" s="1"/>
  <c r="BB259"/>
  <c r="BN259" s="1"/>
  <c r="BA259"/>
  <c r="BM259" s="1"/>
  <c r="AX259"/>
  <c r="AV259"/>
  <c r="C259"/>
  <c r="DA258"/>
  <c r="CN258"/>
  <c r="CM258"/>
  <c r="CI258"/>
  <c r="CH258"/>
  <c r="CG258"/>
  <c r="CF258"/>
  <c r="CE258"/>
  <c r="BK258"/>
  <c r="BI258"/>
  <c r="BE258"/>
  <c r="BQ258" s="1"/>
  <c r="BD258"/>
  <c r="BP258" s="1"/>
  <c r="BC258"/>
  <c r="BO258" s="1"/>
  <c r="BB258"/>
  <c r="BN258" s="1"/>
  <c r="BA258"/>
  <c r="BM258" s="1"/>
  <c r="AX258"/>
  <c r="AV258"/>
  <c r="C258"/>
  <c r="DA257"/>
  <c r="CN257"/>
  <c r="CM257"/>
  <c r="CI257"/>
  <c r="CH257"/>
  <c r="CG257"/>
  <c r="CF257"/>
  <c r="CE257"/>
  <c r="BK257"/>
  <c r="BI257"/>
  <c r="BE257"/>
  <c r="BQ257" s="1"/>
  <c r="BD257"/>
  <c r="BP257" s="1"/>
  <c r="BC257"/>
  <c r="BO257" s="1"/>
  <c r="BB257"/>
  <c r="BN257" s="1"/>
  <c r="BA257"/>
  <c r="BM257" s="1"/>
  <c r="AX257"/>
  <c r="AV257"/>
  <c r="C257"/>
  <c r="DA256"/>
  <c r="CN256"/>
  <c r="CM256"/>
  <c r="CI256"/>
  <c r="CH256"/>
  <c r="CG256"/>
  <c r="CF256"/>
  <c r="CE256"/>
  <c r="BK256"/>
  <c r="BI256"/>
  <c r="BE256"/>
  <c r="BQ256" s="1"/>
  <c r="BD256"/>
  <c r="BP256" s="1"/>
  <c r="BC256"/>
  <c r="BO256" s="1"/>
  <c r="BB256"/>
  <c r="BN256" s="1"/>
  <c r="BA256"/>
  <c r="BM256" s="1"/>
  <c r="AX256"/>
  <c r="AV256"/>
  <c r="C256"/>
  <c r="DA255"/>
  <c r="CN255"/>
  <c r="CM255"/>
  <c r="CI255"/>
  <c r="CH255"/>
  <c r="CG255"/>
  <c r="CF255"/>
  <c r="CE255"/>
  <c r="BK255"/>
  <c r="BI255"/>
  <c r="BE255"/>
  <c r="BQ255" s="1"/>
  <c r="BD255"/>
  <c r="BP255" s="1"/>
  <c r="BC255"/>
  <c r="BO255" s="1"/>
  <c r="BB255"/>
  <c r="BN255" s="1"/>
  <c r="BA255"/>
  <c r="BM255" s="1"/>
  <c r="AX255"/>
  <c r="AV255"/>
  <c r="C255"/>
  <c r="DA254"/>
  <c r="CN254"/>
  <c r="CM254"/>
  <c r="CI254"/>
  <c r="CH254"/>
  <c r="CG254"/>
  <c r="CF254"/>
  <c r="CE254"/>
  <c r="BK254"/>
  <c r="BI254"/>
  <c r="BE254"/>
  <c r="BQ254" s="1"/>
  <c r="BD254"/>
  <c r="BP254" s="1"/>
  <c r="BC254"/>
  <c r="BO254" s="1"/>
  <c r="BB254"/>
  <c r="BN254" s="1"/>
  <c r="BA254"/>
  <c r="BM254" s="1"/>
  <c r="AX254"/>
  <c r="AV254"/>
  <c r="C254"/>
  <c r="DA253"/>
  <c r="CN253"/>
  <c r="CM253"/>
  <c r="CI253"/>
  <c r="CH253"/>
  <c r="CG253"/>
  <c r="CF253"/>
  <c r="CE253"/>
  <c r="BK253"/>
  <c r="BI253"/>
  <c r="BE253"/>
  <c r="BQ253" s="1"/>
  <c r="BD253"/>
  <c r="BP253" s="1"/>
  <c r="BC253"/>
  <c r="BO253" s="1"/>
  <c r="BB253"/>
  <c r="BN253" s="1"/>
  <c r="BA253"/>
  <c r="BM253" s="1"/>
  <c r="AX253"/>
  <c r="AV253"/>
  <c r="C253"/>
  <c r="DA252"/>
  <c r="CN252"/>
  <c r="CM252"/>
  <c r="CI252"/>
  <c r="CH252"/>
  <c r="CG252"/>
  <c r="CF252"/>
  <c r="CE252"/>
  <c r="BK252"/>
  <c r="BI252"/>
  <c r="BE252"/>
  <c r="BQ252" s="1"/>
  <c r="BD252"/>
  <c r="BP252" s="1"/>
  <c r="BC252"/>
  <c r="BO252" s="1"/>
  <c r="BB252"/>
  <c r="BN252" s="1"/>
  <c r="BA252"/>
  <c r="BM252" s="1"/>
  <c r="AX252"/>
  <c r="AV252"/>
  <c r="C252"/>
  <c r="DA251"/>
  <c r="CN251"/>
  <c r="CM251"/>
  <c r="CI251"/>
  <c r="CH251"/>
  <c r="CG251"/>
  <c r="CF251"/>
  <c r="CE251"/>
  <c r="BK251"/>
  <c r="BI251"/>
  <c r="BE251"/>
  <c r="BQ251" s="1"/>
  <c r="BD251"/>
  <c r="BP251" s="1"/>
  <c r="BC251"/>
  <c r="BO251" s="1"/>
  <c r="BB251"/>
  <c r="BN251" s="1"/>
  <c r="BA251"/>
  <c r="BM251" s="1"/>
  <c r="AX251"/>
  <c r="AV251"/>
  <c r="C251"/>
  <c r="DA250"/>
  <c r="CN250"/>
  <c r="CM250"/>
  <c r="CI250"/>
  <c r="CH250"/>
  <c r="CG250"/>
  <c r="CF250"/>
  <c r="CE250"/>
  <c r="BK250"/>
  <c r="BI250"/>
  <c r="BE250"/>
  <c r="BQ250" s="1"/>
  <c r="BD250"/>
  <c r="BP250" s="1"/>
  <c r="BC250"/>
  <c r="BO250" s="1"/>
  <c r="BB250"/>
  <c r="BN250" s="1"/>
  <c r="BA250"/>
  <c r="BM250" s="1"/>
  <c r="AX250"/>
  <c r="AV250"/>
  <c r="C250"/>
  <c r="DA249"/>
  <c r="CN249"/>
  <c r="CM249"/>
  <c r="CI249"/>
  <c r="CH249"/>
  <c r="CG249"/>
  <c r="CF249"/>
  <c r="CE249"/>
  <c r="BK249"/>
  <c r="BI249"/>
  <c r="BE249"/>
  <c r="BQ249" s="1"/>
  <c r="BD249"/>
  <c r="BP249" s="1"/>
  <c r="BC249"/>
  <c r="BO249" s="1"/>
  <c r="BB249"/>
  <c r="BN249" s="1"/>
  <c r="BA249"/>
  <c r="BM249" s="1"/>
  <c r="AX249"/>
  <c r="AV249"/>
  <c r="C249"/>
  <c r="DA248"/>
  <c r="CN248"/>
  <c r="CM248"/>
  <c r="CI248"/>
  <c r="CH248"/>
  <c r="CG248"/>
  <c r="CF248"/>
  <c r="CE248"/>
  <c r="BK248"/>
  <c r="BI248"/>
  <c r="BE248"/>
  <c r="BQ248" s="1"/>
  <c r="BD248"/>
  <c r="BP248" s="1"/>
  <c r="BC248"/>
  <c r="BO248" s="1"/>
  <c r="BB248"/>
  <c r="BN248" s="1"/>
  <c r="BA248"/>
  <c r="BM248" s="1"/>
  <c r="AX248"/>
  <c r="AV248"/>
  <c r="C248"/>
  <c r="DA247"/>
  <c r="CN247"/>
  <c r="CM247"/>
  <c r="CI247"/>
  <c r="CH247"/>
  <c r="CG247"/>
  <c r="CF247"/>
  <c r="CE247"/>
  <c r="BK247"/>
  <c r="BI247"/>
  <c r="BE247"/>
  <c r="BQ247" s="1"/>
  <c r="BD247"/>
  <c r="BP247" s="1"/>
  <c r="BC247"/>
  <c r="BO247" s="1"/>
  <c r="BB247"/>
  <c r="BN247" s="1"/>
  <c r="BA247"/>
  <c r="BM247" s="1"/>
  <c r="AX247"/>
  <c r="AV247"/>
  <c r="C247"/>
  <c r="DA246"/>
  <c r="CN246"/>
  <c r="CM246"/>
  <c r="CI246"/>
  <c r="CH246"/>
  <c r="CG246"/>
  <c r="CF246"/>
  <c r="CE246"/>
  <c r="BK246"/>
  <c r="BI246"/>
  <c r="BE246"/>
  <c r="BQ246" s="1"/>
  <c r="BD246"/>
  <c r="BP246" s="1"/>
  <c r="BC246"/>
  <c r="BO246" s="1"/>
  <c r="BB246"/>
  <c r="BN246" s="1"/>
  <c r="BA246"/>
  <c r="BM246" s="1"/>
  <c r="AX246"/>
  <c r="AV246"/>
  <c r="C246"/>
  <c r="DA245"/>
  <c r="CN245"/>
  <c r="CM245"/>
  <c r="CI245"/>
  <c r="CH245"/>
  <c r="CG245"/>
  <c r="CF245"/>
  <c r="CE245"/>
  <c r="BK245"/>
  <c r="BI245"/>
  <c r="BE245"/>
  <c r="BQ245" s="1"/>
  <c r="BD245"/>
  <c r="BP245" s="1"/>
  <c r="BC245"/>
  <c r="BO245" s="1"/>
  <c r="BB245"/>
  <c r="BN245" s="1"/>
  <c r="BA245"/>
  <c r="BM245" s="1"/>
  <c r="AX245"/>
  <c r="AV245"/>
  <c r="C245"/>
  <c r="DA244"/>
  <c r="CN244"/>
  <c r="CM244"/>
  <c r="CI244"/>
  <c r="CH244"/>
  <c r="CG244"/>
  <c r="CF244"/>
  <c r="CE244"/>
  <c r="BK244"/>
  <c r="BI244"/>
  <c r="BE244"/>
  <c r="BQ244" s="1"/>
  <c r="BD244"/>
  <c r="BP244" s="1"/>
  <c r="BC244"/>
  <c r="BO244" s="1"/>
  <c r="BB244"/>
  <c r="BN244" s="1"/>
  <c r="BA244"/>
  <c r="BM244" s="1"/>
  <c r="AX244"/>
  <c r="AV244"/>
  <c r="C244"/>
  <c r="DA243"/>
  <c r="CN243"/>
  <c r="CM243"/>
  <c r="CI243"/>
  <c r="CH243"/>
  <c r="CG243"/>
  <c r="CF243"/>
  <c r="CE243"/>
  <c r="BK243"/>
  <c r="BI243"/>
  <c r="BE243"/>
  <c r="BQ243" s="1"/>
  <c r="BD243"/>
  <c r="BP243" s="1"/>
  <c r="BC243"/>
  <c r="BO243" s="1"/>
  <c r="BB243"/>
  <c r="BN243" s="1"/>
  <c r="BA243"/>
  <c r="BM243" s="1"/>
  <c r="AX243"/>
  <c r="AV243"/>
  <c r="C243"/>
  <c r="DA242"/>
  <c r="CN242"/>
  <c r="CM242"/>
  <c r="CI242"/>
  <c r="CH242"/>
  <c r="CG242"/>
  <c r="CF242"/>
  <c r="CE242"/>
  <c r="BK242"/>
  <c r="BI242"/>
  <c r="BE242"/>
  <c r="BQ242" s="1"/>
  <c r="BD242"/>
  <c r="BP242" s="1"/>
  <c r="BC242"/>
  <c r="BO242" s="1"/>
  <c r="BB242"/>
  <c r="BN242" s="1"/>
  <c r="BA242"/>
  <c r="BM242" s="1"/>
  <c r="AX242"/>
  <c r="AV242"/>
  <c r="C242"/>
  <c r="DA241"/>
  <c r="CN241"/>
  <c r="CM241"/>
  <c r="CI241"/>
  <c r="CH241"/>
  <c r="CG241"/>
  <c r="CF241"/>
  <c r="CE241"/>
  <c r="BK241"/>
  <c r="BI241"/>
  <c r="BE241"/>
  <c r="BQ241" s="1"/>
  <c r="BD241"/>
  <c r="BP241" s="1"/>
  <c r="BC241"/>
  <c r="BO241" s="1"/>
  <c r="BB241"/>
  <c r="BN241" s="1"/>
  <c r="BA241"/>
  <c r="BM241" s="1"/>
  <c r="AX241"/>
  <c r="AV241"/>
  <c r="C241"/>
  <c r="DA240"/>
  <c r="CN240"/>
  <c r="CM240"/>
  <c r="CI240"/>
  <c r="CH240"/>
  <c r="CG240"/>
  <c r="CF240"/>
  <c r="CE240"/>
  <c r="BK240"/>
  <c r="BI240"/>
  <c r="BE240"/>
  <c r="BQ240" s="1"/>
  <c r="BD240"/>
  <c r="BP240" s="1"/>
  <c r="BC240"/>
  <c r="BO240" s="1"/>
  <c r="BB240"/>
  <c r="BN240" s="1"/>
  <c r="BA240"/>
  <c r="BM240" s="1"/>
  <c r="AX240"/>
  <c r="AV240"/>
  <c r="C240"/>
  <c r="DA239"/>
  <c r="CN239"/>
  <c r="CM239"/>
  <c r="CI239"/>
  <c r="CH239"/>
  <c r="CG239"/>
  <c r="CF239"/>
  <c r="CE239"/>
  <c r="BK239"/>
  <c r="BI239"/>
  <c r="BE239"/>
  <c r="BQ239" s="1"/>
  <c r="BD239"/>
  <c r="BP239" s="1"/>
  <c r="BC239"/>
  <c r="BO239" s="1"/>
  <c r="BB239"/>
  <c r="BN239" s="1"/>
  <c r="BA239"/>
  <c r="BM239" s="1"/>
  <c r="AX239"/>
  <c r="AV239"/>
  <c r="C239"/>
  <c r="DA238"/>
  <c r="CN238"/>
  <c r="CM238"/>
  <c r="CI238"/>
  <c r="CH238"/>
  <c r="CG238"/>
  <c r="CF238"/>
  <c r="CE238"/>
  <c r="BK238"/>
  <c r="BI238"/>
  <c r="BE238"/>
  <c r="BQ238" s="1"/>
  <c r="BD238"/>
  <c r="BP238" s="1"/>
  <c r="BC238"/>
  <c r="BO238" s="1"/>
  <c r="BB238"/>
  <c r="BN238" s="1"/>
  <c r="BA238"/>
  <c r="BM238" s="1"/>
  <c r="AX238"/>
  <c r="AV238"/>
  <c r="C238"/>
  <c r="DA237"/>
  <c r="CN237"/>
  <c r="CM237"/>
  <c r="CI237"/>
  <c r="CH237"/>
  <c r="CG237"/>
  <c r="CF237"/>
  <c r="CE237"/>
  <c r="BK237"/>
  <c r="BI237"/>
  <c r="BE237"/>
  <c r="BQ237" s="1"/>
  <c r="BD237"/>
  <c r="BP237" s="1"/>
  <c r="BC237"/>
  <c r="BO237" s="1"/>
  <c r="BB237"/>
  <c r="BN237" s="1"/>
  <c r="BA237"/>
  <c r="BM237" s="1"/>
  <c r="AX237"/>
  <c r="AV237"/>
  <c r="C237"/>
  <c r="DA236"/>
  <c r="CN236"/>
  <c r="CM236"/>
  <c r="CI236"/>
  <c r="CH236"/>
  <c r="CG236"/>
  <c r="CF236"/>
  <c r="CE236"/>
  <c r="BK236"/>
  <c r="BI236"/>
  <c r="BE236"/>
  <c r="BQ236" s="1"/>
  <c r="BD236"/>
  <c r="BP236" s="1"/>
  <c r="BC236"/>
  <c r="BO236" s="1"/>
  <c r="BB236"/>
  <c r="BN236" s="1"/>
  <c r="BA236"/>
  <c r="AX236"/>
  <c r="AV236"/>
  <c r="C236"/>
  <c r="DA235"/>
  <c r="CN235"/>
  <c r="CM235"/>
  <c r="CI235"/>
  <c r="CH235"/>
  <c r="CG235"/>
  <c r="CF235"/>
  <c r="CE235"/>
  <c r="BK235"/>
  <c r="BI235"/>
  <c r="BE235"/>
  <c r="BQ235" s="1"/>
  <c r="BD235"/>
  <c r="BP235" s="1"/>
  <c r="BC235"/>
  <c r="BO235" s="1"/>
  <c r="BB235"/>
  <c r="BN235" s="1"/>
  <c r="BA235"/>
  <c r="BM235" s="1"/>
  <c r="AX235"/>
  <c r="AV235"/>
  <c r="C235"/>
  <c r="DA234"/>
  <c r="CN234"/>
  <c r="CM234"/>
  <c r="CI234"/>
  <c r="CH234"/>
  <c r="CG234"/>
  <c r="CF234"/>
  <c r="CE234"/>
  <c r="BK234"/>
  <c r="BI234"/>
  <c r="BE234"/>
  <c r="BQ234" s="1"/>
  <c r="BD234"/>
  <c r="BP234" s="1"/>
  <c r="BC234"/>
  <c r="BO234" s="1"/>
  <c r="BB234"/>
  <c r="BN234" s="1"/>
  <c r="BA234"/>
  <c r="AX234"/>
  <c r="AV234"/>
  <c r="C234"/>
  <c r="DA233"/>
  <c r="CN233"/>
  <c r="CM233"/>
  <c r="CI233"/>
  <c r="CH233"/>
  <c r="CG233"/>
  <c r="CF233"/>
  <c r="CE233"/>
  <c r="BK233"/>
  <c r="BI233"/>
  <c r="BE233"/>
  <c r="BQ233" s="1"/>
  <c r="BD233"/>
  <c r="BP233" s="1"/>
  <c r="BC233"/>
  <c r="BO233" s="1"/>
  <c r="BB233"/>
  <c r="BN233" s="1"/>
  <c r="BA233"/>
  <c r="BM233" s="1"/>
  <c r="AX233"/>
  <c r="AV233"/>
  <c r="C233"/>
  <c r="DA232"/>
  <c r="CN232"/>
  <c r="CM232"/>
  <c r="CI232"/>
  <c r="CH232"/>
  <c r="CG232"/>
  <c r="CF232"/>
  <c r="CE232"/>
  <c r="BK232"/>
  <c r="BI232"/>
  <c r="BE232"/>
  <c r="BQ232" s="1"/>
  <c r="BD232"/>
  <c r="BP232" s="1"/>
  <c r="BC232"/>
  <c r="BO232" s="1"/>
  <c r="BB232"/>
  <c r="BN232" s="1"/>
  <c r="BA232"/>
  <c r="AX232"/>
  <c r="AV232"/>
  <c r="C232"/>
  <c r="DA231"/>
  <c r="CN231"/>
  <c r="CM231"/>
  <c r="CI231"/>
  <c r="CH231"/>
  <c r="CG231"/>
  <c r="CF231"/>
  <c r="CE231"/>
  <c r="BK231"/>
  <c r="BI231"/>
  <c r="BE231"/>
  <c r="BQ231" s="1"/>
  <c r="BD231"/>
  <c r="BP231" s="1"/>
  <c r="BC231"/>
  <c r="BO231" s="1"/>
  <c r="BB231"/>
  <c r="BN231" s="1"/>
  <c r="BA231"/>
  <c r="BM231" s="1"/>
  <c r="AX231"/>
  <c r="AV231"/>
  <c r="C231"/>
  <c r="DA230"/>
  <c r="CN230"/>
  <c r="CM230"/>
  <c r="CI230"/>
  <c r="CH230"/>
  <c r="CG230"/>
  <c r="CF230"/>
  <c r="CE230"/>
  <c r="BK230"/>
  <c r="BI230"/>
  <c r="BE230"/>
  <c r="BQ230" s="1"/>
  <c r="BD230"/>
  <c r="BP230" s="1"/>
  <c r="BC230"/>
  <c r="BO230" s="1"/>
  <c r="BB230"/>
  <c r="BN230" s="1"/>
  <c r="BA230"/>
  <c r="AX230"/>
  <c r="AV230"/>
  <c r="C230"/>
  <c r="DA229"/>
  <c r="CN229"/>
  <c r="CM229"/>
  <c r="CI229"/>
  <c r="CH229"/>
  <c r="CG229"/>
  <c r="CF229"/>
  <c r="CE229"/>
  <c r="BK229"/>
  <c r="BI229"/>
  <c r="BE229"/>
  <c r="BQ229" s="1"/>
  <c r="BD229"/>
  <c r="BP229" s="1"/>
  <c r="BC229"/>
  <c r="BO229" s="1"/>
  <c r="BB229"/>
  <c r="BN229" s="1"/>
  <c r="BA229"/>
  <c r="BM229" s="1"/>
  <c r="AX229"/>
  <c r="AV229"/>
  <c r="C229"/>
  <c r="DA228"/>
  <c r="CN228"/>
  <c r="CM228"/>
  <c r="CI228"/>
  <c r="CH228"/>
  <c r="CG228"/>
  <c r="CF228"/>
  <c r="CE228"/>
  <c r="BK228"/>
  <c r="BI228"/>
  <c r="BE228"/>
  <c r="BQ228" s="1"/>
  <c r="BD228"/>
  <c r="BP228" s="1"/>
  <c r="BC228"/>
  <c r="BO228" s="1"/>
  <c r="BB228"/>
  <c r="BN228" s="1"/>
  <c r="BA228"/>
  <c r="BM228" s="1"/>
  <c r="AX228"/>
  <c r="AV228"/>
  <c r="C228"/>
  <c r="DA227"/>
  <c r="CN227"/>
  <c r="CM227"/>
  <c r="CI227"/>
  <c r="CH227"/>
  <c r="CG227"/>
  <c r="CF227"/>
  <c r="CE227"/>
  <c r="BK227"/>
  <c r="BI227"/>
  <c r="BE227"/>
  <c r="BQ227" s="1"/>
  <c r="BD227"/>
  <c r="BP227" s="1"/>
  <c r="BC227"/>
  <c r="BO227" s="1"/>
  <c r="BB227"/>
  <c r="BN227" s="1"/>
  <c r="BA227"/>
  <c r="BM227" s="1"/>
  <c r="AX227"/>
  <c r="AV227"/>
  <c r="C227"/>
  <c r="DA226"/>
  <c r="CN226"/>
  <c r="CM226"/>
  <c r="CI226"/>
  <c r="CH226"/>
  <c r="CG226"/>
  <c r="CF226"/>
  <c r="CE226"/>
  <c r="BK226"/>
  <c r="BI226"/>
  <c r="BE226"/>
  <c r="BQ226" s="1"/>
  <c r="BD226"/>
  <c r="BP226" s="1"/>
  <c r="BC226"/>
  <c r="BO226" s="1"/>
  <c r="BB226"/>
  <c r="BN226" s="1"/>
  <c r="BA226"/>
  <c r="BM226" s="1"/>
  <c r="AX226"/>
  <c r="AV226"/>
  <c r="C226"/>
  <c r="DA225"/>
  <c r="CN225"/>
  <c r="CM225"/>
  <c r="CI225"/>
  <c r="CH225"/>
  <c r="CG225"/>
  <c r="CF225"/>
  <c r="CE225"/>
  <c r="BK225"/>
  <c r="BI225"/>
  <c r="BE225"/>
  <c r="BQ225" s="1"/>
  <c r="BD225"/>
  <c r="BP225" s="1"/>
  <c r="BC225"/>
  <c r="BO225" s="1"/>
  <c r="BB225"/>
  <c r="BN225" s="1"/>
  <c r="BA225"/>
  <c r="BM225" s="1"/>
  <c r="AX225"/>
  <c r="AV225"/>
  <c r="C225"/>
  <c r="DA224"/>
  <c r="CN224"/>
  <c r="CM224"/>
  <c r="CI224"/>
  <c r="CH224"/>
  <c r="CG224"/>
  <c r="CF224"/>
  <c r="CE224"/>
  <c r="BK224"/>
  <c r="BI224"/>
  <c r="BE224"/>
  <c r="BQ224" s="1"/>
  <c r="BD224"/>
  <c r="BP224" s="1"/>
  <c r="BC224"/>
  <c r="BO224" s="1"/>
  <c r="BB224"/>
  <c r="BN224" s="1"/>
  <c r="BA224"/>
  <c r="BM224" s="1"/>
  <c r="AX224"/>
  <c r="AV224"/>
  <c r="C224"/>
  <c r="DA223"/>
  <c r="CN223"/>
  <c r="CM223"/>
  <c r="CI223"/>
  <c r="CH223"/>
  <c r="CG223"/>
  <c r="CF223"/>
  <c r="CE223"/>
  <c r="BK223"/>
  <c r="BI223"/>
  <c r="BE223"/>
  <c r="BQ223" s="1"/>
  <c r="BD223"/>
  <c r="BP223" s="1"/>
  <c r="BC223"/>
  <c r="BO223" s="1"/>
  <c r="BB223"/>
  <c r="BN223" s="1"/>
  <c r="BA223"/>
  <c r="BM223" s="1"/>
  <c r="AX223"/>
  <c r="AV223"/>
  <c r="C223"/>
  <c r="DA222"/>
  <c r="CN222"/>
  <c r="CM222"/>
  <c r="CI222"/>
  <c r="CH222"/>
  <c r="CG222"/>
  <c r="CF222"/>
  <c r="CE222"/>
  <c r="BK222"/>
  <c r="BI222"/>
  <c r="BE222"/>
  <c r="BQ222" s="1"/>
  <c r="BD222"/>
  <c r="BP222" s="1"/>
  <c r="BC222"/>
  <c r="BO222" s="1"/>
  <c r="BB222"/>
  <c r="BN222" s="1"/>
  <c r="BA222"/>
  <c r="BM222" s="1"/>
  <c r="AX222"/>
  <c r="AV222"/>
  <c r="C222"/>
  <c r="DA221"/>
  <c r="CN221"/>
  <c r="CM221"/>
  <c r="CI221"/>
  <c r="CH221"/>
  <c r="CG221"/>
  <c r="CF221"/>
  <c r="CE221"/>
  <c r="BK221"/>
  <c r="BI221"/>
  <c r="BE221"/>
  <c r="BQ221" s="1"/>
  <c r="BD221"/>
  <c r="BP221" s="1"/>
  <c r="BC221"/>
  <c r="BO221" s="1"/>
  <c r="BB221"/>
  <c r="BN221" s="1"/>
  <c r="BA221"/>
  <c r="BM221" s="1"/>
  <c r="AX221"/>
  <c r="AV221"/>
  <c r="C221"/>
  <c r="DA220"/>
  <c r="CN220"/>
  <c r="CM220"/>
  <c r="CI220"/>
  <c r="CH220"/>
  <c r="CG220"/>
  <c r="CF220"/>
  <c r="CE220"/>
  <c r="BK220"/>
  <c r="BI220"/>
  <c r="BE220"/>
  <c r="BQ220" s="1"/>
  <c r="BD220"/>
  <c r="BP220" s="1"/>
  <c r="BC220"/>
  <c r="BO220" s="1"/>
  <c r="BB220"/>
  <c r="BN220" s="1"/>
  <c r="BA220"/>
  <c r="BM220" s="1"/>
  <c r="AX220"/>
  <c r="AV220"/>
  <c r="C220"/>
  <c r="DA219"/>
  <c r="CN219"/>
  <c r="CM219"/>
  <c r="CI219"/>
  <c r="CH219"/>
  <c r="CG219"/>
  <c r="CF219"/>
  <c r="CE219"/>
  <c r="BK219"/>
  <c r="BI219"/>
  <c r="BE219"/>
  <c r="BQ219" s="1"/>
  <c r="BD219"/>
  <c r="BP219" s="1"/>
  <c r="BC219"/>
  <c r="BO219" s="1"/>
  <c r="BB219"/>
  <c r="BN219" s="1"/>
  <c r="BA219"/>
  <c r="BM219" s="1"/>
  <c r="AX219"/>
  <c r="AV219"/>
  <c r="C219"/>
  <c r="DA218"/>
  <c r="CN218"/>
  <c r="CM218"/>
  <c r="CI218"/>
  <c r="CH218"/>
  <c r="CG218"/>
  <c r="CF218"/>
  <c r="CE218"/>
  <c r="BK218"/>
  <c r="BI218"/>
  <c r="BE218"/>
  <c r="BQ218" s="1"/>
  <c r="BD218"/>
  <c r="BP218" s="1"/>
  <c r="BC218"/>
  <c r="BO218" s="1"/>
  <c r="BB218"/>
  <c r="BN218" s="1"/>
  <c r="BA218"/>
  <c r="BM218" s="1"/>
  <c r="AX218"/>
  <c r="AV218"/>
  <c r="C218"/>
  <c r="DA217"/>
  <c r="CN217"/>
  <c r="CM217"/>
  <c r="CI217"/>
  <c r="CH217"/>
  <c r="CG217"/>
  <c r="CF217"/>
  <c r="CE217"/>
  <c r="BK217"/>
  <c r="BI217"/>
  <c r="BE217"/>
  <c r="BQ217" s="1"/>
  <c r="BD217"/>
  <c r="BP217" s="1"/>
  <c r="BC217"/>
  <c r="BO217" s="1"/>
  <c r="BB217"/>
  <c r="BN217" s="1"/>
  <c r="BA217"/>
  <c r="BM217" s="1"/>
  <c r="AX217"/>
  <c r="AV217"/>
  <c r="C217"/>
  <c r="DA216"/>
  <c r="CN216"/>
  <c r="CM216"/>
  <c r="CI216"/>
  <c r="CH216"/>
  <c r="CG216"/>
  <c r="CF216"/>
  <c r="CE216"/>
  <c r="BK216"/>
  <c r="BI216"/>
  <c r="BE216"/>
  <c r="BQ216" s="1"/>
  <c r="BD216"/>
  <c r="BP216" s="1"/>
  <c r="BC216"/>
  <c r="BO216" s="1"/>
  <c r="BB216"/>
  <c r="BN216" s="1"/>
  <c r="BA216"/>
  <c r="BM216" s="1"/>
  <c r="AX216"/>
  <c r="AV216"/>
  <c r="C216"/>
  <c r="DA215"/>
  <c r="CN215"/>
  <c r="CM215"/>
  <c r="CI215"/>
  <c r="CH215"/>
  <c r="CG215"/>
  <c r="CF215"/>
  <c r="CE215"/>
  <c r="BK215"/>
  <c r="BI215"/>
  <c r="BE215"/>
  <c r="BQ215" s="1"/>
  <c r="BD215"/>
  <c r="BP215" s="1"/>
  <c r="BC215"/>
  <c r="BO215" s="1"/>
  <c r="BB215"/>
  <c r="BN215" s="1"/>
  <c r="BA215"/>
  <c r="BM215" s="1"/>
  <c r="AX215"/>
  <c r="AV215"/>
  <c r="C215"/>
  <c r="DA214"/>
  <c r="CN214"/>
  <c r="CM214"/>
  <c r="CI214"/>
  <c r="CH214"/>
  <c r="CG214"/>
  <c r="CF214"/>
  <c r="CE214"/>
  <c r="BK214"/>
  <c r="BI214"/>
  <c r="BE214"/>
  <c r="BQ214" s="1"/>
  <c r="BD214"/>
  <c r="BP214" s="1"/>
  <c r="BC214"/>
  <c r="BO214" s="1"/>
  <c r="BB214"/>
  <c r="BN214" s="1"/>
  <c r="BA214"/>
  <c r="BM214" s="1"/>
  <c r="AX214"/>
  <c r="AV214"/>
  <c r="C214"/>
  <c r="DA213"/>
  <c r="CN213"/>
  <c r="CM213"/>
  <c r="CI213"/>
  <c r="CH213"/>
  <c r="CG213"/>
  <c r="CF213"/>
  <c r="CE213"/>
  <c r="BK213"/>
  <c r="BI213"/>
  <c r="BE213"/>
  <c r="BQ213" s="1"/>
  <c r="BD213"/>
  <c r="BP213" s="1"/>
  <c r="BC213"/>
  <c r="BO213" s="1"/>
  <c r="BB213"/>
  <c r="BN213" s="1"/>
  <c r="BA213"/>
  <c r="BM213" s="1"/>
  <c r="AX213"/>
  <c r="AV213"/>
  <c r="C213"/>
  <c r="DA212"/>
  <c r="CN212"/>
  <c r="CM212"/>
  <c r="CI212"/>
  <c r="CH212"/>
  <c r="CG212"/>
  <c r="CF212"/>
  <c r="CE212"/>
  <c r="BK212"/>
  <c r="BI212"/>
  <c r="BE212"/>
  <c r="BQ212" s="1"/>
  <c r="BD212"/>
  <c r="BP212" s="1"/>
  <c r="BC212"/>
  <c r="BO212" s="1"/>
  <c r="BB212"/>
  <c r="BN212" s="1"/>
  <c r="BA212"/>
  <c r="BM212" s="1"/>
  <c r="AX212"/>
  <c r="AV212"/>
  <c r="C212"/>
  <c r="DA211"/>
  <c r="CN211"/>
  <c r="CM211"/>
  <c r="CI211"/>
  <c r="CH211"/>
  <c r="CG211"/>
  <c r="CF211"/>
  <c r="CE211"/>
  <c r="BK211"/>
  <c r="BI211"/>
  <c r="BE211"/>
  <c r="BQ211" s="1"/>
  <c r="BD211"/>
  <c r="BP211" s="1"/>
  <c r="BC211"/>
  <c r="BO211" s="1"/>
  <c r="BB211"/>
  <c r="BN211" s="1"/>
  <c r="BA211"/>
  <c r="BM211" s="1"/>
  <c r="AX211"/>
  <c r="AV211"/>
  <c r="C211"/>
  <c r="DA210"/>
  <c r="CN210"/>
  <c r="CM210"/>
  <c r="CI210"/>
  <c r="CH210"/>
  <c r="CG210"/>
  <c r="CF210"/>
  <c r="CE210"/>
  <c r="BK210"/>
  <c r="BI210"/>
  <c r="BE210"/>
  <c r="BQ210" s="1"/>
  <c r="BD210"/>
  <c r="BP210" s="1"/>
  <c r="BC210"/>
  <c r="BO210" s="1"/>
  <c r="BB210"/>
  <c r="BN210" s="1"/>
  <c r="BA210"/>
  <c r="BM210" s="1"/>
  <c r="AX210"/>
  <c r="AV210"/>
  <c r="C210"/>
  <c r="DA209"/>
  <c r="CN209"/>
  <c r="CM209"/>
  <c r="CI209"/>
  <c r="CH209"/>
  <c r="CG209"/>
  <c r="CF209"/>
  <c r="CE209"/>
  <c r="BK209"/>
  <c r="BI209"/>
  <c r="BE209"/>
  <c r="BQ209" s="1"/>
  <c r="BD209"/>
  <c r="BP209" s="1"/>
  <c r="BC209"/>
  <c r="BO209" s="1"/>
  <c r="BB209"/>
  <c r="BN209" s="1"/>
  <c r="BA209"/>
  <c r="BM209" s="1"/>
  <c r="AX209"/>
  <c r="AV209"/>
  <c r="C209"/>
  <c r="DA208"/>
  <c r="CN208"/>
  <c r="CM208"/>
  <c r="CI208"/>
  <c r="CH208"/>
  <c r="CG208"/>
  <c r="CF208"/>
  <c r="CE208"/>
  <c r="BK208"/>
  <c r="BI208"/>
  <c r="BE208"/>
  <c r="BQ208" s="1"/>
  <c r="BD208"/>
  <c r="BP208" s="1"/>
  <c r="BC208"/>
  <c r="BO208" s="1"/>
  <c r="BB208"/>
  <c r="BN208" s="1"/>
  <c r="BA208"/>
  <c r="AX208"/>
  <c r="AV208"/>
  <c r="C208"/>
  <c r="DA207"/>
  <c r="CN207"/>
  <c r="CM207"/>
  <c r="CI207"/>
  <c r="CH207"/>
  <c r="CG207"/>
  <c r="CF207"/>
  <c r="CE207"/>
  <c r="BK207"/>
  <c r="BI207"/>
  <c r="BE207"/>
  <c r="BQ207" s="1"/>
  <c r="BD207"/>
  <c r="BP207" s="1"/>
  <c r="BC207"/>
  <c r="BO207" s="1"/>
  <c r="BB207"/>
  <c r="BN207" s="1"/>
  <c r="BA207"/>
  <c r="BM207" s="1"/>
  <c r="AX207"/>
  <c r="AV207"/>
  <c r="C207"/>
  <c r="DA206"/>
  <c r="CN206"/>
  <c r="CM206"/>
  <c r="CI206"/>
  <c r="CH206"/>
  <c r="CG206"/>
  <c r="CF206"/>
  <c r="CE206"/>
  <c r="BK206"/>
  <c r="BI206"/>
  <c r="BE206"/>
  <c r="BQ206" s="1"/>
  <c r="BD206"/>
  <c r="BP206" s="1"/>
  <c r="BC206"/>
  <c r="BO206" s="1"/>
  <c r="BB206"/>
  <c r="BN206" s="1"/>
  <c r="BA206"/>
  <c r="AX206"/>
  <c r="AV206"/>
  <c r="C206"/>
  <c r="DA205"/>
  <c r="CN205"/>
  <c r="CM205"/>
  <c r="CI205"/>
  <c r="CH205"/>
  <c r="CG205"/>
  <c r="CF205"/>
  <c r="CE205"/>
  <c r="BK205"/>
  <c r="BI205"/>
  <c r="BE205"/>
  <c r="BQ205" s="1"/>
  <c r="BD205"/>
  <c r="BP205" s="1"/>
  <c r="BC205"/>
  <c r="BO205" s="1"/>
  <c r="BB205"/>
  <c r="BN205" s="1"/>
  <c r="BA205"/>
  <c r="BM205" s="1"/>
  <c r="AX205"/>
  <c r="AV205"/>
  <c r="C205"/>
  <c r="DA204"/>
  <c r="CN204"/>
  <c r="CM204"/>
  <c r="CI204"/>
  <c r="CH204"/>
  <c r="CG204"/>
  <c r="CF204"/>
  <c r="CE204"/>
  <c r="BK204"/>
  <c r="BI204"/>
  <c r="BE204"/>
  <c r="BQ204" s="1"/>
  <c r="BD204"/>
  <c r="BP204" s="1"/>
  <c r="BC204"/>
  <c r="BO204" s="1"/>
  <c r="BB204"/>
  <c r="BN204" s="1"/>
  <c r="BA204"/>
  <c r="AX204"/>
  <c r="AV204"/>
  <c r="C204"/>
  <c r="DA203"/>
  <c r="CN203"/>
  <c r="CM203"/>
  <c r="CI203"/>
  <c r="CH203"/>
  <c r="CG203"/>
  <c r="CF203"/>
  <c r="CE203"/>
  <c r="BK203"/>
  <c r="BI203"/>
  <c r="BE203"/>
  <c r="BQ203" s="1"/>
  <c r="BD203"/>
  <c r="BP203" s="1"/>
  <c r="BC203"/>
  <c r="BO203" s="1"/>
  <c r="BB203"/>
  <c r="BN203" s="1"/>
  <c r="BA203"/>
  <c r="BM203" s="1"/>
  <c r="AX203"/>
  <c r="AV203"/>
  <c r="C203"/>
  <c r="DA202"/>
  <c r="CN202"/>
  <c r="CM202"/>
  <c r="CI202"/>
  <c r="CH202"/>
  <c r="CG202"/>
  <c r="CF202"/>
  <c r="CE202"/>
  <c r="BK202"/>
  <c r="BI202"/>
  <c r="BE202"/>
  <c r="BQ202" s="1"/>
  <c r="BD202"/>
  <c r="BP202" s="1"/>
  <c r="BC202"/>
  <c r="BO202" s="1"/>
  <c r="BB202"/>
  <c r="BN202" s="1"/>
  <c r="BA202"/>
  <c r="AX202"/>
  <c r="AV202"/>
  <c r="C202"/>
  <c r="DA201"/>
  <c r="CN201"/>
  <c r="CM201"/>
  <c r="CI201"/>
  <c r="CH201"/>
  <c r="CG201"/>
  <c r="CF201"/>
  <c r="CE201"/>
  <c r="BK201"/>
  <c r="BI201"/>
  <c r="BE201"/>
  <c r="BQ201" s="1"/>
  <c r="BD201"/>
  <c r="BP201" s="1"/>
  <c r="BC201"/>
  <c r="BO201" s="1"/>
  <c r="BB201"/>
  <c r="BN201" s="1"/>
  <c r="BA201"/>
  <c r="BM201" s="1"/>
  <c r="AX201"/>
  <c r="AV201"/>
  <c r="C201"/>
  <c r="DA200"/>
  <c r="CN200"/>
  <c r="CM200"/>
  <c r="CI200"/>
  <c r="CH200"/>
  <c r="CG200"/>
  <c r="CF200"/>
  <c r="CE200"/>
  <c r="BK200"/>
  <c r="BI200"/>
  <c r="BE200"/>
  <c r="BQ200" s="1"/>
  <c r="BD200"/>
  <c r="BP200" s="1"/>
  <c r="BC200"/>
  <c r="BO200" s="1"/>
  <c r="BB200"/>
  <c r="BN200" s="1"/>
  <c r="BA200"/>
  <c r="AX200"/>
  <c r="AV200"/>
  <c r="C200"/>
  <c r="DA199"/>
  <c r="CN199"/>
  <c r="CM199"/>
  <c r="CI199"/>
  <c r="CH199"/>
  <c r="CG199"/>
  <c r="CF199"/>
  <c r="CE199"/>
  <c r="BK199"/>
  <c r="BI199"/>
  <c r="BE199"/>
  <c r="BQ199" s="1"/>
  <c r="BD199"/>
  <c r="BP199" s="1"/>
  <c r="BC199"/>
  <c r="BO199" s="1"/>
  <c r="BB199"/>
  <c r="BN199" s="1"/>
  <c r="BA199"/>
  <c r="BM199" s="1"/>
  <c r="AX199"/>
  <c r="AV199"/>
  <c r="C199"/>
  <c r="DA198"/>
  <c r="CN198"/>
  <c r="CM198"/>
  <c r="CI198"/>
  <c r="CH198"/>
  <c r="CG198"/>
  <c r="CF198"/>
  <c r="CE198"/>
  <c r="BK198"/>
  <c r="BI198"/>
  <c r="BE198"/>
  <c r="BQ198" s="1"/>
  <c r="BD198"/>
  <c r="BP198" s="1"/>
  <c r="BC198"/>
  <c r="BO198" s="1"/>
  <c r="BB198"/>
  <c r="BN198" s="1"/>
  <c r="BA198"/>
  <c r="AX198"/>
  <c r="AV198"/>
  <c r="C198"/>
  <c r="DA197"/>
  <c r="CN197"/>
  <c r="CM197"/>
  <c r="CI197"/>
  <c r="CH197"/>
  <c r="CG197"/>
  <c r="CF197"/>
  <c r="CE197"/>
  <c r="BK197"/>
  <c r="BI197"/>
  <c r="BE197"/>
  <c r="BQ197" s="1"/>
  <c r="BD197"/>
  <c r="BP197" s="1"/>
  <c r="BC197"/>
  <c r="BO197" s="1"/>
  <c r="BB197"/>
  <c r="BN197" s="1"/>
  <c r="BA197"/>
  <c r="BM197" s="1"/>
  <c r="AX197"/>
  <c r="AV197"/>
  <c r="C197"/>
  <c r="DA196"/>
  <c r="CN196"/>
  <c r="CM196"/>
  <c r="CI196"/>
  <c r="CH196"/>
  <c r="CG196"/>
  <c r="CF196"/>
  <c r="CE196"/>
  <c r="BK196"/>
  <c r="BI196"/>
  <c r="BE196"/>
  <c r="BQ196" s="1"/>
  <c r="BD196"/>
  <c r="BP196" s="1"/>
  <c r="BC196"/>
  <c r="BO196" s="1"/>
  <c r="BB196"/>
  <c r="BN196" s="1"/>
  <c r="BA196"/>
  <c r="AX196"/>
  <c r="AV196"/>
  <c r="C196"/>
  <c r="DA195"/>
  <c r="CN195"/>
  <c r="CM195"/>
  <c r="CI195"/>
  <c r="CH195"/>
  <c r="CG195"/>
  <c r="CF195"/>
  <c r="CE195"/>
  <c r="BK195"/>
  <c r="BI195"/>
  <c r="BE195"/>
  <c r="BQ195" s="1"/>
  <c r="BD195"/>
  <c r="BP195" s="1"/>
  <c r="BC195"/>
  <c r="BO195" s="1"/>
  <c r="BB195"/>
  <c r="BN195" s="1"/>
  <c r="BA195"/>
  <c r="BM195" s="1"/>
  <c r="AX195"/>
  <c r="AV195"/>
  <c r="C195"/>
  <c r="DA194"/>
  <c r="CN194"/>
  <c r="CM194"/>
  <c r="CI194"/>
  <c r="CH194"/>
  <c r="CG194"/>
  <c r="CF194"/>
  <c r="CE194"/>
  <c r="BK194"/>
  <c r="BI194"/>
  <c r="BE194"/>
  <c r="BQ194" s="1"/>
  <c r="BD194"/>
  <c r="BP194" s="1"/>
  <c r="BC194"/>
  <c r="BO194" s="1"/>
  <c r="BB194"/>
  <c r="BN194" s="1"/>
  <c r="BA194"/>
  <c r="AX194"/>
  <c r="AV194"/>
  <c r="C194"/>
  <c r="DA193"/>
  <c r="CN193"/>
  <c r="CM193"/>
  <c r="CI193"/>
  <c r="CH193"/>
  <c r="CG193"/>
  <c r="CF193"/>
  <c r="CE193"/>
  <c r="BK193"/>
  <c r="BI193"/>
  <c r="BE193"/>
  <c r="BQ193" s="1"/>
  <c r="BD193"/>
  <c r="BP193" s="1"/>
  <c r="BC193"/>
  <c r="BO193" s="1"/>
  <c r="BB193"/>
  <c r="BN193" s="1"/>
  <c r="BA193"/>
  <c r="BM193" s="1"/>
  <c r="AX193"/>
  <c r="AV193"/>
  <c r="C193"/>
  <c r="DA192"/>
  <c r="CN192"/>
  <c r="CM192"/>
  <c r="CI192"/>
  <c r="CH192"/>
  <c r="CG192"/>
  <c r="CF192"/>
  <c r="CE192"/>
  <c r="BK192"/>
  <c r="BI192"/>
  <c r="BE192"/>
  <c r="BQ192" s="1"/>
  <c r="BD192"/>
  <c r="BP192" s="1"/>
  <c r="BC192"/>
  <c r="BO192" s="1"/>
  <c r="BB192"/>
  <c r="BN192" s="1"/>
  <c r="BA192"/>
  <c r="AX192"/>
  <c r="AV192"/>
  <c r="C192"/>
  <c r="DA191"/>
  <c r="CN191"/>
  <c r="CM191"/>
  <c r="CI191"/>
  <c r="CH191"/>
  <c r="CG191"/>
  <c r="CF191"/>
  <c r="CE191"/>
  <c r="BK191"/>
  <c r="BI191"/>
  <c r="BE191"/>
  <c r="BQ191" s="1"/>
  <c r="BD191"/>
  <c r="BP191" s="1"/>
  <c r="BC191"/>
  <c r="BO191" s="1"/>
  <c r="BB191"/>
  <c r="BN191" s="1"/>
  <c r="BA191"/>
  <c r="BM191" s="1"/>
  <c r="AX191"/>
  <c r="AV191"/>
  <c r="C191"/>
  <c r="DA190"/>
  <c r="CN190"/>
  <c r="CM190"/>
  <c r="CI190"/>
  <c r="CH190"/>
  <c r="CG190"/>
  <c r="CF190"/>
  <c r="CE190"/>
  <c r="BK190"/>
  <c r="BI190"/>
  <c r="BE190"/>
  <c r="BQ190" s="1"/>
  <c r="BD190"/>
  <c r="BP190" s="1"/>
  <c r="BC190"/>
  <c r="BO190" s="1"/>
  <c r="BB190"/>
  <c r="BN190" s="1"/>
  <c r="BA190"/>
  <c r="AX190"/>
  <c r="AV190"/>
  <c r="C190"/>
  <c r="DA189"/>
  <c r="CN189"/>
  <c r="CM189"/>
  <c r="CI189"/>
  <c r="CH189"/>
  <c r="CG189"/>
  <c r="CF189"/>
  <c r="CE189"/>
  <c r="BK189"/>
  <c r="BI189"/>
  <c r="BE189"/>
  <c r="BQ189" s="1"/>
  <c r="BD189"/>
  <c r="BP189" s="1"/>
  <c r="BC189"/>
  <c r="BO189" s="1"/>
  <c r="BB189"/>
  <c r="BN189" s="1"/>
  <c r="BA189"/>
  <c r="BM189" s="1"/>
  <c r="AX189"/>
  <c r="AV189"/>
  <c r="C189"/>
  <c r="DA188"/>
  <c r="CN188"/>
  <c r="CM188"/>
  <c r="CI188"/>
  <c r="CH188"/>
  <c r="CG188"/>
  <c r="CF188"/>
  <c r="CE188"/>
  <c r="BK188"/>
  <c r="BI188"/>
  <c r="BE188"/>
  <c r="BQ188" s="1"/>
  <c r="BD188"/>
  <c r="BP188" s="1"/>
  <c r="BC188"/>
  <c r="BO188" s="1"/>
  <c r="BB188"/>
  <c r="BN188" s="1"/>
  <c r="BA188"/>
  <c r="AX188"/>
  <c r="AV188"/>
  <c r="C188"/>
  <c r="DA187"/>
  <c r="CN187"/>
  <c r="CM187"/>
  <c r="CI187"/>
  <c r="CH187"/>
  <c r="CG187"/>
  <c r="CF187"/>
  <c r="CE187"/>
  <c r="BK187"/>
  <c r="BI187"/>
  <c r="BE187"/>
  <c r="BQ187" s="1"/>
  <c r="BD187"/>
  <c r="BP187" s="1"/>
  <c r="BC187"/>
  <c r="BO187" s="1"/>
  <c r="BB187"/>
  <c r="BN187" s="1"/>
  <c r="BA187"/>
  <c r="BM187" s="1"/>
  <c r="AX187"/>
  <c r="AV187"/>
  <c r="C187"/>
  <c r="DA186"/>
  <c r="CN186"/>
  <c r="CM186"/>
  <c r="CI186"/>
  <c r="CH186"/>
  <c r="CG186"/>
  <c r="CF186"/>
  <c r="CE186"/>
  <c r="BK186"/>
  <c r="BI186"/>
  <c r="BE186"/>
  <c r="BQ186" s="1"/>
  <c r="BD186"/>
  <c r="BP186" s="1"/>
  <c r="BC186"/>
  <c r="BO186" s="1"/>
  <c r="BB186"/>
  <c r="BN186" s="1"/>
  <c r="BA186"/>
  <c r="AX186"/>
  <c r="AV186"/>
  <c r="C186"/>
  <c r="DA185"/>
  <c r="CN185"/>
  <c r="CM185"/>
  <c r="CI185"/>
  <c r="CH185"/>
  <c r="CG185"/>
  <c r="CF185"/>
  <c r="CE185"/>
  <c r="BK185"/>
  <c r="BI185"/>
  <c r="BE185"/>
  <c r="BQ185" s="1"/>
  <c r="BD185"/>
  <c r="BP185" s="1"/>
  <c r="BC185"/>
  <c r="BO185" s="1"/>
  <c r="BB185"/>
  <c r="BN185" s="1"/>
  <c r="BA185"/>
  <c r="BM185" s="1"/>
  <c r="AX185"/>
  <c r="AV185"/>
  <c r="C185"/>
  <c r="DA184"/>
  <c r="CN184"/>
  <c r="CM184"/>
  <c r="CI184"/>
  <c r="CH184"/>
  <c r="CG184"/>
  <c r="CF184"/>
  <c r="CE184"/>
  <c r="BK184"/>
  <c r="BI184"/>
  <c r="BE184"/>
  <c r="BQ184" s="1"/>
  <c r="BD184"/>
  <c r="BP184" s="1"/>
  <c r="BC184"/>
  <c r="BO184" s="1"/>
  <c r="BB184"/>
  <c r="BN184" s="1"/>
  <c r="BA184"/>
  <c r="AX184"/>
  <c r="AV184"/>
  <c r="C184"/>
  <c r="DA183"/>
  <c r="CN183"/>
  <c r="CM183"/>
  <c r="CI183"/>
  <c r="CH183"/>
  <c r="CG183"/>
  <c r="CF183"/>
  <c r="CE183"/>
  <c r="BK183"/>
  <c r="BI183"/>
  <c r="BE183"/>
  <c r="BQ183" s="1"/>
  <c r="BD183"/>
  <c r="BP183" s="1"/>
  <c r="BC183"/>
  <c r="BO183" s="1"/>
  <c r="BB183"/>
  <c r="BN183" s="1"/>
  <c r="BA183"/>
  <c r="BM183" s="1"/>
  <c r="AX183"/>
  <c r="AV183"/>
  <c r="C183"/>
  <c r="DA182"/>
  <c r="CN182"/>
  <c r="CM182"/>
  <c r="CI182"/>
  <c r="CH182"/>
  <c r="CG182"/>
  <c r="CF182"/>
  <c r="CE182"/>
  <c r="BK182"/>
  <c r="BI182"/>
  <c r="BE182"/>
  <c r="BQ182" s="1"/>
  <c r="BD182"/>
  <c r="BP182" s="1"/>
  <c r="BC182"/>
  <c r="BO182" s="1"/>
  <c r="BB182"/>
  <c r="BN182" s="1"/>
  <c r="BA182"/>
  <c r="AX182"/>
  <c r="AV182"/>
  <c r="C182"/>
  <c r="DA181"/>
  <c r="CN181"/>
  <c r="CM181"/>
  <c r="CI181"/>
  <c r="CH181"/>
  <c r="CG181"/>
  <c r="CF181"/>
  <c r="CE181"/>
  <c r="BK181"/>
  <c r="BI181"/>
  <c r="BE181"/>
  <c r="BQ181" s="1"/>
  <c r="BD181"/>
  <c r="BP181" s="1"/>
  <c r="BC181"/>
  <c r="BO181" s="1"/>
  <c r="BB181"/>
  <c r="BN181" s="1"/>
  <c r="BA181"/>
  <c r="BM181" s="1"/>
  <c r="AX181"/>
  <c r="AV181"/>
  <c r="C181"/>
  <c r="DA180"/>
  <c r="CN180"/>
  <c r="CM180"/>
  <c r="CI180"/>
  <c r="CH180"/>
  <c r="CG180"/>
  <c r="CF180"/>
  <c r="CE180"/>
  <c r="BK180"/>
  <c r="BI180"/>
  <c r="BE180"/>
  <c r="BQ180" s="1"/>
  <c r="BD180"/>
  <c r="BP180" s="1"/>
  <c r="BC180"/>
  <c r="BO180" s="1"/>
  <c r="BB180"/>
  <c r="BN180" s="1"/>
  <c r="BA180"/>
  <c r="AX180"/>
  <c r="AV180"/>
  <c r="C180"/>
  <c r="DA179"/>
  <c r="CN179"/>
  <c r="CM179"/>
  <c r="CI179"/>
  <c r="CH179"/>
  <c r="CG179"/>
  <c r="CF179"/>
  <c r="CE179"/>
  <c r="BK179"/>
  <c r="BI179"/>
  <c r="BE179"/>
  <c r="BQ179" s="1"/>
  <c r="BD179"/>
  <c r="BP179" s="1"/>
  <c r="BC179"/>
  <c r="BO179" s="1"/>
  <c r="BB179"/>
  <c r="BN179" s="1"/>
  <c r="BA179"/>
  <c r="BM179" s="1"/>
  <c r="AX179"/>
  <c r="AV179"/>
  <c r="C179"/>
  <c r="DA178"/>
  <c r="CN178"/>
  <c r="CM178"/>
  <c r="CI178"/>
  <c r="CH178"/>
  <c r="CG178"/>
  <c r="CF178"/>
  <c r="CE178"/>
  <c r="BK178"/>
  <c r="BI178"/>
  <c r="BE178"/>
  <c r="BQ178" s="1"/>
  <c r="BD178"/>
  <c r="BP178" s="1"/>
  <c r="BC178"/>
  <c r="BO178" s="1"/>
  <c r="BB178"/>
  <c r="BN178" s="1"/>
  <c r="BA178"/>
  <c r="AX178"/>
  <c r="AV178"/>
  <c r="C178"/>
  <c r="DA177"/>
  <c r="CN177"/>
  <c r="CM177"/>
  <c r="CI177"/>
  <c r="CH177"/>
  <c r="CG177"/>
  <c r="CF177"/>
  <c r="CE177"/>
  <c r="BK177"/>
  <c r="BI177"/>
  <c r="BE177"/>
  <c r="BQ177" s="1"/>
  <c r="BD177"/>
  <c r="BP177" s="1"/>
  <c r="BC177"/>
  <c r="BO177" s="1"/>
  <c r="BB177"/>
  <c r="BN177" s="1"/>
  <c r="BA177"/>
  <c r="BM177" s="1"/>
  <c r="AX177"/>
  <c r="AV177"/>
  <c r="C177"/>
  <c r="DA176"/>
  <c r="CN176"/>
  <c r="CM176"/>
  <c r="CI176"/>
  <c r="CH176"/>
  <c r="CG176"/>
  <c r="CF176"/>
  <c r="CE176"/>
  <c r="BK176"/>
  <c r="BI176"/>
  <c r="BE176"/>
  <c r="BQ176" s="1"/>
  <c r="BD176"/>
  <c r="BP176" s="1"/>
  <c r="BC176"/>
  <c r="BO176" s="1"/>
  <c r="BB176"/>
  <c r="BN176" s="1"/>
  <c r="BA176"/>
  <c r="AX176"/>
  <c r="AV176"/>
  <c r="C176"/>
  <c r="DA175"/>
  <c r="CN175"/>
  <c r="CM175"/>
  <c r="CI175"/>
  <c r="CH175"/>
  <c r="CG175"/>
  <c r="CF175"/>
  <c r="CE175"/>
  <c r="BK175"/>
  <c r="BI175"/>
  <c r="BE175"/>
  <c r="BQ175" s="1"/>
  <c r="BD175"/>
  <c r="BP175" s="1"/>
  <c r="BC175"/>
  <c r="BO175" s="1"/>
  <c r="BB175"/>
  <c r="BN175" s="1"/>
  <c r="BA175"/>
  <c r="BM175" s="1"/>
  <c r="AX175"/>
  <c r="AV175"/>
  <c r="C175"/>
  <c r="DA174"/>
  <c r="CN174"/>
  <c r="CM174"/>
  <c r="CI174"/>
  <c r="CH174"/>
  <c r="CG174"/>
  <c r="CF174"/>
  <c r="CE174"/>
  <c r="BK174"/>
  <c r="BI174"/>
  <c r="BE174"/>
  <c r="BQ174" s="1"/>
  <c r="BD174"/>
  <c r="BP174" s="1"/>
  <c r="BC174"/>
  <c r="BO174" s="1"/>
  <c r="BB174"/>
  <c r="BN174" s="1"/>
  <c r="BA174"/>
  <c r="AX174"/>
  <c r="AV174"/>
  <c r="C174"/>
  <c r="DA173"/>
  <c r="CN173"/>
  <c r="CM173"/>
  <c r="CI173"/>
  <c r="CH173"/>
  <c r="CG173"/>
  <c r="CF173"/>
  <c r="CE173"/>
  <c r="BK173"/>
  <c r="BI173"/>
  <c r="BE173"/>
  <c r="BQ173" s="1"/>
  <c r="BD173"/>
  <c r="BP173" s="1"/>
  <c r="BC173"/>
  <c r="BO173" s="1"/>
  <c r="BB173"/>
  <c r="BN173" s="1"/>
  <c r="BA173"/>
  <c r="BM173" s="1"/>
  <c r="AX173"/>
  <c r="AV173"/>
  <c r="C173"/>
  <c r="DA172"/>
  <c r="CN172"/>
  <c r="CM172"/>
  <c r="CI172"/>
  <c r="CH172"/>
  <c r="CG172"/>
  <c r="CF172"/>
  <c r="CE172"/>
  <c r="BK172"/>
  <c r="BI172"/>
  <c r="BE172"/>
  <c r="BQ172" s="1"/>
  <c r="BD172"/>
  <c r="BP172" s="1"/>
  <c r="BC172"/>
  <c r="BO172" s="1"/>
  <c r="BB172"/>
  <c r="BN172" s="1"/>
  <c r="BA172"/>
  <c r="AX172"/>
  <c r="AV172"/>
  <c r="C172"/>
  <c r="DA171"/>
  <c r="CN171"/>
  <c r="CM171"/>
  <c r="CI171"/>
  <c r="CH171"/>
  <c r="CG171"/>
  <c r="CF171"/>
  <c r="CE171"/>
  <c r="BK171"/>
  <c r="BI171"/>
  <c r="BE171"/>
  <c r="BQ171" s="1"/>
  <c r="BD171"/>
  <c r="BP171" s="1"/>
  <c r="BC171"/>
  <c r="BO171" s="1"/>
  <c r="BB171"/>
  <c r="BN171" s="1"/>
  <c r="BA171"/>
  <c r="BM171" s="1"/>
  <c r="AX171"/>
  <c r="AV171"/>
  <c r="C171"/>
  <c r="DA170"/>
  <c r="CN170"/>
  <c r="CM170"/>
  <c r="CI170"/>
  <c r="CH170"/>
  <c r="CG170"/>
  <c r="CF170"/>
  <c r="CE170"/>
  <c r="BK170"/>
  <c r="BI170"/>
  <c r="BE170"/>
  <c r="BQ170" s="1"/>
  <c r="BD170"/>
  <c r="BP170" s="1"/>
  <c r="BC170"/>
  <c r="BO170" s="1"/>
  <c r="BB170"/>
  <c r="BN170" s="1"/>
  <c r="BA170"/>
  <c r="AX170"/>
  <c r="AV170"/>
  <c r="C170"/>
  <c r="DA169"/>
  <c r="CN169"/>
  <c r="CM169"/>
  <c r="CI169"/>
  <c r="CH169"/>
  <c r="CG169"/>
  <c r="CF169"/>
  <c r="CE169"/>
  <c r="BK169"/>
  <c r="BI169"/>
  <c r="BE169"/>
  <c r="BQ169" s="1"/>
  <c r="BD169"/>
  <c r="BP169" s="1"/>
  <c r="BC169"/>
  <c r="BO169" s="1"/>
  <c r="BB169"/>
  <c r="BN169" s="1"/>
  <c r="BA169"/>
  <c r="BM169" s="1"/>
  <c r="AX169"/>
  <c r="AV169"/>
  <c r="C169"/>
  <c r="DA168"/>
  <c r="CN168"/>
  <c r="CM168"/>
  <c r="CI168"/>
  <c r="CH168"/>
  <c r="CG168"/>
  <c r="CF168"/>
  <c r="CE168"/>
  <c r="BK168"/>
  <c r="BI168"/>
  <c r="BE168"/>
  <c r="BQ168" s="1"/>
  <c r="BD168"/>
  <c r="BP168" s="1"/>
  <c r="BC168"/>
  <c r="BO168" s="1"/>
  <c r="BB168"/>
  <c r="BN168" s="1"/>
  <c r="BA168"/>
  <c r="AX168"/>
  <c r="AV168"/>
  <c r="C168"/>
  <c r="DA167"/>
  <c r="CN167"/>
  <c r="CM167"/>
  <c r="CI167"/>
  <c r="CH167"/>
  <c r="CG167"/>
  <c r="CF167"/>
  <c r="CE167"/>
  <c r="BK167"/>
  <c r="BI167"/>
  <c r="BE167"/>
  <c r="BQ167" s="1"/>
  <c r="BD167"/>
  <c r="BP167" s="1"/>
  <c r="BC167"/>
  <c r="BO167" s="1"/>
  <c r="BB167"/>
  <c r="BN167" s="1"/>
  <c r="BA167"/>
  <c r="BM167" s="1"/>
  <c r="AX167"/>
  <c r="AV167"/>
  <c r="C167"/>
  <c r="DA166"/>
  <c r="CN166"/>
  <c r="CM166"/>
  <c r="CI166"/>
  <c r="CH166"/>
  <c r="CG166"/>
  <c r="CF166"/>
  <c r="CE166"/>
  <c r="BK166"/>
  <c r="BI166"/>
  <c r="BE166"/>
  <c r="BQ166" s="1"/>
  <c r="BD166"/>
  <c r="BP166" s="1"/>
  <c r="BC166"/>
  <c r="BO166" s="1"/>
  <c r="BB166"/>
  <c r="BN166" s="1"/>
  <c r="BA166"/>
  <c r="AX166"/>
  <c r="AV166"/>
  <c r="C166"/>
  <c r="DA165"/>
  <c r="CN165"/>
  <c r="CM165"/>
  <c r="CI165"/>
  <c r="CH165"/>
  <c r="CG165"/>
  <c r="CF165"/>
  <c r="CE165"/>
  <c r="BK165"/>
  <c r="BI165"/>
  <c r="BE165"/>
  <c r="BQ165" s="1"/>
  <c r="BD165"/>
  <c r="BP165" s="1"/>
  <c r="BC165"/>
  <c r="BO165" s="1"/>
  <c r="BB165"/>
  <c r="BN165" s="1"/>
  <c r="BA165"/>
  <c r="BM165" s="1"/>
  <c r="AX165"/>
  <c r="AV165"/>
  <c r="C165"/>
  <c r="DA164"/>
  <c r="CN164"/>
  <c r="CM164"/>
  <c r="CI164"/>
  <c r="CH164"/>
  <c r="CG164"/>
  <c r="CF164"/>
  <c r="CE164"/>
  <c r="BK164"/>
  <c r="BI164"/>
  <c r="BE164"/>
  <c r="BQ164" s="1"/>
  <c r="BD164"/>
  <c r="BP164" s="1"/>
  <c r="BC164"/>
  <c r="BO164" s="1"/>
  <c r="BB164"/>
  <c r="BN164" s="1"/>
  <c r="BA164"/>
  <c r="AX164"/>
  <c r="AV164"/>
  <c r="C164"/>
  <c r="DA163"/>
  <c r="CN163"/>
  <c r="CM163"/>
  <c r="CI163"/>
  <c r="CH163"/>
  <c r="CG163"/>
  <c r="CF163"/>
  <c r="CE163"/>
  <c r="BK163"/>
  <c r="BI163"/>
  <c r="BE163"/>
  <c r="BQ163" s="1"/>
  <c r="BD163"/>
  <c r="BP163" s="1"/>
  <c r="BC163"/>
  <c r="BO163" s="1"/>
  <c r="BB163"/>
  <c r="BN163" s="1"/>
  <c r="BA163"/>
  <c r="BM163" s="1"/>
  <c r="AX163"/>
  <c r="AV163"/>
  <c r="C163"/>
  <c r="DA162"/>
  <c r="CN162"/>
  <c r="CM162"/>
  <c r="CI162"/>
  <c r="CH162"/>
  <c r="CG162"/>
  <c r="CF162"/>
  <c r="CE162"/>
  <c r="BK162"/>
  <c r="BI162"/>
  <c r="BE162"/>
  <c r="BQ162" s="1"/>
  <c r="BD162"/>
  <c r="BP162" s="1"/>
  <c r="BC162"/>
  <c r="BO162" s="1"/>
  <c r="BB162"/>
  <c r="BN162" s="1"/>
  <c r="BA162"/>
  <c r="AX162"/>
  <c r="AV162"/>
  <c r="C162"/>
  <c r="DA161"/>
  <c r="CN161"/>
  <c r="CM161"/>
  <c r="CI161"/>
  <c r="CH161"/>
  <c r="CG161"/>
  <c r="CF161"/>
  <c r="CE161"/>
  <c r="BK161"/>
  <c r="BI161"/>
  <c r="BE161"/>
  <c r="BQ161" s="1"/>
  <c r="BD161"/>
  <c r="BP161" s="1"/>
  <c r="BC161"/>
  <c r="BO161" s="1"/>
  <c r="BB161"/>
  <c r="BN161" s="1"/>
  <c r="BA161"/>
  <c r="BM161" s="1"/>
  <c r="AX161"/>
  <c r="AV161"/>
  <c r="C161"/>
  <c r="DA160"/>
  <c r="CN160"/>
  <c r="CM160"/>
  <c r="CI160"/>
  <c r="CH160"/>
  <c r="CG160"/>
  <c r="CF160"/>
  <c r="CE160"/>
  <c r="BK160"/>
  <c r="BI160"/>
  <c r="BE160"/>
  <c r="BQ160" s="1"/>
  <c r="BD160"/>
  <c r="BP160" s="1"/>
  <c r="BC160"/>
  <c r="BO160" s="1"/>
  <c r="BB160"/>
  <c r="BN160" s="1"/>
  <c r="BA160"/>
  <c r="AX160"/>
  <c r="AV160"/>
  <c r="C160"/>
  <c r="DA159"/>
  <c r="CN159"/>
  <c r="CM159"/>
  <c r="CI159"/>
  <c r="CH159"/>
  <c r="CG159"/>
  <c r="CF159"/>
  <c r="CE159"/>
  <c r="BK159"/>
  <c r="BI159"/>
  <c r="BE159"/>
  <c r="BQ159" s="1"/>
  <c r="BD159"/>
  <c r="BP159" s="1"/>
  <c r="BC159"/>
  <c r="BO159" s="1"/>
  <c r="BB159"/>
  <c r="BN159" s="1"/>
  <c r="BA159"/>
  <c r="BM159" s="1"/>
  <c r="AX159"/>
  <c r="AV159"/>
  <c r="C159"/>
  <c r="DA158"/>
  <c r="CN158"/>
  <c r="CM158"/>
  <c r="CI158"/>
  <c r="CH158"/>
  <c r="CG158"/>
  <c r="CF158"/>
  <c r="CE158"/>
  <c r="BK158"/>
  <c r="BI158"/>
  <c r="BE158"/>
  <c r="BQ158" s="1"/>
  <c r="BD158"/>
  <c r="BP158" s="1"/>
  <c r="BC158"/>
  <c r="BO158" s="1"/>
  <c r="BB158"/>
  <c r="BN158" s="1"/>
  <c r="BA158"/>
  <c r="AX158"/>
  <c r="AV158"/>
  <c r="C158"/>
  <c r="DA157"/>
  <c r="CN157"/>
  <c r="CM157"/>
  <c r="CI157"/>
  <c r="CH157"/>
  <c r="CG157"/>
  <c r="CF157"/>
  <c r="CE157"/>
  <c r="BK157"/>
  <c r="BI157"/>
  <c r="BE157"/>
  <c r="BQ157" s="1"/>
  <c r="BD157"/>
  <c r="BP157" s="1"/>
  <c r="BC157"/>
  <c r="BO157" s="1"/>
  <c r="BB157"/>
  <c r="BN157" s="1"/>
  <c r="BA157"/>
  <c r="BM157" s="1"/>
  <c r="AX157"/>
  <c r="AV157"/>
  <c r="C157"/>
  <c r="DA156"/>
  <c r="CN156"/>
  <c r="CM156"/>
  <c r="CI156"/>
  <c r="CH156"/>
  <c r="CG156"/>
  <c r="CF156"/>
  <c r="CE156"/>
  <c r="BK156"/>
  <c r="BI156"/>
  <c r="BE156"/>
  <c r="BQ156" s="1"/>
  <c r="BD156"/>
  <c r="BP156" s="1"/>
  <c r="BC156"/>
  <c r="BO156" s="1"/>
  <c r="BB156"/>
  <c r="BN156" s="1"/>
  <c r="BA156"/>
  <c r="AX156"/>
  <c r="AV156"/>
  <c r="C156"/>
  <c r="DA155"/>
  <c r="CN155"/>
  <c r="CM155"/>
  <c r="CI155"/>
  <c r="CH155"/>
  <c r="CG155"/>
  <c r="CF155"/>
  <c r="CE155"/>
  <c r="BK155"/>
  <c r="BI155"/>
  <c r="BE155"/>
  <c r="BQ155" s="1"/>
  <c r="BD155"/>
  <c r="BP155" s="1"/>
  <c r="BC155"/>
  <c r="BO155" s="1"/>
  <c r="BB155"/>
  <c r="BN155" s="1"/>
  <c r="BA155"/>
  <c r="BM155" s="1"/>
  <c r="AX155"/>
  <c r="AV155"/>
  <c r="C155"/>
  <c r="DA154"/>
  <c r="CN154"/>
  <c r="CM154"/>
  <c r="CI154"/>
  <c r="CH154"/>
  <c r="CG154"/>
  <c r="CF154"/>
  <c r="CE154"/>
  <c r="BK154"/>
  <c r="BI154"/>
  <c r="BE154"/>
  <c r="BQ154" s="1"/>
  <c r="BD154"/>
  <c r="BP154" s="1"/>
  <c r="BC154"/>
  <c r="BO154" s="1"/>
  <c r="BB154"/>
  <c r="BN154" s="1"/>
  <c r="BA154"/>
  <c r="AX154"/>
  <c r="AV154"/>
  <c r="C154"/>
  <c r="DA153"/>
  <c r="CN153"/>
  <c r="CM153"/>
  <c r="CI153"/>
  <c r="CH153"/>
  <c r="CG153"/>
  <c r="CF153"/>
  <c r="CE153"/>
  <c r="BK153"/>
  <c r="BI153"/>
  <c r="BE153"/>
  <c r="BQ153" s="1"/>
  <c r="BD153"/>
  <c r="BP153" s="1"/>
  <c r="BC153"/>
  <c r="BO153" s="1"/>
  <c r="BB153"/>
  <c r="BN153" s="1"/>
  <c r="BA153"/>
  <c r="BM153" s="1"/>
  <c r="AX153"/>
  <c r="AV153"/>
  <c r="C153"/>
  <c r="DA152"/>
  <c r="CN152"/>
  <c r="CM152"/>
  <c r="CI152"/>
  <c r="CH152"/>
  <c r="CG152"/>
  <c r="CF152"/>
  <c r="CE152"/>
  <c r="BK152"/>
  <c r="BI152"/>
  <c r="BE152"/>
  <c r="BQ152" s="1"/>
  <c r="BD152"/>
  <c r="BP152" s="1"/>
  <c r="BC152"/>
  <c r="BO152" s="1"/>
  <c r="BB152"/>
  <c r="BN152" s="1"/>
  <c r="BA152"/>
  <c r="AX152"/>
  <c r="AV152"/>
  <c r="C152"/>
  <c r="DA151"/>
  <c r="CN151"/>
  <c r="CM151"/>
  <c r="CI151"/>
  <c r="CH151"/>
  <c r="CG151"/>
  <c r="CF151"/>
  <c r="CE151"/>
  <c r="BK151"/>
  <c r="BI151"/>
  <c r="BE151"/>
  <c r="BQ151" s="1"/>
  <c r="BD151"/>
  <c r="BP151" s="1"/>
  <c r="BC151"/>
  <c r="BO151" s="1"/>
  <c r="BB151"/>
  <c r="BN151" s="1"/>
  <c r="BA151"/>
  <c r="BM151" s="1"/>
  <c r="AX151"/>
  <c r="AV151"/>
  <c r="C151"/>
  <c r="DA150"/>
  <c r="CN150"/>
  <c r="CM150"/>
  <c r="CI150"/>
  <c r="CH150"/>
  <c r="CG150"/>
  <c r="CF150"/>
  <c r="CE150"/>
  <c r="BK150"/>
  <c r="BI150"/>
  <c r="BE150"/>
  <c r="BQ150" s="1"/>
  <c r="BD150"/>
  <c r="BP150" s="1"/>
  <c r="BC150"/>
  <c r="BO150" s="1"/>
  <c r="BB150"/>
  <c r="BN150" s="1"/>
  <c r="BA150"/>
  <c r="AX150"/>
  <c r="AV150"/>
  <c r="C150"/>
  <c r="DA149"/>
  <c r="CN149"/>
  <c r="CM149"/>
  <c r="CI149"/>
  <c r="CH149"/>
  <c r="CG149"/>
  <c r="CF149"/>
  <c r="CE149"/>
  <c r="BK149"/>
  <c r="BI149"/>
  <c r="BE149"/>
  <c r="BQ149" s="1"/>
  <c r="BD149"/>
  <c r="BP149" s="1"/>
  <c r="BC149"/>
  <c r="BO149" s="1"/>
  <c r="BB149"/>
  <c r="BN149" s="1"/>
  <c r="BA149"/>
  <c r="BM149" s="1"/>
  <c r="AX149"/>
  <c r="AV149"/>
  <c r="C149"/>
  <c r="DA148"/>
  <c r="CN148"/>
  <c r="CM148"/>
  <c r="CI148"/>
  <c r="CH148"/>
  <c r="CG148"/>
  <c r="CF148"/>
  <c r="CE148"/>
  <c r="BK148"/>
  <c r="BI148"/>
  <c r="BE148"/>
  <c r="BQ148" s="1"/>
  <c r="BD148"/>
  <c r="BP148" s="1"/>
  <c r="BC148"/>
  <c r="BO148" s="1"/>
  <c r="BB148"/>
  <c r="BN148" s="1"/>
  <c r="BA148"/>
  <c r="AX148"/>
  <c r="AV148"/>
  <c r="C148"/>
  <c r="DA147"/>
  <c r="CN147"/>
  <c r="CM147"/>
  <c r="CI147"/>
  <c r="CH147"/>
  <c r="CG147"/>
  <c r="CF147"/>
  <c r="CE147"/>
  <c r="BK147"/>
  <c r="BI147"/>
  <c r="BE147"/>
  <c r="BQ147" s="1"/>
  <c r="BD147"/>
  <c r="BP147" s="1"/>
  <c r="BC147"/>
  <c r="BO147" s="1"/>
  <c r="BB147"/>
  <c r="BN147" s="1"/>
  <c r="BA147"/>
  <c r="BM147" s="1"/>
  <c r="AX147"/>
  <c r="AV147"/>
  <c r="C147"/>
  <c r="DA146"/>
  <c r="CN146"/>
  <c r="CM146"/>
  <c r="CI146"/>
  <c r="CH146"/>
  <c r="CG146"/>
  <c r="CF146"/>
  <c r="CE146"/>
  <c r="BK146"/>
  <c r="BI146"/>
  <c r="BE146"/>
  <c r="BQ146" s="1"/>
  <c r="BD146"/>
  <c r="BP146" s="1"/>
  <c r="BC146"/>
  <c r="BO146" s="1"/>
  <c r="BB146"/>
  <c r="BN146" s="1"/>
  <c r="BA146"/>
  <c r="AX146"/>
  <c r="AV146"/>
  <c r="C146"/>
  <c r="DA145"/>
  <c r="CN145"/>
  <c r="CM145"/>
  <c r="CI145"/>
  <c r="CH145"/>
  <c r="CG145"/>
  <c r="CF145"/>
  <c r="CE145"/>
  <c r="BK145"/>
  <c r="BI145"/>
  <c r="BE145"/>
  <c r="BQ145" s="1"/>
  <c r="BD145"/>
  <c r="BP145" s="1"/>
  <c r="BC145"/>
  <c r="BO145" s="1"/>
  <c r="BB145"/>
  <c r="BN145" s="1"/>
  <c r="BA145"/>
  <c r="BM145" s="1"/>
  <c r="AX145"/>
  <c r="AV145"/>
  <c r="C145"/>
  <c r="DA144"/>
  <c r="CN144"/>
  <c r="CM144"/>
  <c r="CI144"/>
  <c r="CH144"/>
  <c r="CG144"/>
  <c r="CF144"/>
  <c r="CE144"/>
  <c r="BK144"/>
  <c r="BI144"/>
  <c r="BE144"/>
  <c r="BQ144" s="1"/>
  <c r="BD144"/>
  <c r="BP144" s="1"/>
  <c r="BC144"/>
  <c r="BO144" s="1"/>
  <c r="BB144"/>
  <c r="BN144" s="1"/>
  <c r="BA144"/>
  <c r="AX144"/>
  <c r="AV144"/>
  <c r="C144"/>
  <c r="DA143"/>
  <c r="CN143"/>
  <c r="CM143"/>
  <c r="CI143"/>
  <c r="CH143"/>
  <c r="CG143"/>
  <c r="CF143"/>
  <c r="CE143"/>
  <c r="BK143"/>
  <c r="BI143"/>
  <c r="BE143"/>
  <c r="BQ143" s="1"/>
  <c r="BD143"/>
  <c r="BP143" s="1"/>
  <c r="BC143"/>
  <c r="BO143" s="1"/>
  <c r="BB143"/>
  <c r="BN143" s="1"/>
  <c r="BA143"/>
  <c r="BM143" s="1"/>
  <c r="AX143"/>
  <c r="AV143"/>
  <c r="C143"/>
  <c r="DA142"/>
  <c r="CN142"/>
  <c r="CM142"/>
  <c r="CI142"/>
  <c r="CH142"/>
  <c r="CG142"/>
  <c r="CF142"/>
  <c r="CE142"/>
  <c r="BK142"/>
  <c r="BI142"/>
  <c r="BE142"/>
  <c r="BQ142" s="1"/>
  <c r="BD142"/>
  <c r="BP142" s="1"/>
  <c r="BC142"/>
  <c r="BO142" s="1"/>
  <c r="BB142"/>
  <c r="BN142" s="1"/>
  <c r="BA142"/>
  <c r="AX142"/>
  <c r="AV142"/>
  <c r="C142"/>
  <c r="DA141"/>
  <c r="CN141"/>
  <c r="CM141"/>
  <c r="CI141"/>
  <c r="CH141"/>
  <c r="CG141"/>
  <c r="CF141"/>
  <c r="CE141"/>
  <c r="BK141"/>
  <c r="BI141"/>
  <c r="BE141"/>
  <c r="BQ141" s="1"/>
  <c r="BD141"/>
  <c r="BP141" s="1"/>
  <c r="BC141"/>
  <c r="BO141" s="1"/>
  <c r="BB141"/>
  <c r="BN141" s="1"/>
  <c r="BA141"/>
  <c r="BM141" s="1"/>
  <c r="AX141"/>
  <c r="AV141"/>
  <c r="C141"/>
  <c r="DA140"/>
  <c r="CN140"/>
  <c r="CM140"/>
  <c r="CI140"/>
  <c r="CH140"/>
  <c r="CG140"/>
  <c r="CF140"/>
  <c r="CE140"/>
  <c r="BK140"/>
  <c r="BI140"/>
  <c r="BE140"/>
  <c r="BQ140" s="1"/>
  <c r="BD140"/>
  <c r="BP140" s="1"/>
  <c r="BC140"/>
  <c r="BO140" s="1"/>
  <c r="BB140"/>
  <c r="BN140" s="1"/>
  <c r="BA140"/>
  <c r="AX140"/>
  <c r="AV140"/>
  <c r="C140"/>
  <c r="DA139"/>
  <c r="CN139"/>
  <c r="CM139"/>
  <c r="CI139"/>
  <c r="CH139"/>
  <c r="CG139"/>
  <c r="CF139"/>
  <c r="CE139"/>
  <c r="BK139"/>
  <c r="BI139"/>
  <c r="BE139"/>
  <c r="BQ139" s="1"/>
  <c r="BD139"/>
  <c r="BP139" s="1"/>
  <c r="BC139"/>
  <c r="BO139" s="1"/>
  <c r="BB139"/>
  <c r="BN139" s="1"/>
  <c r="BA139"/>
  <c r="BM139" s="1"/>
  <c r="AX139"/>
  <c r="AV139"/>
  <c r="C139"/>
  <c r="DA138"/>
  <c r="CN138"/>
  <c r="CM138"/>
  <c r="CI138"/>
  <c r="CH138"/>
  <c r="CG138"/>
  <c r="CF138"/>
  <c r="CE138"/>
  <c r="BK138"/>
  <c r="BI138"/>
  <c r="BE138"/>
  <c r="BQ138" s="1"/>
  <c r="BD138"/>
  <c r="BP138" s="1"/>
  <c r="BC138"/>
  <c r="BO138" s="1"/>
  <c r="BB138"/>
  <c r="BN138" s="1"/>
  <c r="BA138"/>
  <c r="AX138"/>
  <c r="AV138"/>
  <c r="C138"/>
  <c r="DA137"/>
  <c r="CN137"/>
  <c r="CM137"/>
  <c r="CI137"/>
  <c r="CH137"/>
  <c r="CG137"/>
  <c r="CF137"/>
  <c r="CE137"/>
  <c r="BK137"/>
  <c r="BI137"/>
  <c r="BE137"/>
  <c r="BQ137" s="1"/>
  <c r="BD137"/>
  <c r="BP137" s="1"/>
  <c r="BC137"/>
  <c r="BO137" s="1"/>
  <c r="BB137"/>
  <c r="BN137" s="1"/>
  <c r="BA137"/>
  <c r="BM137" s="1"/>
  <c r="AX137"/>
  <c r="AV137"/>
  <c r="C137"/>
  <c r="DA136"/>
  <c r="CN136"/>
  <c r="CM136"/>
  <c r="CI136"/>
  <c r="CH136"/>
  <c r="CG136"/>
  <c r="CF136"/>
  <c r="CE136"/>
  <c r="BK136"/>
  <c r="BI136"/>
  <c r="BE136"/>
  <c r="BQ136" s="1"/>
  <c r="BD136"/>
  <c r="BP136" s="1"/>
  <c r="BC136"/>
  <c r="BO136" s="1"/>
  <c r="BB136"/>
  <c r="BN136" s="1"/>
  <c r="BA136"/>
  <c r="AX136"/>
  <c r="AV136"/>
  <c r="C136"/>
  <c r="DA135"/>
  <c r="CN135"/>
  <c r="CM135"/>
  <c r="CI135"/>
  <c r="CH135"/>
  <c r="CG135"/>
  <c r="CF135"/>
  <c r="CE135"/>
  <c r="BK135"/>
  <c r="BI135"/>
  <c r="BE135"/>
  <c r="BQ135" s="1"/>
  <c r="BD135"/>
  <c r="BP135" s="1"/>
  <c r="BC135"/>
  <c r="BO135" s="1"/>
  <c r="BB135"/>
  <c r="BN135" s="1"/>
  <c r="BA135"/>
  <c r="BM135" s="1"/>
  <c r="AX135"/>
  <c r="AV135"/>
  <c r="C135"/>
  <c r="DA134"/>
  <c r="CN134"/>
  <c r="CM134"/>
  <c r="CI134"/>
  <c r="CH134"/>
  <c r="CG134"/>
  <c r="CF134"/>
  <c r="CE134"/>
  <c r="BK134"/>
  <c r="BI134"/>
  <c r="BE134"/>
  <c r="BQ134" s="1"/>
  <c r="BD134"/>
  <c r="BP134" s="1"/>
  <c r="BC134"/>
  <c r="BO134" s="1"/>
  <c r="BB134"/>
  <c r="BN134" s="1"/>
  <c r="BA134"/>
  <c r="AX134"/>
  <c r="AV134"/>
  <c r="C134"/>
  <c r="DA133"/>
  <c r="CN133"/>
  <c r="CM133"/>
  <c r="CI133"/>
  <c r="CH133"/>
  <c r="CG133"/>
  <c r="CF133"/>
  <c r="CE133"/>
  <c r="BK133"/>
  <c r="BI133"/>
  <c r="BE133"/>
  <c r="BQ133" s="1"/>
  <c r="BD133"/>
  <c r="BP133" s="1"/>
  <c r="BC133"/>
  <c r="BO133" s="1"/>
  <c r="BB133"/>
  <c r="BN133" s="1"/>
  <c r="BA133"/>
  <c r="BM133" s="1"/>
  <c r="AX133"/>
  <c r="AV133"/>
  <c r="C133"/>
  <c r="DA132"/>
  <c r="CN132"/>
  <c r="CM132"/>
  <c r="CI132"/>
  <c r="CH132"/>
  <c r="CG132"/>
  <c r="CF132"/>
  <c r="CE132"/>
  <c r="BK132"/>
  <c r="BI132"/>
  <c r="BE132"/>
  <c r="BQ132" s="1"/>
  <c r="BD132"/>
  <c r="BP132" s="1"/>
  <c r="BC132"/>
  <c r="BO132" s="1"/>
  <c r="BB132"/>
  <c r="BN132" s="1"/>
  <c r="BA132"/>
  <c r="AX132"/>
  <c r="AV132"/>
  <c r="C132"/>
  <c r="DA131"/>
  <c r="CN131"/>
  <c r="CM131"/>
  <c r="CI131"/>
  <c r="CH131"/>
  <c r="CG131"/>
  <c r="CF131"/>
  <c r="CE131"/>
  <c r="BK131"/>
  <c r="BI131"/>
  <c r="BE131"/>
  <c r="BQ131" s="1"/>
  <c r="BD131"/>
  <c r="BP131" s="1"/>
  <c r="BC131"/>
  <c r="BO131" s="1"/>
  <c r="BB131"/>
  <c r="BN131" s="1"/>
  <c r="BA131"/>
  <c r="BM131" s="1"/>
  <c r="AX131"/>
  <c r="AV131"/>
  <c r="C131"/>
  <c r="DA130"/>
  <c r="CN130"/>
  <c r="CM130"/>
  <c r="CI130"/>
  <c r="CH130"/>
  <c r="CG130"/>
  <c r="CF130"/>
  <c r="CE130"/>
  <c r="BK130"/>
  <c r="BI130"/>
  <c r="BE130"/>
  <c r="BQ130" s="1"/>
  <c r="BD130"/>
  <c r="BP130" s="1"/>
  <c r="BC130"/>
  <c r="BO130" s="1"/>
  <c r="BB130"/>
  <c r="BN130" s="1"/>
  <c r="BA130"/>
  <c r="AX130"/>
  <c r="AV130"/>
  <c r="C130"/>
  <c r="DA129"/>
  <c r="CN129"/>
  <c r="CM129"/>
  <c r="CI129"/>
  <c r="CH129"/>
  <c r="CG129"/>
  <c r="CF129"/>
  <c r="CE129"/>
  <c r="BK129"/>
  <c r="BI129"/>
  <c r="BE129"/>
  <c r="BQ129" s="1"/>
  <c r="BD129"/>
  <c r="BP129" s="1"/>
  <c r="BC129"/>
  <c r="BO129" s="1"/>
  <c r="BB129"/>
  <c r="BN129" s="1"/>
  <c r="BA129"/>
  <c r="BM129" s="1"/>
  <c r="AX129"/>
  <c r="AV129"/>
  <c r="C129"/>
  <c r="DA128"/>
  <c r="CN128"/>
  <c r="CM128"/>
  <c r="CI128"/>
  <c r="CH128"/>
  <c r="CG128"/>
  <c r="CF128"/>
  <c r="CE128"/>
  <c r="BK128"/>
  <c r="BI128"/>
  <c r="BE128"/>
  <c r="BQ128" s="1"/>
  <c r="BD128"/>
  <c r="BP128" s="1"/>
  <c r="BC128"/>
  <c r="BO128" s="1"/>
  <c r="BB128"/>
  <c r="BN128" s="1"/>
  <c r="BA128"/>
  <c r="AX128"/>
  <c r="AV128"/>
  <c r="C128"/>
  <c r="DA127"/>
  <c r="CN127"/>
  <c r="CM127"/>
  <c r="CI127"/>
  <c r="CH127"/>
  <c r="CG127"/>
  <c r="CF127"/>
  <c r="CE127"/>
  <c r="BK127"/>
  <c r="BI127"/>
  <c r="BE127"/>
  <c r="BQ127" s="1"/>
  <c r="BD127"/>
  <c r="BP127" s="1"/>
  <c r="BC127"/>
  <c r="BO127" s="1"/>
  <c r="BB127"/>
  <c r="BN127" s="1"/>
  <c r="BA127"/>
  <c r="BM127" s="1"/>
  <c r="AX127"/>
  <c r="AV127"/>
  <c r="C127"/>
  <c r="DA126"/>
  <c r="CN126"/>
  <c r="CM126"/>
  <c r="CI126"/>
  <c r="CH126"/>
  <c r="CG126"/>
  <c r="CF126"/>
  <c r="CE126"/>
  <c r="BK126"/>
  <c r="BI126"/>
  <c r="BE126"/>
  <c r="BQ126" s="1"/>
  <c r="BD126"/>
  <c r="BP126" s="1"/>
  <c r="BC126"/>
  <c r="BO126" s="1"/>
  <c r="BB126"/>
  <c r="BN126" s="1"/>
  <c r="BA126"/>
  <c r="AX126"/>
  <c r="AV126"/>
  <c r="C126"/>
  <c r="DA125"/>
  <c r="CN125"/>
  <c r="CM125"/>
  <c r="CI125"/>
  <c r="CH125"/>
  <c r="CG125"/>
  <c r="CF125"/>
  <c r="CE125"/>
  <c r="BK125"/>
  <c r="BI125"/>
  <c r="BE125"/>
  <c r="BQ125" s="1"/>
  <c r="BD125"/>
  <c r="BP125" s="1"/>
  <c r="BC125"/>
  <c r="BO125" s="1"/>
  <c r="BB125"/>
  <c r="BN125" s="1"/>
  <c r="BA125"/>
  <c r="BM125" s="1"/>
  <c r="AX125"/>
  <c r="AV125"/>
  <c r="C125"/>
  <c r="DA124"/>
  <c r="CN124"/>
  <c r="CM124"/>
  <c r="CI124"/>
  <c r="CH124"/>
  <c r="CG124"/>
  <c r="CF124"/>
  <c r="CE124"/>
  <c r="BK124"/>
  <c r="BI124"/>
  <c r="BE124"/>
  <c r="BQ124" s="1"/>
  <c r="BD124"/>
  <c r="BP124" s="1"/>
  <c r="BC124"/>
  <c r="BO124" s="1"/>
  <c r="BB124"/>
  <c r="BN124" s="1"/>
  <c r="BA124"/>
  <c r="AX124"/>
  <c r="AV124"/>
  <c r="C124"/>
  <c r="DA123"/>
  <c r="CN123"/>
  <c r="CM123"/>
  <c r="CI123"/>
  <c r="CH123"/>
  <c r="CG123"/>
  <c r="CF123"/>
  <c r="CE123"/>
  <c r="BK123"/>
  <c r="BI123"/>
  <c r="BE123"/>
  <c r="BQ123" s="1"/>
  <c r="BD123"/>
  <c r="BP123" s="1"/>
  <c r="BC123"/>
  <c r="BO123" s="1"/>
  <c r="BB123"/>
  <c r="BN123" s="1"/>
  <c r="BA123"/>
  <c r="BM123" s="1"/>
  <c r="AX123"/>
  <c r="AV123"/>
  <c r="C123"/>
  <c r="DA122"/>
  <c r="CN122"/>
  <c r="CM122"/>
  <c r="CI122"/>
  <c r="CH122"/>
  <c r="CG122"/>
  <c r="CF122"/>
  <c r="CE122"/>
  <c r="BK122"/>
  <c r="BI122"/>
  <c r="BE122"/>
  <c r="BQ122" s="1"/>
  <c r="BD122"/>
  <c r="BP122" s="1"/>
  <c r="BC122"/>
  <c r="BO122" s="1"/>
  <c r="BB122"/>
  <c r="BN122" s="1"/>
  <c r="BA122"/>
  <c r="AX122"/>
  <c r="AV122"/>
  <c r="C122"/>
  <c r="DA121"/>
  <c r="CN121"/>
  <c r="CM121"/>
  <c r="CI121"/>
  <c r="CH121"/>
  <c r="CG121"/>
  <c r="CF121"/>
  <c r="CE121"/>
  <c r="BK121"/>
  <c r="BI121"/>
  <c r="BE121"/>
  <c r="BQ121" s="1"/>
  <c r="BD121"/>
  <c r="BP121" s="1"/>
  <c r="BC121"/>
  <c r="BO121" s="1"/>
  <c r="BB121"/>
  <c r="BN121" s="1"/>
  <c r="BA121"/>
  <c r="BM121" s="1"/>
  <c r="AX121"/>
  <c r="AV121"/>
  <c r="C121"/>
  <c r="DA120"/>
  <c r="CN120"/>
  <c r="CM120"/>
  <c r="CI120"/>
  <c r="CH120"/>
  <c r="CG120"/>
  <c r="CF120"/>
  <c r="CE120"/>
  <c r="BK120"/>
  <c r="BI120"/>
  <c r="BE120"/>
  <c r="BQ120" s="1"/>
  <c r="BD120"/>
  <c r="BP120" s="1"/>
  <c r="BC120"/>
  <c r="BO120" s="1"/>
  <c r="BB120"/>
  <c r="BN120" s="1"/>
  <c r="BA120"/>
  <c r="AX120"/>
  <c r="AV120"/>
  <c r="C120"/>
  <c r="DA119"/>
  <c r="CN119"/>
  <c r="CM119"/>
  <c r="CI119"/>
  <c r="CH119"/>
  <c r="CG119"/>
  <c r="CF119"/>
  <c r="CE119"/>
  <c r="BK119"/>
  <c r="BI119"/>
  <c r="BE119"/>
  <c r="BQ119" s="1"/>
  <c r="BD119"/>
  <c r="BP119" s="1"/>
  <c r="BC119"/>
  <c r="BO119" s="1"/>
  <c r="BB119"/>
  <c r="BN119" s="1"/>
  <c r="BA119"/>
  <c r="BM119" s="1"/>
  <c r="AX119"/>
  <c r="AV119"/>
  <c r="C119"/>
  <c r="DA118"/>
  <c r="CN118"/>
  <c r="CM118"/>
  <c r="CI118"/>
  <c r="CH118"/>
  <c r="CG118"/>
  <c r="CF118"/>
  <c r="CE118"/>
  <c r="BK118"/>
  <c r="BI118"/>
  <c r="BE118"/>
  <c r="BQ118" s="1"/>
  <c r="BD118"/>
  <c r="BP118" s="1"/>
  <c r="BC118"/>
  <c r="BO118" s="1"/>
  <c r="BB118"/>
  <c r="BN118" s="1"/>
  <c r="BA118"/>
  <c r="AX118"/>
  <c r="AV118"/>
  <c r="C118"/>
  <c r="DA117"/>
  <c r="CN117"/>
  <c r="CM117"/>
  <c r="CI117"/>
  <c r="CH117"/>
  <c r="CG117"/>
  <c r="CF117"/>
  <c r="CE117"/>
  <c r="BK117"/>
  <c r="BI117"/>
  <c r="BE117"/>
  <c r="BQ117" s="1"/>
  <c r="BD117"/>
  <c r="BP117" s="1"/>
  <c r="BC117"/>
  <c r="BO117" s="1"/>
  <c r="BB117"/>
  <c r="BN117" s="1"/>
  <c r="BA117"/>
  <c r="BM117" s="1"/>
  <c r="AX117"/>
  <c r="AV117"/>
  <c r="C117"/>
  <c r="DA116"/>
  <c r="CN116"/>
  <c r="CM116"/>
  <c r="CI116"/>
  <c r="CH116"/>
  <c r="CG116"/>
  <c r="CF116"/>
  <c r="CE116"/>
  <c r="BK116"/>
  <c r="BI116"/>
  <c r="BE116"/>
  <c r="BQ116" s="1"/>
  <c r="BD116"/>
  <c r="BP116" s="1"/>
  <c r="BC116"/>
  <c r="BO116" s="1"/>
  <c r="BB116"/>
  <c r="BN116" s="1"/>
  <c r="BA116"/>
  <c r="AX116"/>
  <c r="AV116"/>
  <c r="C116"/>
  <c r="DA115"/>
  <c r="CN115"/>
  <c r="CM115"/>
  <c r="CI115"/>
  <c r="CH115"/>
  <c r="CG115"/>
  <c r="CF115"/>
  <c r="CE115"/>
  <c r="BK115"/>
  <c r="BI115"/>
  <c r="BE115"/>
  <c r="BQ115" s="1"/>
  <c r="BD115"/>
  <c r="BP115" s="1"/>
  <c r="BC115"/>
  <c r="BO115" s="1"/>
  <c r="BB115"/>
  <c r="BN115" s="1"/>
  <c r="BA115"/>
  <c r="BM115" s="1"/>
  <c r="AX115"/>
  <c r="AV115"/>
  <c r="C115"/>
  <c r="DA114"/>
  <c r="CN114"/>
  <c r="CM114"/>
  <c r="CI114"/>
  <c r="CH114"/>
  <c r="CG114"/>
  <c r="CF114"/>
  <c r="CE114"/>
  <c r="BK114"/>
  <c r="BI114"/>
  <c r="BE114"/>
  <c r="BQ114" s="1"/>
  <c r="BD114"/>
  <c r="BP114" s="1"/>
  <c r="BC114"/>
  <c r="BO114" s="1"/>
  <c r="BB114"/>
  <c r="BN114" s="1"/>
  <c r="BA114"/>
  <c r="AX114"/>
  <c r="AV114"/>
  <c r="C114"/>
  <c r="DA113"/>
  <c r="CN113"/>
  <c r="CM113"/>
  <c r="CI113"/>
  <c r="CH113"/>
  <c r="CG113"/>
  <c r="CF113"/>
  <c r="CE113"/>
  <c r="BK113"/>
  <c r="BI113"/>
  <c r="BE113"/>
  <c r="BQ113" s="1"/>
  <c r="BD113"/>
  <c r="BP113" s="1"/>
  <c r="BC113"/>
  <c r="BO113" s="1"/>
  <c r="BB113"/>
  <c r="BN113" s="1"/>
  <c r="BA113"/>
  <c r="BM113" s="1"/>
  <c r="AX113"/>
  <c r="AV113"/>
  <c r="C113"/>
  <c r="DA112"/>
  <c r="CN112"/>
  <c r="CM112"/>
  <c r="CI112"/>
  <c r="CH112"/>
  <c r="CG112"/>
  <c r="CF112"/>
  <c r="CE112"/>
  <c r="BK112"/>
  <c r="BI112"/>
  <c r="BE112"/>
  <c r="BQ112" s="1"/>
  <c r="BD112"/>
  <c r="BP112" s="1"/>
  <c r="BC112"/>
  <c r="BO112" s="1"/>
  <c r="BB112"/>
  <c r="BN112" s="1"/>
  <c r="BA112"/>
  <c r="AX112"/>
  <c r="AV112"/>
  <c r="C112"/>
  <c r="DA111"/>
  <c r="CN111"/>
  <c r="CM111"/>
  <c r="CI111"/>
  <c r="CH111"/>
  <c r="CG111"/>
  <c r="CF111"/>
  <c r="CE111"/>
  <c r="BK111"/>
  <c r="BI111"/>
  <c r="BE111"/>
  <c r="BQ111" s="1"/>
  <c r="BD111"/>
  <c r="BP111" s="1"/>
  <c r="BC111"/>
  <c r="BO111" s="1"/>
  <c r="BB111"/>
  <c r="BN111" s="1"/>
  <c r="BA111"/>
  <c r="BM111" s="1"/>
  <c r="AX111"/>
  <c r="AV111"/>
  <c r="C111"/>
  <c r="DA110"/>
  <c r="CN110"/>
  <c r="CM110"/>
  <c r="CI110"/>
  <c r="CH110"/>
  <c r="CG110"/>
  <c r="CF110"/>
  <c r="CE110"/>
  <c r="BK110"/>
  <c r="BI110"/>
  <c r="BE110"/>
  <c r="BQ110" s="1"/>
  <c r="BD110"/>
  <c r="BP110" s="1"/>
  <c r="BC110"/>
  <c r="BO110" s="1"/>
  <c r="BB110"/>
  <c r="BN110" s="1"/>
  <c r="BA110"/>
  <c r="AX110"/>
  <c r="AV110"/>
  <c r="C110"/>
  <c r="DA109"/>
  <c r="CN109"/>
  <c r="CM109"/>
  <c r="CI109"/>
  <c r="CH109"/>
  <c r="CG109"/>
  <c r="CF109"/>
  <c r="CE109"/>
  <c r="BK109"/>
  <c r="BI109"/>
  <c r="BE109"/>
  <c r="BQ109" s="1"/>
  <c r="BD109"/>
  <c r="BP109" s="1"/>
  <c r="BC109"/>
  <c r="BO109" s="1"/>
  <c r="BB109"/>
  <c r="BN109" s="1"/>
  <c r="BA109"/>
  <c r="BM109" s="1"/>
  <c r="AX109"/>
  <c r="AV109"/>
  <c r="C109"/>
  <c r="DA108"/>
  <c r="CN108"/>
  <c r="CM108"/>
  <c r="CI108"/>
  <c r="CH108"/>
  <c r="CG108"/>
  <c r="CF108"/>
  <c r="CE108"/>
  <c r="BK108"/>
  <c r="BI108"/>
  <c r="BE108"/>
  <c r="BQ108" s="1"/>
  <c r="BD108"/>
  <c r="BP108" s="1"/>
  <c r="BC108"/>
  <c r="BO108" s="1"/>
  <c r="BB108"/>
  <c r="BN108" s="1"/>
  <c r="BA108"/>
  <c r="AX108"/>
  <c r="AV108"/>
  <c r="C108"/>
  <c r="DA107"/>
  <c r="CN107"/>
  <c r="CM107"/>
  <c r="CI107"/>
  <c r="CH107"/>
  <c r="CG107"/>
  <c r="CF107"/>
  <c r="CE107"/>
  <c r="BK107"/>
  <c r="BI107"/>
  <c r="BE107"/>
  <c r="BQ107" s="1"/>
  <c r="BD107"/>
  <c r="BP107" s="1"/>
  <c r="BC107"/>
  <c r="BO107" s="1"/>
  <c r="BB107"/>
  <c r="BN107" s="1"/>
  <c r="BA107"/>
  <c r="BM107" s="1"/>
  <c r="AX107"/>
  <c r="AV107"/>
  <c r="C107"/>
  <c r="DA106"/>
  <c r="CN106"/>
  <c r="CM106"/>
  <c r="CI106"/>
  <c r="CH106"/>
  <c r="CG106"/>
  <c r="CF106"/>
  <c r="CE106"/>
  <c r="BK106"/>
  <c r="BI106"/>
  <c r="BE106"/>
  <c r="BQ106" s="1"/>
  <c r="BD106"/>
  <c r="BP106" s="1"/>
  <c r="BC106"/>
  <c r="BO106" s="1"/>
  <c r="BB106"/>
  <c r="BN106" s="1"/>
  <c r="BA106"/>
  <c r="AX106"/>
  <c r="AV106"/>
  <c r="C106"/>
  <c r="DA105"/>
  <c r="CN105"/>
  <c r="CM105"/>
  <c r="CI105"/>
  <c r="CH105"/>
  <c r="CG105"/>
  <c r="CF105"/>
  <c r="CE105"/>
  <c r="BK105"/>
  <c r="BI105"/>
  <c r="BE105"/>
  <c r="BQ105" s="1"/>
  <c r="BD105"/>
  <c r="BP105" s="1"/>
  <c r="BC105"/>
  <c r="BO105" s="1"/>
  <c r="BB105"/>
  <c r="BN105" s="1"/>
  <c r="BA105"/>
  <c r="BM105" s="1"/>
  <c r="AX105"/>
  <c r="AV105"/>
  <c r="C105"/>
  <c r="CI104"/>
  <c r="CH104"/>
  <c r="CG104"/>
  <c r="CF104"/>
  <c r="CE104"/>
  <c r="BE104"/>
  <c r="BQ104" s="1"/>
  <c r="BD104"/>
  <c r="BP104" s="1"/>
  <c r="BC104"/>
  <c r="BO104" s="1"/>
  <c r="BB104"/>
  <c r="BN104" s="1"/>
  <c r="BA104"/>
  <c r="AX104"/>
  <c r="AV104"/>
  <c r="C104"/>
  <c r="CI103"/>
  <c r="CH103"/>
  <c r="CG103"/>
  <c r="CF103"/>
  <c r="CE103"/>
  <c r="BE103"/>
  <c r="BQ103" s="1"/>
  <c r="BD103"/>
  <c r="BP103" s="1"/>
  <c r="BC103"/>
  <c r="BO103" s="1"/>
  <c r="BB103"/>
  <c r="BN103" s="1"/>
  <c r="BA103"/>
  <c r="BM103" s="1"/>
  <c r="AX103"/>
  <c r="AV103"/>
  <c r="C103"/>
  <c r="CI102"/>
  <c r="CH102"/>
  <c r="CG102"/>
  <c r="CF102"/>
  <c r="CE102"/>
  <c r="BE102"/>
  <c r="BQ102" s="1"/>
  <c r="BD102"/>
  <c r="BP102" s="1"/>
  <c r="BC102"/>
  <c r="BO102" s="1"/>
  <c r="BB102"/>
  <c r="BN102" s="1"/>
  <c r="BA102"/>
  <c r="AX102"/>
  <c r="AV102"/>
  <c r="C102"/>
  <c r="CI101"/>
  <c r="CH101"/>
  <c r="CG101"/>
  <c r="CF101"/>
  <c r="CE101"/>
  <c r="BE101"/>
  <c r="BQ101" s="1"/>
  <c r="BD101"/>
  <c r="BP101" s="1"/>
  <c r="BC101"/>
  <c r="BO101" s="1"/>
  <c r="BB101"/>
  <c r="BN101" s="1"/>
  <c r="BA101"/>
  <c r="BM101" s="1"/>
  <c r="AX101"/>
  <c r="AV101"/>
  <c r="C101"/>
  <c r="CI100"/>
  <c r="CH100"/>
  <c r="CG100"/>
  <c r="CF100"/>
  <c r="CE100"/>
  <c r="BE100"/>
  <c r="BQ100" s="1"/>
  <c r="BD100"/>
  <c r="BP100" s="1"/>
  <c r="BC100"/>
  <c r="BO100" s="1"/>
  <c r="BB100"/>
  <c r="BN100" s="1"/>
  <c r="BA100"/>
  <c r="AX100"/>
  <c r="AV100"/>
  <c r="C100"/>
  <c r="CI99"/>
  <c r="CH99"/>
  <c r="CG99"/>
  <c r="CF99"/>
  <c r="CE99"/>
  <c r="BE99"/>
  <c r="BQ99" s="1"/>
  <c r="BD99"/>
  <c r="BP99" s="1"/>
  <c r="BC99"/>
  <c r="BO99" s="1"/>
  <c r="BB99"/>
  <c r="BN99" s="1"/>
  <c r="BA99"/>
  <c r="BM99" s="1"/>
  <c r="AX99"/>
  <c r="AV99"/>
  <c r="C99"/>
  <c r="CI98"/>
  <c r="CH98"/>
  <c r="CG98"/>
  <c r="CF98"/>
  <c r="CE98"/>
  <c r="BE98"/>
  <c r="BQ98" s="1"/>
  <c r="BD98"/>
  <c r="BP98" s="1"/>
  <c r="BC98"/>
  <c r="BO98" s="1"/>
  <c r="BB98"/>
  <c r="BN98" s="1"/>
  <c r="BA98"/>
  <c r="AX98"/>
  <c r="AV98"/>
  <c r="C98"/>
  <c r="CI97"/>
  <c r="CH97"/>
  <c r="CG97"/>
  <c r="CF97"/>
  <c r="CE97"/>
  <c r="BE97"/>
  <c r="BQ97" s="1"/>
  <c r="BD97"/>
  <c r="BP97" s="1"/>
  <c r="BC97"/>
  <c r="BO97" s="1"/>
  <c r="BB97"/>
  <c r="BN97" s="1"/>
  <c r="BA97"/>
  <c r="BM97" s="1"/>
  <c r="AX97"/>
  <c r="AV97"/>
  <c r="C97"/>
  <c r="CI96"/>
  <c r="CH96"/>
  <c r="CG96"/>
  <c r="CF96"/>
  <c r="CE96"/>
  <c r="BE96"/>
  <c r="BQ96" s="1"/>
  <c r="BD96"/>
  <c r="BP96" s="1"/>
  <c r="BC96"/>
  <c r="BO96" s="1"/>
  <c r="BB96"/>
  <c r="BN96" s="1"/>
  <c r="BA96"/>
  <c r="AX96"/>
  <c r="AV96"/>
  <c r="C96"/>
  <c r="CI95"/>
  <c r="CH95"/>
  <c r="CG95"/>
  <c r="CF95"/>
  <c r="CE95"/>
  <c r="BE95"/>
  <c r="BQ95" s="1"/>
  <c r="BD95"/>
  <c r="BP95" s="1"/>
  <c r="BC95"/>
  <c r="BO95" s="1"/>
  <c r="BB95"/>
  <c r="BN95" s="1"/>
  <c r="BA95"/>
  <c r="BM95" s="1"/>
  <c r="AX95"/>
  <c r="AV95"/>
  <c r="C95"/>
  <c r="CI94"/>
  <c r="CH94"/>
  <c r="CG94"/>
  <c r="CF94"/>
  <c r="CE94"/>
  <c r="BE94"/>
  <c r="BQ94" s="1"/>
  <c r="BD94"/>
  <c r="BP94" s="1"/>
  <c r="BC94"/>
  <c r="BO94" s="1"/>
  <c r="BB94"/>
  <c r="BN94" s="1"/>
  <c r="BA94"/>
  <c r="AX94"/>
  <c r="AV94"/>
  <c r="C94"/>
  <c r="CI93"/>
  <c r="CH93"/>
  <c r="CG93"/>
  <c r="CF93"/>
  <c r="CE93"/>
  <c r="BE93"/>
  <c r="BQ93" s="1"/>
  <c r="BD93"/>
  <c r="BP93" s="1"/>
  <c r="BC93"/>
  <c r="BO93" s="1"/>
  <c r="BB93"/>
  <c r="BN93" s="1"/>
  <c r="BA93"/>
  <c r="BM93" s="1"/>
  <c r="AX93"/>
  <c r="AV93"/>
  <c r="C93"/>
  <c r="CI92"/>
  <c r="CH92"/>
  <c r="CG92"/>
  <c r="CF92"/>
  <c r="CE92"/>
  <c r="BE92"/>
  <c r="BQ92" s="1"/>
  <c r="BD92"/>
  <c r="BP92" s="1"/>
  <c r="BC92"/>
  <c r="BO92" s="1"/>
  <c r="BB92"/>
  <c r="BN92" s="1"/>
  <c r="BA92"/>
  <c r="AX92"/>
  <c r="AV92"/>
  <c r="C92"/>
  <c r="CI91"/>
  <c r="CH91"/>
  <c r="CG91"/>
  <c r="CF91"/>
  <c r="CE91"/>
  <c r="BE91"/>
  <c r="BQ91" s="1"/>
  <c r="BD91"/>
  <c r="BP91" s="1"/>
  <c r="BC91"/>
  <c r="BO91" s="1"/>
  <c r="BB91"/>
  <c r="BN91" s="1"/>
  <c r="BA91"/>
  <c r="BM91" s="1"/>
  <c r="AX91"/>
  <c r="AV91"/>
  <c r="C91"/>
  <c r="CI90"/>
  <c r="CH90"/>
  <c r="CG90"/>
  <c r="CF90"/>
  <c r="CE90"/>
  <c r="BE90"/>
  <c r="BQ90" s="1"/>
  <c r="BD90"/>
  <c r="BP90" s="1"/>
  <c r="BC90"/>
  <c r="BO90" s="1"/>
  <c r="BB90"/>
  <c r="BN90" s="1"/>
  <c r="BA90"/>
  <c r="AX90"/>
  <c r="AV90"/>
  <c r="C90"/>
  <c r="CI89"/>
  <c r="CH89"/>
  <c r="CG89"/>
  <c r="CF89"/>
  <c r="CE89"/>
  <c r="BE89"/>
  <c r="BQ89" s="1"/>
  <c r="BD89"/>
  <c r="BP89" s="1"/>
  <c r="BC89"/>
  <c r="BO89" s="1"/>
  <c r="BB89"/>
  <c r="BN89" s="1"/>
  <c r="BA89"/>
  <c r="BM89" s="1"/>
  <c r="AX89"/>
  <c r="AV89"/>
  <c r="C89"/>
  <c r="CI88"/>
  <c r="CH88"/>
  <c r="CG88"/>
  <c r="CF88"/>
  <c r="CE88"/>
  <c r="BE88"/>
  <c r="BQ88" s="1"/>
  <c r="BD88"/>
  <c r="BP88" s="1"/>
  <c r="BC88"/>
  <c r="BO88" s="1"/>
  <c r="BB88"/>
  <c r="BN88" s="1"/>
  <c r="BA88"/>
  <c r="AX88"/>
  <c r="AV88"/>
  <c r="C88"/>
  <c r="CI87"/>
  <c r="CH87"/>
  <c r="CG87"/>
  <c r="CF87"/>
  <c r="CE87"/>
  <c r="BE87"/>
  <c r="BQ87" s="1"/>
  <c r="BD87"/>
  <c r="BP87" s="1"/>
  <c r="BC87"/>
  <c r="BO87" s="1"/>
  <c r="BB87"/>
  <c r="BN87" s="1"/>
  <c r="BA87"/>
  <c r="BM87" s="1"/>
  <c r="AX87"/>
  <c r="AV87"/>
  <c r="C87"/>
  <c r="CI86"/>
  <c r="CH86"/>
  <c r="CG86"/>
  <c r="CF86"/>
  <c r="CE86"/>
  <c r="BE86"/>
  <c r="BQ86" s="1"/>
  <c r="BD86"/>
  <c r="BP86" s="1"/>
  <c r="BC86"/>
  <c r="BO86" s="1"/>
  <c r="BB86"/>
  <c r="BN86" s="1"/>
  <c r="BA86"/>
  <c r="AX86"/>
  <c r="AV86"/>
  <c r="C86"/>
  <c r="CI85"/>
  <c r="CH85"/>
  <c r="CG85"/>
  <c r="CF85"/>
  <c r="CE85"/>
  <c r="BE85"/>
  <c r="BQ85" s="1"/>
  <c r="BD85"/>
  <c r="BP85" s="1"/>
  <c r="BC85"/>
  <c r="BO85" s="1"/>
  <c r="BB85"/>
  <c r="BN85" s="1"/>
  <c r="BA85"/>
  <c r="BM85" s="1"/>
  <c r="AX85"/>
  <c r="AV85"/>
  <c r="C85"/>
  <c r="CI84"/>
  <c r="CH84"/>
  <c r="CG84"/>
  <c r="CF84"/>
  <c r="CE84"/>
  <c r="BE84"/>
  <c r="BQ84" s="1"/>
  <c r="BD84"/>
  <c r="BP84" s="1"/>
  <c r="BC84"/>
  <c r="BO84" s="1"/>
  <c r="BB84"/>
  <c r="BN84" s="1"/>
  <c r="BA84"/>
  <c r="AX84"/>
  <c r="AV84"/>
  <c r="C84"/>
  <c r="CI83"/>
  <c r="CH83"/>
  <c r="CG83"/>
  <c r="CF83"/>
  <c r="CE83"/>
  <c r="BE83"/>
  <c r="BQ83" s="1"/>
  <c r="BD83"/>
  <c r="BP83" s="1"/>
  <c r="BC83"/>
  <c r="BO83" s="1"/>
  <c r="BB83"/>
  <c r="BN83" s="1"/>
  <c r="BA83"/>
  <c r="BM83" s="1"/>
  <c r="AX83"/>
  <c r="AV83"/>
  <c r="C83"/>
  <c r="CI82"/>
  <c r="CH82"/>
  <c r="CG82"/>
  <c r="CF82"/>
  <c r="CE82"/>
  <c r="BE82"/>
  <c r="BQ82" s="1"/>
  <c r="BD82"/>
  <c r="BP82" s="1"/>
  <c r="BC82"/>
  <c r="BO82" s="1"/>
  <c r="BB82"/>
  <c r="BN82" s="1"/>
  <c r="BA82"/>
  <c r="AX82"/>
  <c r="AV82"/>
  <c r="C82"/>
  <c r="CI81"/>
  <c r="CH81"/>
  <c r="CG81"/>
  <c r="CF81"/>
  <c r="CE81"/>
  <c r="BE81"/>
  <c r="BQ81" s="1"/>
  <c r="BD81"/>
  <c r="BP81" s="1"/>
  <c r="BC81"/>
  <c r="BO81" s="1"/>
  <c r="BB81"/>
  <c r="BN81" s="1"/>
  <c r="BA81"/>
  <c r="BM81" s="1"/>
  <c r="AX81"/>
  <c r="AV81"/>
  <c r="C81"/>
  <c r="CI80"/>
  <c r="CH80"/>
  <c r="CG80"/>
  <c r="CF80"/>
  <c r="CE80"/>
  <c r="BE80"/>
  <c r="BQ80" s="1"/>
  <c r="BD80"/>
  <c r="BP80" s="1"/>
  <c r="BC80"/>
  <c r="BO80" s="1"/>
  <c r="BB80"/>
  <c r="BN80" s="1"/>
  <c r="BA80"/>
  <c r="AX80"/>
  <c r="AV80"/>
  <c r="C80"/>
  <c r="CI79"/>
  <c r="CH79"/>
  <c r="CG79"/>
  <c r="CF79"/>
  <c r="CE79"/>
  <c r="BE79"/>
  <c r="BQ79" s="1"/>
  <c r="BD79"/>
  <c r="BP79" s="1"/>
  <c r="BC79"/>
  <c r="BO79" s="1"/>
  <c r="BB79"/>
  <c r="BN79" s="1"/>
  <c r="BA79"/>
  <c r="BM79" s="1"/>
  <c r="AX79"/>
  <c r="AV79"/>
  <c r="C79"/>
  <c r="CI78"/>
  <c r="CH78"/>
  <c r="CG78"/>
  <c r="CF78"/>
  <c r="CE78"/>
  <c r="BE78"/>
  <c r="BQ78" s="1"/>
  <c r="BD78"/>
  <c r="BP78" s="1"/>
  <c r="BC78"/>
  <c r="BO78" s="1"/>
  <c r="BB78"/>
  <c r="BN78" s="1"/>
  <c r="BA78"/>
  <c r="AX78"/>
  <c r="AV78"/>
  <c r="C78"/>
  <c r="CI77"/>
  <c r="CH77"/>
  <c r="CG77"/>
  <c r="CF77"/>
  <c r="CE77"/>
  <c r="BE77"/>
  <c r="BQ77" s="1"/>
  <c r="BD77"/>
  <c r="BP77" s="1"/>
  <c r="BC77"/>
  <c r="BO77" s="1"/>
  <c r="BB77"/>
  <c r="BN77" s="1"/>
  <c r="BA77"/>
  <c r="BM77" s="1"/>
  <c r="AX77"/>
  <c r="AV77"/>
  <c r="C77"/>
  <c r="CI76"/>
  <c r="CH76"/>
  <c r="CG76"/>
  <c r="CF76"/>
  <c r="CE76"/>
  <c r="BE76"/>
  <c r="BQ76" s="1"/>
  <c r="BD76"/>
  <c r="BP76" s="1"/>
  <c r="BC76"/>
  <c r="BO76" s="1"/>
  <c r="BB76"/>
  <c r="BN76" s="1"/>
  <c r="BA76"/>
  <c r="AX76"/>
  <c r="AV76"/>
  <c r="C76"/>
  <c r="CI75"/>
  <c r="CH75"/>
  <c r="CG75"/>
  <c r="CF75"/>
  <c r="CE75"/>
  <c r="BE75"/>
  <c r="BQ75" s="1"/>
  <c r="BD75"/>
  <c r="BP75" s="1"/>
  <c r="BC75"/>
  <c r="BO75" s="1"/>
  <c r="BB75"/>
  <c r="BN75" s="1"/>
  <c r="BA75"/>
  <c r="BM75" s="1"/>
  <c r="AX75"/>
  <c r="AV75"/>
  <c r="C75"/>
  <c r="CI74"/>
  <c r="CH74"/>
  <c r="CG74"/>
  <c r="CF74"/>
  <c r="CE74"/>
  <c r="BE74"/>
  <c r="BQ74" s="1"/>
  <c r="BD74"/>
  <c r="BP74" s="1"/>
  <c r="BC74"/>
  <c r="BO74" s="1"/>
  <c r="BB74"/>
  <c r="BN74" s="1"/>
  <c r="BA74"/>
  <c r="AX74"/>
  <c r="AV74"/>
  <c r="C74"/>
  <c r="CI73"/>
  <c r="CH73"/>
  <c r="CG73"/>
  <c r="CF73"/>
  <c r="CE73"/>
  <c r="BE73"/>
  <c r="BQ73" s="1"/>
  <c r="BD73"/>
  <c r="BP73" s="1"/>
  <c r="BC73"/>
  <c r="BO73" s="1"/>
  <c r="BB73"/>
  <c r="BN73" s="1"/>
  <c r="BA73"/>
  <c r="BM73" s="1"/>
  <c r="AX73"/>
  <c r="AV73"/>
  <c r="C73"/>
  <c r="CI72"/>
  <c r="CH72"/>
  <c r="CG72"/>
  <c r="CF72"/>
  <c r="CE72"/>
  <c r="BE72"/>
  <c r="BQ72" s="1"/>
  <c r="BD72"/>
  <c r="BP72" s="1"/>
  <c r="BC72"/>
  <c r="BO72" s="1"/>
  <c r="BB72"/>
  <c r="BN72" s="1"/>
  <c r="BA72"/>
  <c r="AX72"/>
  <c r="AV72"/>
  <c r="C72"/>
  <c r="CI71"/>
  <c r="CH71"/>
  <c r="CG71"/>
  <c r="CF71"/>
  <c r="CE71"/>
  <c r="BE71"/>
  <c r="BQ71" s="1"/>
  <c r="BD71"/>
  <c r="BP71" s="1"/>
  <c r="BC71"/>
  <c r="BO71" s="1"/>
  <c r="BB71"/>
  <c r="BN71" s="1"/>
  <c r="BA71"/>
  <c r="BM71" s="1"/>
  <c r="AX71"/>
  <c r="AV71"/>
  <c r="C71"/>
  <c r="CI70"/>
  <c r="CH70"/>
  <c r="CG70"/>
  <c r="CF70"/>
  <c r="CE70"/>
  <c r="BE70"/>
  <c r="BQ70" s="1"/>
  <c r="BD70"/>
  <c r="BP70" s="1"/>
  <c r="BC70"/>
  <c r="BO70" s="1"/>
  <c r="BB70"/>
  <c r="BN70" s="1"/>
  <c r="BA70"/>
  <c r="AX70"/>
  <c r="AV70"/>
  <c r="C70"/>
  <c r="CI69"/>
  <c r="CH69"/>
  <c r="CG69"/>
  <c r="CF69"/>
  <c r="CE69"/>
  <c r="BE69"/>
  <c r="BQ69" s="1"/>
  <c r="BD69"/>
  <c r="BP69" s="1"/>
  <c r="BC69"/>
  <c r="BO69" s="1"/>
  <c r="BB69"/>
  <c r="BN69" s="1"/>
  <c r="BA69"/>
  <c r="BM69" s="1"/>
  <c r="AX69"/>
  <c r="AV69"/>
  <c r="C69"/>
  <c r="CI68"/>
  <c r="CH68"/>
  <c r="CG68"/>
  <c r="CF68"/>
  <c r="CE68"/>
  <c r="BE68"/>
  <c r="BQ68" s="1"/>
  <c r="BD68"/>
  <c r="BP68" s="1"/>
  <c r="BC68"/>
  <c r="BO68" s="1"/>
  <c r="BB68"/>
  <c r="BN68" s="1"/>
  <c r="BA68"/>
  <c r="AX68"/>
  <c r="AV68"/>
  <c r="C68"/>
  <c r="CI67"/>
  <c r="CH67"/>
  <c r="CG67"/>
  <c r="CF67"/>
  <c r="CE67"/>
  <c r="BE67"/>
  <c r="BQ67" s="1"/>
  <c r="BD67"/>
  <c r="BP67" s="1"/>
  <c r="BC67"/>
  <c r="BO67" s="1"/>
  <c r="BB67"/>
  <c r="BN67" s="1"/>
  <c r="BA67"/>
  <c r="BM67" s="1"/>
  <c r="AX67"/>
  <c r="AV67"/>
  <c r="C67"/>
  <c r="CI66"/>
  <c r="CH66"/>
  <c r="CG66"/>
  <c r="CF66"/>
  <c r="CE66"/>
  <c r="BE66"/>
  <c r="BQ66" s="1"/>
  <c r="BD66"/>
  <c r="BP66" s="1"/>
  <c r="BC66"/>
  <c r="BO66" s="1"/>
  <c r="BB66"/>
  <c r="BN66" s="1"/>
  <c r="BA66"/>
  <c r="AX66"/>
  <c r="AV66"/>
  <c r="C66"/>
  <c r="CI65"/>
  <c r="CH65"/>
  <c r="CG65"/>
  <c r="CF65"/>
  <c r="CE65"/>
  <c r="BE65"/>
  <c r="BQ65" s="1"/>
  <c r="BD65"/>
  <c r="BP65" s="1"/>
  <c r="BC65"/>
  <c r="BO65" s="1"/>
  <c r="BB65"/>
  <c r="BN65" s="1"/>
  <c r="BA65"/>
  <c r="BM65" s="1"/>
  <c r="AX65"/>
  <c r="AV65"/>
  <c r="C65"/>
  <c r="CI64"/>
  <c r="CH64"/>
  <c r="CG64"/>
  <c r="CF64"/>
  <c r="CE64"/>
  <c r="BE64"/>
  <c r="BQ64" s="1"/>
  <c r="BD64"/>
  <c r="BP64" s="1"/>
  <c r="BC64"/>
  <c r="BO64" s="1"/>
  <c r="BB64"/>
  <c r="BN64" s="1"/>
  <c r="BA64"/>
  <c r="AX64"/>
  <c r="AV64"/>
  <c r="C64"/>
  <c r="CI63"/>
  <c r="CH63"/>
  <c r="CG63"/>
  <c r="CF63"/>
  <c r="CE63"/>
  <c r="BE63"/>
  <c r="BQ63" s="1"/>
  <c r="BD63"/>
  <c r="BP63" s="1"/>
  <c r="BC63"/>
  <c r="BO63" s="1"/>
  <c r="BB63"/>
  <c r="BN63" s="1"/>
  <c r="BA63"/>
  <c r="BM63" s="1"/>
  <c r="AX63"/>
  <c r="AV63"/>
  <c r="C63"/>
  <c r="CI62"/>
  <c r="CH62"/>
  <c r="CG62"/>
  <c r="CF62"/>
  <c r="CE62"/>
  <c r="BE62"/>
  <c r="BQ62" s="1"/>
  <c r="BD62"/>
  <c r="BP62" s="1"/>
  <c r="BC62"/>
  <c r="BO62" s="1"/>
  <c r="BB62"/>
  <c r="BN62" s="1"/>
  <c r="BA62"/>
  <c r="AX62"/>
  <c r="AV62"/>
  <c r="C62"/>
  <c r="CI61"/>
  <c r="CH61"/>
  <c r="CG61"/>
  <c r="CF61"/>
  <c r="CE61"/>
  <c r="BE61"/>
  <c r="BQ61" s="1"/>
  <c r="BD61"/>
  <c r="BP61" s="1"/>
  <c r="BC61"/>
  <c r="BO61" s="1"/>
  <c r="BB61"/>
  <c r="BN61" s="1"/>
  <c r="BA61"/>
  <c r="BM61" s="1"/>
  <c r="AX61"/>
  <c r="AV61"/>
  <c r="C61"/>
  <c r="CI60"/>
  <c r="CH60"/>
  <c r="CG60"/>
  <c r="CF60"/>
  <c r="CE60"/>
  <c r="BE60"/>
  <c r="BQ60" s="1"/>
  <c r="BD60"/>
  <c r="BP60" s="1"/>
  <c r="BC60"/>
  <c r="BO60" s="1"/>
  <c r="BB60"/>
  <c r="BN60" s="1"/>
  <c r="BA60"/>
  <c r="AX60"/>
  <c r="AV60"/>
  <c r="C60"/>
  <c r="CI59"/>
  <c r="CH59"/>
  <c r="CG59"/>
  <c r="CF59"/>
  <c r="CE59"/>
  <c r="BE59"/>
  <c r="BQ59" s="1"/>
  <c r="BD59"/>
  <c r="BP59" s="1"/>
  <c r="BC59"/>
  <c r="BO59" s="1"/>
  <c r="BB59"/>
  <c r="BN59" s="1"/>
  <c r="BA59"/>
  <c r="BM59" s="1"/>
  <c r="AX59"/>
  <c r="AV59"/>
  <c r="C59"/>
  <c r="CI58"/>
  <c r="CH58"/>
  <c r="CG58"/>
  <c r="CF58"/>
  <c r="CE58"/>
  <c r="BE58"/>
  <c r="BQ58" s="1"/>
  <c r="BD58"/>
  <c r="BP58" s="1"/>
  <c r="BC58"/>
  <c r="BO58" s="1"/>
  <c r="BB58"/>
  <c r="BN58" s="1"/>
  <c r="BA58"/>
  <c r="AX58"/>
  <c r="AV58"/>
  <c r="C58"/>
  <c r="CI57"/>
  <c r="CH57"/>
  <c r="CG57"/>
  <c r="CF57"/>
  <c r="CE57"/>
  <c r="BE57"/>
  <c r="BQ57" s="1"/>
  <c r="BD57"/>
  <c r="BP57" s="1"/>
  <c r="BC57"/>
  <c r="BO57" s="1"/>
  <c r="BB57"/>
  <c r="BN57" s="1"/>
  <c r="BA57"/>
  <c r="BM57" s="1"/>
  <c r="AX57"/>
  <c r="AV57"/>
  <c r="C57"/>
  <c r="CI56"/>
  <c r="CH56"/>
  <c r="CG56"/>
  <c r="CF56"/>
  <c r="CE56"/>
  <c r="BE56"/>
  <c r="BQ56" s="1"/>
  <c r="BD56"/>
  <c r="BP56" s="1"/>
  <c r="BC56"/>
  <c r="BO56" s="1"/>
  <c r="BB56"/>
  <c r="BN56" s="1"/>
  <c r="BA56"/>
  <c r="AX56"/>
  <c r="AV56"/>
  <c r="C56"/>
  <c r="CI55"/>
  <c r="CH55"/>
  <c r="CG55"/>
  <c r="CF55"/>
  <c r="CE55"/>
  <c r="BE55"/>
  <c r="BQ55" s="1"/>
  <c r="BD55"/>
  <c r="BP55" s="1"/>
  <c r="BC55"/>
  <c r="BO55" s="1"/>
  <c r="BB55"/>
  <c r="BN55" s="1"/>
  <c r="BA55"/>
  <c r="BM55" s="1"/>
  <c r="AX55"/>
  <c r="AV55"/>
  <c r="C55"/>
  <c r="CI54"/>
  <c r="CH54"/>
  <c r="CG54"/>
  <c r="CF54"/>
  <c r="CE54"/>
  <c r="BE54"/>
  <c r="BQ54" s="1"/>
  <c r="BD54"/>
  <c r="BP54" s="1"/>
  <c r="BC54"/>
  <c r="BO54" s="1"/>
  <c r="BB54"/>
  <c r="BN54" s="1"/>
  <c r="BA54"/>
  <c r="AX54"/>
  <c r="AV54"/>
  <c r="C54"/>
  <c r="CI53"/>
  <c r="CH53"/>
  <c r="CG53"/>
  <c r="CF53"/>
  <c r="CE53"/>
  <c r="BE53"/>
  <c r="BQ53" s="1"/>
  <c r="BD53"/>
  <c r="BP53" s="1"/>
  <c r="BC53"/>
  <c r="BO53" s="1"/>
  <c r="BB53"/>
  <c r="BN53" s="1"/>
  <c r="BA53"/>
  <c r="BM53" s="1"/>
  <c r="AX53"/>
  <c r="AV53"/>
  <c r="C53"/>
  <c r="CI52"/>
  <c r="CH52"/>
  <c r="CG52"/>
  <c r="CF52"/>
  <c r="CE52"/>
  <c r="BE52"/>
  <c r="BQ52" s="1"/>
  <c r="BD52"/>
  <c r="BP52" s="1"/>
  <c r="BC52"/>
  <c r="BO52" s="1"/>
  <c r="BB52"/>
  <c r="BN52" s="1"/>
  <c r="BA52"/>
  <c r="AX52"/>
  <c r="AV52"/>
  <c r="C52"/>
  <c r="CI51"/>
  <c r="CH51"/>
  <c r="CG51"/>
  <c r="CF51"/>
  <c r="CE51"/>
  <c r="BE51"/>
  <c r="BQ51" s="1"/>
  <c r="BD51"/>
  <c r="BP51" s="1"/>
  <c r="BC51"/>
  <c r="BO51" s="1"/>
  <c r="BB51"/>
  <c r="BN51" s="1"/>
  <c r="BA51"/>
  <c r="BM51" s="1"/>
  <c r="AX51"/>
  <c r="AV51"/>
  <c r="C51"/>
  <c r="CI50"/>
  <c r="CH50"/>
  <c r="CG50"/>
  <c r="CF50"/>
  <c r="CE50"/>
  <c r="BE50"/>
  <c r="BQ50" s="1"/>
  <c r="BD50"/>
  <c r="BP50" s="1"/>
  <c r="BC50"/>
  <c r="BO50" s="1"/>
  <c r="BB50"/>
  <c r="BN50" s="1"/>
  <c r="BA50"/>
  <c r="AX50"/>
  <c r="AV50"/>
  <c r="C50"/>
  <c r="CI49"/>
  <c r="CH49"/>
  <c r="CG49"/>
  <c r="CF49"/>
  <c r="CE49"/>
  <c r="BE49"/>
  <c r="BQ49" s="1"/>
  <c r="BD49"/>
  <c r="BP49" s="1"/>
  <c r="BC49"/>
  <c r="BO49" s="1"/>
  <c r="BB49"/>
  <c r="BN49" s="1"/>
  <c r="BA49"/>
  <c r="BM49" s="1"/>
  <c r="AX49"/>
  <c r="AV49"/>
  <c r="C49"/>
  <c r="CI48"/>
  <c r="CH48"/>
  <c r="CG48"/>
  <c r="CF48"/>
  <c r="CE48"/>
  <c r="BE48"/>
  <c r="BQ48" s="1"/>
  <c r="BD48"/>
  <c r="BP48" s="1"/>
  <c r="BC48"/>
  <c r="BO48" s="1"/>
  <c r="BB48"/>
  <c r="BN48" s="1"/>
  <c r="BA48"/>
  <c r="AX48"/>
  <c r="AV48"/>
  <c r="C48"/>
  <c r="CI47"/>
  <c r="CH47"/>
  <c r="CG47"/>
  <c r="CF47"/>
  <c r="CE47"/>
  <c r="BE47"/>
  <c r="BQ47" s="1"/>
  <c r="BD47"/>
  <c r="BP47" s="1"/>
  <c r="BC47"/>
  <c r="BO47" s="1"/>
  <c r="BB47"/>
  <c r="BN47" s="1"/>
  <c r="BA47"/>
  <c r="BM47" s="1"/>
  <c r="AX47"/>
  <c r="AV47"/>
  <c r="C47"/>
  <c r="CI46"/>
  <c r="CH46"/>
  <c r="CG46"/>
  <c r="CF46"/>
  <c r="CE46"/>
  <c r="BE46"/>
  <c r="BQ46" s="1"/>
  <c r="BD46"/>
  <c r="BP46" s="1"/>
  <c r="BC46"/>
  <c r="BO46" s="1"/>
  <c r="BB46"/>
  <c r="BN46" s="1"/>
  <c r="BA46"/>
  <c r="AX46"/>
  <c r="AV46"/>
  <c r="C46"/>
  <c r="CI45"/>
  <c r="CH45"/>
  <c r="CG45"/>
  <c r="CF45"/>
  <c r="CE45"/>
  <c r="BE45"/>
  <c r="BQ45" s="1"/>
  <c r="BD45"/>
  <c r="BP45" s="1"/>
  <c r="BC45"/>
  <c r="BO45" s="1"/>
  <c r="BB45"/>
  <c r="BN45" s="1"/>
  <c r="BA45"/>
  <c r="BM45" s="1"/>
  <c r="AX45"/>
  <c r="AV45"/>
  <c r="C45"/>
  <c r="CI44"/>
  <c r="CH44"/>
  <c r="CG44"/>
  <c r="CF44"/>
  <c r="CE44"/>
  <c r="BE44"/>
  <c r="BQ44" s="1"/>
  <c r="BD44"/>
  <c r="BP44" s="1"/>
  <c r="BC44"/>
  <c r="BO44" s="1"/>
  <c r="BB44"/>
  <c r="BN44" s="1"/>
  <c r="BA44"/>
  <c r="AX44"/>
  <c r="AV44"/>
  <c r="C44"/>
  <c r="CI43"/>
  <c r="CH43"/>
  <c r="CG43"/>
  <c r="CF43"/>
  <c r="CE43"/>
  <c r="BE43"/>
  <c r="BQ43" s="1"/>
  <c r="BD43"/>
  <c r="BP43" s="1"/>
  <c r="BC43"/>
  <c r="BO43" s="1"/>
  <c r="BB43"/>
  <c r="BN43" s="1"/>
  <c r="BA43"/>
  <c r="BM43" s="1"/>
  <c r="AX43"/>
  <c r="AV43"/>
  <c r="C43"/>
  <c r="CI42"/>
  <c r="CH42"/>
  <c r="CG42"/>
  <c r="CF42"/>
  <c r="CE42"/>
  <c r="BE42"/>
  <c r="BQ42" s="1"/>
  <c r="BD42"/>
  <c r="BP42" s="1"/>
  <c r="BC42"/>
  <c r="BO42" s="1"/>
  <c r="BB42"/>
  <c r="BN42" s="1"/>
  <c r="BA42"/>
  <c r="AX42"/>
  <c r="AV42"/>
  <c r="C42"/>
  <c r="CI41"/>
  <c r="CH41"/>
  <c r="CG41"/>
  <c r="CF41"/>
  <c r="CE41"/>
  <c r="BE41"/>
  <c r="BQ41" s="1"/>
  <c r="BD41"/>
  <c r="BP41" s="1"/>
  <c r="BC41"/>
  <c r="BO41" s="1"/>
  <c r="BB41"/>
  <c r="BN41" s="1"/>
  <c r="BA41"/>
  <c r="BM41" s="1"/>
  <c r="AX41"/>
  <c r="AV41"/>
  <c r="C41"/>
  <c r="CI40"/>
  <c r="CH40"/>
  <c r="CG40"/>
  <c r="CF40"/>
  <c r="CE40"/>
  <c r="BE40"/>
  <c r="BQ40" s="1"/>
  <c r="BD40"/>
  <c r="BP40" s="1"/>
  <c r="BC40"/>
  <c r="BO40" s="1"/>
  <c r="BB40"/>
  <c r="BN40" s="1"/>
  <c r="BA40"/>
  <c r="AX40"/>
  <c r="AV40"/>
  <c r="C40"/>
  <c r="CI39"/>
  <c r="CH39"/>
  <c r="CG39"/>
  <c r="CF39"/>
  <c r="CE39"/>
  <c r="BE39"/>
  <c r="BQ39" s="1"/>
  <c r="BD39"/>
  <c r="BP39" s="1"/>
  <c r="BC39"/>
  <c r="BO39" s="1"/>
  <c r="BB39"/>
  <c r="BN39" s="1"/>
  <c r="BA39"/>
  <c r="BM39" s="1"/>
  <c r="AX39"/>
  <c r="AV39"/>
  <c r="C39"/>
  <c r="CI38"/>
  <c r="CH38"/>
  <c r="CG38"/>
  <c r="CF38"/>
  <c r="CE38"/>
  <c r="BE38"/>
  <c r="BQ38" s="1"/>
  <c r="BD38"/>
  <c r="BP38" s="1"/>
  <c r="BC38"/>
  <c r="BO38" s="1"/>
  <c r="BB38"/>
  <c r="BN38" s="1"/>
  <c r="BA38"/>
  <c r="AX38"/>
  <c r="AV38"/>
  <c r="C38"/>
  <c r="CI37"/>
  <c r="CH37"/>
  <c r="CG37"/>
  <c r="CF37"/>
  <c r="CE37"/>
  <c r="BE37"/>
  <c r="BQ37" s="1"/>
  <c r="BD37"/>
  <c r="BP37" s="1"/>
  <c r="BC37"/>
  <c r="BO37" s="1"/>
  <c r="BB37"/>
  <c r="BN37" s="1"/>
  <c r="BA37"/>
  <c r="BM37" s="1"/>
  <c r="AX37"/>
  <c r="AV37"/>
  <c r="C37"/>
  <c r="CI36"/>
  <c r="CH36"/>
  <c r="CG36"/>
  <c r="CF36"/>
  <c r="CE36"/>
  <c r="BE36"/>
  <c r="BQ36" s="1"/>
  <c r="BD36"/>
  <c r="BP36" s="1"/>
  <c r="BC36"/>
  <c r="BO36" s="1"/>
  <c r="BB36"/>
  <c r="BN36" s="1"/>
  <c r="BA36"/>
  <c r="AX36"/>
  <c r="AV36"/>
  <c r="C36"/>
  <c r="CI35"/>
  <c r="CH35"/>
  <c r="CG35"/>
  <c r="CF35"/>
  <c r="CE35"/>
  <c r="BE35"/>
  <c r="BQ35" s="1"/>
  <c r="BD35"/>
  <c r="BP35" s="1"/>
  <c r="BC35"/>
  <c r="BO35" s="1"/>
  <c r="BB35"/>
  <c r="BN35" s="1"/>
  <c r="BA35"/>
  <c r="BM35" s="1"/>
  <c r="AX35"/>
  <c r="AV35"/>
  <c r="C35"/>
  <c r="CI34"/>
  <c r="CH34"/>
  <c r="CG34"/>
  <c r="CF34"/>
  <c r="CE34"/>
  <c r="BE34"/>
  <c r="BQ34" s="1"/>
  <c r="BD34"/>
  <c r="BP34" s="1"/>
  <c r="BC34"/>
  <c r="BO34" s="1"/>
  <c r="BB34"/>
  <c r="BN34" s="1"/>
  <c r="BA34"/>
  <c r="AX34"/>
  <c r="AV34"/>
  <c r="C34"/>
  <c r="CI33"/>
  <c r="CH33"/>
  <c r="CG33"/>
  <c r="CF33"/>
  <c r="CE33"/>
  <c r="BE33"/>
  <c r="BQ33" s="1"/>
  <c r="BD33"/>
  <c r="BP33" s="1"/>
  <c r="BC33"/>
  <c r="BO33" s="1"/>
  <c r="BB33"/>
  <c r="BN33" s="1"/>
  <c r="BA33"/>
  <c r="BM33" s="1"/>
  <c r="AX33"/>
  <c r="AV33"/>
  <c r="C33"/>
  <c r="CI32"/>
  <c r="CH32"/>
  <c r="CG32"/>
  <c r="CF32"/>
  <c r="CE32"/>
  <c r="BE32"/>
  <c r="BQ32" s="1"/>
  <c r="BD32"/>
  <c r="BP32" s="1"/>
  <c r="BC32"/>
  <c r="BO32" s="1"/>
  <c r="BB32"/>
  <c r="BN32" s="1"/>
  <c r="BA32"/>
  <c r="AX32"/>
  <c r="AV32"/>
  <c r="C32"/>
  <c r="CI31"/>
  <c r="CH31"/>
  <c r="CG31"/>
  <c r="CF31"/>
  <c r="CE31"/>
  <c r="BE31"/>
  <c r="BQ31" s="1"/>
  <c r="BD31"/>
  <c r="BP31" s="1"/>
  <c r="BC31"/>
  <c r="BO31" s="1"/>
  <c r="BB31"/>
  <c r="BN31" s="1"/>
  <c r="BA31"/>
  <c r="BM31" s="1"/>
  <c r="AX31"/>
  <c r="AV31"/>
  <c r="C31"/>
  <c r="CI30"/>
  <c r="CH30"/>
  <c r="CG30"/>
  <c r="CF30"/>
  <c r="CE30"/>
  <c r="BE30"/>
  <c r="BQ30" s="1"/>
  <c r="BD30"/>
  <c r="BP30" s="1"/>
  <c r="BC30"/>
  <c r="BO30" s="1"/>
  <c r="BB30"/>
  <c r="BN30" s="1"/>
  <c r="BA30"/>
  <c r="AX30"/>
  <c r="AV30"/>
  <c r="C30"/>
  <c r="CI29"/>
  <c r="CH29"/>
  <c r="CG29"/>
  <c r="CF29"/>
  <c r="CE29"/>
  <c r="BE29"/>
  <c r="BQ29" s="1"/>
  <c r="BD29"/>
  <c r="BP29" s="1"/>
  <c r="BC29"/>
  <c r="BO29" s="1"/>
  <c r="BB29"/>
  <c r="BN29" s="1"/>
  <c r="BA29"/>
  <c r="BM29" s="1"/>
  <c r="AX29"/>
  <c r="AV29"/>
  <c r="C29"/>
  <c r="CI28"/>
  <c r="CH28"/>
  <c r="CG28"/>
  <c r="CF28"/>
  <c r="CE28"/>
  <c r="BE28"/>
  <c r="BQ28" s="1"/>
  <c r="BD28"/>
  <c r="BP28" s="1"/>
  <c r="BC28"/>
  <c r="BO28" s="1"/>
  <c r="BB28"/>
  <c r="BN28" s="1"/>
  <c r="BA28"/>
  <c r="AX28"/>
  <c r="AV28"/>
  <c r="C28"/>
  <c r="CI27"/>
  <c r="CH27"/>
  <c r="CG27"/>
  <c r="CF27"/>
  <c r="CE27"/>
  <c r="BE27"/>
  <c r="BQ27" s="1"/>
  <c r="BD27"/>
  <c r="BP27" s="1"/>
  <c r="BC27"/>
  <c r="BO27" s="1"/>
  <c r="BB27"/>
  <c r="BN27" s="1"/>
  <c r="BA27"/>
  <c r="BM27" s="1"/>
  <c r="AX27"/>
  <c r="AV27"/>
  <c r="C27"/>
  <c r="CI26"/>
  <c r="CH26"/>
  <c r="CG26"/>
  <c r="CF26"/>
  <c r="CE26"/>
  <c r="BE26"/>
  <c r="BQ26" s="1"/>
  <c r="BD26"/>
  <c r="BP26" s="1"/>
  <c r="BC26"/>
  <c r="BO26" s="1"/>
  <c r="BB26"/>
  <c r="BN26" s="1"/>
  <c r="BA26"/>
  <c r="AX26"/>
  <c r="AV26"/>
  <c r="C26"/>
  <c r="CI25"/>
  <c r="CH25"/>
  <c r="CG25"/>
  <c r="CF25"/>
  <c r="CE25"/>
  <c r="BE25"/>
  <c r="BQ25" s="1"/>
  <c r="BD25"/>
  <c r="BP25" s="1"/>
  <c r="BC25"/>
  <c r="BO25" s="1"/>
  <c r="BB25"/>
  <c r="BN25" s="1"/>
  <c r="BA25"/>
  <c r="BM25" s="1"/>
  <c r="AX25"/>
  <c r="AV25"/>
  <c r="C25"/>
  <c r="CI24"/>
  <c r="CH24"/>
  <c r="CG24"/>
  <c r="CF24"/>
  <c r="CE24"/>
  <c r="BE24"/>
  <c r="BQ24" s="1"/>
  <c r="BD24"/>
  <c r="BP24" s="1"/>
  <c r="BC24"/>
  <c r="BO24" s="1"/>
  <c r="BB24"/>
  <c r="BN24" s="1"/>
  <c r="BA24"/>
  <c r="AX24"/>
  <c r="AV24"/>
  <c r="C24"/>
  <c r="CI23"/>
  <c r="CH23"/>
  <c r="CG23"/>
  <c r="CF23"/>
  <c r="CE23"/>
  <c r="BE23"/>
  <c r="BD23"/>
  <c r="BC23"/>
  <c r="BB23"/>
  <c r="BA23"/>
  <c r="AX23"/>
  <c r="AV23"/>
  <c r="C23"/>
  <c r="CI22"/>
  <c r="CH22"/>
  <c r="CG22"/>
  <c r="CF22"/>
  <c r="CE22"/>
  <c r="BE22"/>
  <c r="BQ22" s="1"/>
  <c r="BD22"/>
  <c r="BP22" s="1"/>
  <c r="BC22"/>
  <c r="BO22" s="1"/>
  <c r="BB22"/>
  <c r="BN22" s="1"/>
  <c r="BA22"/>
  <c r="AX22"/>
  <c r="AV22"/>
  <c r="C22"/>
  <c r="CI21"/>
  <c r="CH21"/>
  <c r="CG21"/>
  <c r="CF21"/>
  <c r="CE21"/>
  <c r="BE21"/>
  <c r="BQ21" s="1"/>
  <c r="BD21"/>
  <c r="BP21" s="1"/>
  <c r="BC21"/>
  <c r="BO21" s="1"/>
  <c r="BB21"/>
  <c r="BN21" s="1"/>
  <c r="BA21"/>
  <c r="BM21" s="1"/>
  <c r="AX21"/>
  <c r="AV21"/>
  <c r="C21"/>
  <c r="CI20"/>
  <c r="CH20"/>
  <c r="CG20"/>
  <c r="CF20"/>
  <c r="CE20"/>
  <c r="BE20"/>
  <c r="BQ20" s="1"/>
  <c r="BD20"/>
  <c r="BP20" s="1"/>
  <c r="BC20"/>
  <c r="BO20" s="1"/>
  <c r="BB20"/>
  <c r="BN20" s="1"/>
  <c r="BA20"/>
  <c r="AX20"/>
  <c r="AV20"/>
  <c r="C20"/>
  <c r="CI19"/>
  <c r="CH19"/>
  <c r="CG19"/>
  <c r="CF19"/>
  <c r="CE19"/>
  <c r="BE19"/>
  <c r="BQ19" s="1"/>
  <c r="BD19"/>
  <c r="BP19" s="1"/>
  <c r="BC19"/>
  <c r="BO19" s="1"/>
  <c r="BB19"/>
  <c r="BN19" s="1"/>
  <c r="BA19"/>
  <c r="BM19" s="1"/>
  <c r="AX19"/>
  <c r="AV19"/>
  <c r="C19"/>
  <c r="CI18"/>
  <c r="CH18"/>
  <c r="CG18"/>
  <c r="CF18"/>
  <c r="CE18"/>
  <c r="BE18"/>
  <c r="BQ18" s="1"/>
  <c r="BD18"/>
  <c r="BP18" s="1"/>
  <c r="BC18"/>
  <c r="BO18" s="1"/>
  <c r="BB18"/>
  <c r="BN18" s="1"/>
  <c r="BA18"/>
  <c r="AX18"/>
  <c r="AV18"/>
  <c r="C18"/>
  <c r="CI17"/>
  <c r="CH17"/>
  <c r="CG17"/>
  <c r="CF17"/>
  <c r="CE17"/>
  <c r="BE17"/>
  <c r="BQ17" s="1"/>
  <c r="BD17"/>
  <c r="BP17" s="1"/>
  <c r="BC17"/>
  <c r="BO17" s="1"/>
  <c r="BB17"/>
  <c r="BN17" s="1"/>
  <c r="BA17"/>
  <c r="BM17" s="1"/>
  <c r="AX17"/>
  <c r="AV17"/>
  <c r="C17"/>
  <c r="CI16"/>
  <c r="CH16"/>
  <c r="CG16"/>
  <c r="CF16"/>
  <c r="CE16"/>
  <c r="BE16"/>
  <c r="BD16"/>
  <c r="BC16"/>
  <c r="BB16"/>
  <c r="BA16"/>
  <c r="AX16"/>
  <c r="AV16"/>
  <c r="C16"/>
  <c r="AO15"/>
  <c r="AN15"/>
  <c r="AM15"/>
  <c r="AL15"/>
  <c r="AK15"/>
  <c r="AJ15"/>
  <c r="AI15"/>
  <c r="AH15"/>
  <c r="AG15"/>
  <c r="AF15"/>
  <c r="AE15"/>
  <c r="AD15"/>
  <c r="CI15" s="1"/>
  <c r="AC15"/>
  <c r="AB15"/>
  <c r="AA15"/>
  <c r="Z15"/>
  <c r="CH15" s="1"/>
  <c r="Y15"/>
  <c r="X15"/>
  <c r="W15"/>
  <c r="V15"/>
  <c r="CG15" s="1"/>
  <c r="U15"/>
  <c r="T15"/>
  <c r="S15"/>
  <c r="R15"/>
  <c r="CF15" s="1"/>
  <c r="Q15"/>
  <c r="P15"/>
  <c r="O15"/>
  <c r="N15"/>
  <c r="CE15" s="1"/>
  <c r="CI14"/>
  <c r="CH14"/>
  <c r="CG14"/>
  <c r="CF14"/>
  <c r="CE14"/>
  <c r="BE14"/>
  <c r="BD14"/>
  <c r="BC14"/>
  <c r="BB14"/>
  <c r="BA14"/>
  <c r="AZ12"/>
  <c r="M11"/>
  <c r="AZ7"/>
  <c r="BG407" s="1"/>
  <c r="BS407" s="1"/>
  <c r="G526" l="1"/>
  <c r="J526"/>
  <c r="G527"/>
  <c r="J527"/>
  <c r="G529"/>
  <c r="G531" s="1"/>
  <c r="G530"/>
  <c r="L530"/>
  <c r="L531"/>
  <c r="DA16"/>
  <c r="DA17"/>
  <c r="DA18"/>
  <c r="DA19"/>
  <c r="DA20"/>
  <c r="DA21"/>
  <c r="DA22"/>
  <c r="DA23"/>
  <c r="DA24"/>
  <c r="DA25"/>
  <c r="DA26"/>
  <c r="DA27"/>
  <c r="DA28"/>
  <c r="DA29"/>
  <c r="DA30"/>
  <c r="DA31"/>
  <c r="DA32"/>
  <c r="DA33"/>
  <c r="DA34"/>
  <c r="DA35"/>
  <c r="DA36"/>
  <c r="DA37"/>
  <c r="DA38"/>
  <c r="DA39"/>
  <c r="DA40"/>
  <c r="DA41"/>
  <c r="DA42"/>
  <c r="DA43"/>
  <c r="DA44"/>
  <c r="DA45"/>
  <c r="DA46"/>
  <c r="DA47"/>
  <c r="DA48"/>
  <c r="DA49"/>
  <c r="DA50"/>
  <c r="DA51"/>
  <c r="DA52"/>
  <c r="DA53"/>
  <c r="DA54"/>
  <c r="DA55"/>
  <c r="DA56"/>
  <c r="DA57"/>
  <c r="DA58"/>
  <c r="DA59"/>
  <c r="DA60"/>
  <c r="DA61"/>
  <c r="DA62"/>
  <c r="DA63"/>
  <c r="DA64"/>
  <c r="DA65"/>
  <c r="DA66"/>
  <c r="DA67"/>
  <c r="DA68"/>
  <c r="DA69"/>
  <c r="DA70"/>
  <c r="DA71"/>
  <c r="DA72"/>
  <c r="DA73"/>
  <c r="DA74"/>
  <c r="DA75"/>
  <c r="DA76"/>
  <c r="DA77"/>
  <c r="DA78"/>
  <c r="DA79"/>
  <c r="DA80"/>
  <c r="DA81"/>
  <c r="DA82"/>
  <c r="DA83"/>
  <c r="DA84"/>
  <c r="DA85"/>
  <c r="DA86"/>
  <c r="DA87"/>
  <c r="DA88"/>
  <c r="DA89"/>
  <c r="DA90"/>
  <c r="DA91"/>
  <c r="DA92"/>
  <c r="DA93"/>
  <c r="DA94"/>
  <c r="DA95"/>
  <c r="DA96"/>
  <c r="DA97"/>
  <c r="DA98"/>
  <c r="DA99"/>
  <c r="DA100"/>
  <c r="DA101"/>
  <c r="DA102"/>
  <c r="DA103"/>
  <c r="AN522"/>
  <c r="AN526"/>
  <c r="AL522"/>
  <c r="AL526"/>
  <c r="P525"/>
  <c r="P524"/>
  <c r="P526" s="1"/>
  <c r="X525"/>
  <c r="X524"/>
  <c r="X526" s="1"/>
  <c r="AF525"/>
  <c r="AF524"/>
  <c r="AF526" s="1"/>
  <c r="T521"/>
  <c r="T520"/>
  <c r="T522" s="1"/>
  <c r="AB521"/>
  <c r="AB520"/>
  <c r="AB522" s="1"/>
  <c r="I523"/>
  <c r="G523"/>
  <c r="E523"/>
  <c r="I520"/>
  <c r="G520"/>
  <c r="E520"/>
  <c r="H523"/>
  <c r="F523"/>
  <c r="J520"/>
  <c r="H520"/>
  <c r="F520"/>
  <c r="R525"/>
  <c r="R524"/>
  <c r="R526" s="1"/>
  <c r="Z525"/>
  <c r="Z524"/>
  <c r="Z526" s="1"/>
  <c r="N521"/>
  <c r="N520"/>
  <c r="N522" s="1"/>
  <c r="V521"/>
  <c r="V520"/>
  <c r="V522" s="1"/>
  <c r="AD521"/>
  <c r="AD520"/>
  <c r="AD522" s="1"/>
  <c r="CK14"/>
  <c r="BF14"/>
  <c r="BH14" s="1"/>
  <c r="CJ14"/>
  <c r="CL14" s="1"/>
  <c r="BB15"/>
  <c r="BD15"/>
  <c r="BF15"/>
  <c r="CJ15"/>
  <c r="CL15" s="1"/>
  <c r="BG16"/>
  <c r="BS16" s="1"/>
  <c r="BM16"/>
  <c r="BO16"/>
  <c r="BQ16"/>
  <c r="CJ16"/>
  <c r="CN16"/>
  <c r="BF17"/>
  <c r="BR17" s="1"/>
  <c r="BU17" s="1"/>
  <c r="BV17" s="1"/>
  <c r="BK17"/>
  <c r="CK17"/>
  <c r="BG18"/>
  <c r="BS18" s="1"/>
  <c r="BM18"/>
  <c r="CJ18"/>
  <c r="CL18" s="1"/>
  <c r="CN18"/>
  <c r="BF19"/>
  <c r="BR19" s="1"/>
  <c r="BU19" s="1"/>
  <c r="BV19" s="1"/>
  <c r="BK19"/>
  <c r="BT19"/>
  <c r="CK19"/>
  <c r="BG20"/>
  <c r="BS20" s="1"/>
  <c r="BM20"/>
  <c r="CJ20"/>
  <c r="CL20" s="1"/>
  <c r="CN20"/>
  <c r="BF21"/>
  <c r="BR21" s="1"/>
  <c r="BU21" s="1"/>
  <c r="BV21" s="1"/>
  <c r="BK21"/>
  <c r="CK21"/>
  <c r="BG22"/>
  <c r="BS22" s="1"/>
  <c r="BM22"/>
  <c r="CJ22"/>
  <c r="CL22" s="1"/>
  <c r="CN22"/>
  <c r="BF23"/>
  <c r="BK23"/>
  <c r="BN23"/>
  <c r="BP23"/>
  <c r="CK23"/>
  <c r="BG24"/>
  <c r="BS24" s="1"/>
  <c r="BM24"/>
  <c r="CJ24"/>
  <c r="CL24" s="1"/>
  <c r="CN24"/>
  <c r="BF25"/>
  <c r="BR25" s="1"/>
  <c r="BU25" s="1"/>
  <c r="BV25" s="1"/>
  <c r="BK25"/>
  <c r="CK25"/>
  <c r="BG26"/>
  <c r="BS26" s="1"/>
  <c r="BM26"/>
  <c r="CJ26"/>
  <c r="CL26" s="1"/>
  <c r="CN26"/>
  <c r="BF27"/>
  <c r="BR27" s="1"/>
  <c r="BU27" s="1"/>
  <c r="BV27" s="1"/>
  <c r="BK27"/>
  <c r="BT27"/>
  <c r="CK27"/>
  <c r="BG28"/>
  <c r="BS28" s="1"/>
  <c r="BM28"/>
  <c r="CJ28"/>
  <c r="CL28" s="1"/>
  <c r="CN28"/>
  <c r="BF29"/>
  <c r="BR29" s="1"/>
  <c r="BU29" s="1"/>
  <c r="BV29" s="1"/>
  <c r="BK29"/>
  <c r="CK29"/>
  <c r="BG30"/>
  <c r="BS30" s="1"/>
  <c r="BM30"/>
  <c r="CJ30"/>
  <c r="CL30" s="1"/>
  <c r="CN30"/>
  <c r="BF31"/>
  <c r="BR31" s="1"/>
  <c r="BU31" s="1"/>
  <c r="BV31" s="1"/>
  <c r="BK31"/>
  <c r="BT31"/>
  <c r="CK31"/>
  <c r="BG32"/>
  <c r="BS32" s="1"/>
  <c r="BM32"/>
  <c r="CJ32"/>
  <c r="CL32" s="1"/>
  <c r="CN32"/>
  <c r="BF33"/>
  <c r="BR33" s="1"/>
  <c r="BU33" s="1"/>
  <c r="BV33" s="1"/>
  <c r="BK33"/>
  <c r="CK33"/>
  <c r="BG34"/>
  <c r="BS34" s="1"/>
  <c r="BM34"/>
  <c r="CJ34"/>
  <c r="CL34" s="1"/>
  <c r="CN34"/>
  <c r="BF35"/>
  <c r="BR35" s="1"/>
  <c r="BU35" s="1"/>
  <c r="BV35" s="1"/>
  <c r="BK35"/>
  <c r="BT35"/>
  <c r="CK35"/>
  <c r="BG36"/>
  <c r="BS36" s="1"/>
  <c r="BM36"/>
  <c r="CJ36"/>
  <c r="CL36" s="1"/>
  <c r="CN36"/>
  <c r="BF37"/>
  <c r="BR37" s="1"/>
  <c r="BU37" s="1"/>
  <c r="BV37" s="1"/>
  <c r="BK37"/>
  <c r="CK37"/>
  <c r="BG38"/>
  <c r="BS38" s="1"/>
  <c r="BM38"/>
  <c r="CJ38"/>
  <c r="CL38" s="1"/>
  <c r="CN38"/>
  <c r="BF39"/>
  <c r="BR39" s="1"/>
  <c r="BU39" s="1"/>
  <c r="BV39" s="1"/>
  <c r="BK39"/>
  <c r="BT39"/>
  <c r="CK39"/>
  <c r="BG40"/>
  <c r="BS40" s="1"/>
  <c r="BM40"/>
  <c r="CJ40"/>
  <c r="CL40" s="1"/>
  <c r="CN40"/>
  <c r="BF41"/>
  <c r="BR41" s="1"/>
  <c r="BU41" s="1"/>
  <c r="BV41" s="1"/>
  <c r="BK41"/>
  <c r="CK41"/>
  <c r="BG42"/>
  <c r="BS42" s="1"/>
  <c r="BM42"/>
  <c r="CJ42"/>
  <c r="CL42" s="1"/>
  <c r="CN42"/>
  <c r="BF43"/>
  <c r="BR43" s="1"/>
  <c r="BU43" s="1"/>
  <c r="BV43" s="1"/>
  <c r="BK43"/>
  <c r="BT43"/>
  <c r="CK43"/>
  <c r="BG44"/>
  <c r="BS44" s="1"/>
  <c r="BM44"/>
  <c r="CJ44"/>
  <c r="CL44" s="1"/>
  <c r="CN44"/>
  <c r="BF45"/>
  <c r="BR45" s="1"/>
  <c r="BU45" s="1"/>
  <c r="BV45" s="1"/>
  <c r="BK45"/>
  <c r="CK45"/>
  <c r="BG46"/>
  <c r="BS46" s="1"/>
  <c r="BM46"/>
  <c r="CJ46"/>
  <c r="CL46" s="1"/>
  <c r="CN46"/>
  <c r="BF47"/>
  <c r="BR47" s="1"/>
  <c r="BU47" s="1"/>
  <c r="BV47" s="1"/>
  <c r="BK47"/>
  <c r="BT47"/>
  <c r="CK47"/>
  <c r="BG48"/>
  <c r="BS48" s="1"/>
  <c r="BM48"/>
  <c r="CJ48"/>
  <c r="CL48" s="1"/>
  <c r="CN48"/>
  <c r="BF49"/>
  <c r="BR49" s="1"/>
  <c r="BU49" s="1"/>
  <c r="BV49" s="1"/>
  <c r="BK49"/>
  <c r="CK49"/>
  <c r="BG50"/>
  <c r="BS50" s="1"/>
  <c r="BM50"/>
  <c r="CJ50"/>
  <c r="CL50" s="1"/>
  <c r="CN50"/>
  <c r="BF51"/>
  <c r="BR51" s="1"/>
  <c r="BU51" s="1"/>
  <c r="BV51" s="1"/>
  <c r="BK51"/>
  <c r="BT51"/>
  <c r="CK51"/>
  <c r="BG52"/>
  <c r="BS52" s="1"/>
  <c r="BM52"/>
  <c r="CJ52"/>
  <c r="CL52" s="1"/>
  <c r="CN52"/>
  <c r="BF53"/>
  <c r="BR53" s="1"/>
  <c r="BU53" s="1"/>
  <c r="BK53"/>
  <c r="CK53"/>
  <c r="BG54"/>
  <c r="BS54" s="1"/>
  <c r="BM54"/>
  <c r="CJ54"/>
  <c r="CL54" s="1"/>
  <c r="CN54"/>
  <c r="BF55"/>
  <c r="BR55" s="1"/>
  <c r="BU55" s="1"/>
  <c r="BV55" s="1"/>
  <c r="BK55"/>
  <c r="BT55"/>
  <c r="CK55"/>
  <c r="BG56"/>
  <c r="BS56" s="1"/>
  <c r="BM56"/>
  <c r="CJ56"/>
  <c r="CL56" s="1"/>
  <c r="CN56"/>
  <c r="BF57"/>
  <c r="BR57" s="1"/>
  <c r="BU57" s="1"/>
  <c r="BV57" s="1"/>
  <c r="BK57"/>
  <c r="CK57"/>
  <c r="BG58"/>
  <c r="BS58" s="1"/>
  <c r="BM58"/>
  <c r="CJ58"/>
  <c r="CL58" s="1"/>
  <c r="CN58"/>
  <c r="BF59"/>
  <c r="BR59" s="1"/>
  <c r="BU59" s="1"/>
  <c r="BV59" s="1"/>
  <c r="BK59"/>
  <c r="BT59"/>
  <c r="CK59"/>
  <c r="BG60"/>
  <c r="BS60" s="1"/>
  <c r="BM60"/>
  <c r="CJ60"/>
  <c r="CL60" s="1"/>
  <c r="CN60"/>
  <c r="BF61"/>
  <c r="BR61" s="1"/>
  <c r="BU61" s="1"/>
  <c r="BV61" s="1"/>
  <c r="BK61"/>
  <c r="CK61"/>
  <c r="BG62"/>
  <c r="BS62" s="1"/>
  <c r="BM62"/>
  <c r="CJ62"/>
  <c r="CL62" s="1"/>
  <c r="CN62"/>
  <c r="BF63"/>
  <c r="BR63" s="1"/>
  <c r="BU63" s="1"/>
  <c r="BV63" s="1"/>
  <c r="BK63"/>
  <c r="BT63"/>
  <c r="CK63"/>
  <c r="BG64"/>
  <c r="BS64" s="1"/>
  <c r="BM64"/>
  <c r="CJ64"/>
  <c r="CL64" s="1"/>
  <c r="CN64"/>
  <c r="BF65"/>
  <c r="BR65" s="1"/>
  <c r="BU65" s="1"/>
  <c r="BV65" s="1"/>
  <c r="BK65"/>
  <c r="CK65"/>
  <c r="BG66"/>
  <c r="BS66" s="1"/>
  <c r="BM66"/>
  <c r="CJ66"/>
  <c r="CL66" s="1"/>
  <c r="CN66"/>
  <c r="BF67"/>
  <c r="BR67" s="1"/>
  <c r="BU67" s="1"/>
  <c r="BV67" s="1"/>
  <c r="BK67"/>
  <c r="BT67"/>
  <c r="CK67"/>
  <c r="BG68"/>
  <c r="BS68" s="1"/>
  <c r="BM68"/>
  <c r="CJ68"/>
  <c r="CL68" s="1"/>
  <c r="CN68"/>
  <c r="BF69"/>
  <c r="BR69" s="1"/>
  <c r="BU69" s="1"/>
  <c r="BV69" s="1"/>
  <c r="BK69"/>
  <c r="CK69"/>
  <c r="BG70"/>
  <c r="BS70" s="1"/>
  <c r="BM70"/>
  <c r="CJ70"/>
  <c r="CL70" s="1"/>
  <c r="CN70"/>
  <c r="BF71"/>
  <c r="BR71" s="1"/>
  <c r="BU71" s="1"/>
  <c r="BV71" s="1"/>
  <c r="BK71"/>
  <c r="BT71"/>
  <c r="CK71"/>
  <c r="BG72"/>
  <c r="BS72" s="1"/>
  <c r="BM72"/>
  <c r="CJ72"/>
  <c r="CL72" s="1"/>
  <c r="CN72"/>
  <c r="BF73"/>
  <c r="BR73" s="1"/>
  <c r="BU73" s="1"/>
  <c r="BK73"/>
  <c r="CK73"/>
  <c r="BG74"/>
  <c r="BS74" s="1"/>
  <c r="BM74"/>
  <c r="CJ74"/>
  <c r="CL74" s="1"/>
  <c r="CN74"/>
  <c r="BF75"/>
  <c r="BR75" s="1"/>
  <c r="BU75" s="1"/>
  <c r="BV75" s="1"/>
  <c r="BK75"/>
  <c r="BT75"/>
  <c r="CK75"/>
  <c r="BG76"/>
  <c r="BS76" s="1"/>
  <c r="BM76"/>
  <c r="CJ76"/>
  <c r="CL76" s="1"/>
  <c r="CN76"/>
  <c r="BF77"/>
  <c r="BR77" s="1"/>
  <c r="BU77" s="1"/>
  <c r="BV77" s="1"/>
  <c r="BK77"/>
  <c r="CK77"/>
  <c r="BG78"/>
  <c r="BS78" s="1"/>
  <c r="BM78"/>
  <c r="CJ78"/>
  <c r="CL78" s="1"/>
  <c r="CN78"/>
  <c r="BF79"/>
  <c r="BR79" s="1"/>
  <c r="BU79" s="1"/>
  <c r="BV79" s="1"/>
  <c r="BK79"/>
  <c r="BT79"/>
  <c r="CK79"/>
  <c r="BG80"/>
  <c r="BS80" s="1"/>
  <c r="BM80"/>
  <c r="CJ80"/>
  <c r="CL80" s="1"/>
  <c r="CN80"/>
  <c r="BF81"/>
  <c r="BR81" s="1"/>
  <c r="BU81" s="1"/>
  <c r="BV81" s="1"/>
  <c r="BK81"/>
  <c r="CK81"/>
  <c r="BG82"/>
  <c r="BS82" s="1"/>
  <c r="BM82"/>
  <c r="CJ82"/>
  <c r="CL82" s="1"/>
  <c r="CN82"/>
  <c r="BF83"/>
  <c r="BR83" s="1"/>
  <c r="BU83" s="1"/>
  <c r="BV83" s="1"/>
  <c r="BK83"/>
  <c r="BT83"/>
  <c r="CK83"/>
  <c r="BG84"/>
  <c r="BS84" s="1"/>
  <c r="BM84"/>
  <c r="CJ84"/>
  <c r="CL84" s="1"/>
  <c r="CN84"/>
  <c r="BF85"/>
  <c r="BR85" s="1"/>
  <c r="BU85" s="1"/>
  <c r="BV85" s="1"/>
  <c r="BK85"/>
  <c r="CK85"/>
  <c r="BG86"/>
  <c r="BS86" s="1"/>
  <c r="BM86"/>
  <c r="CJ86"/>
  <c r="CL86" s="1"/>
  <c r="CN86"/>
  <c r="BF87"/>
  <c r="BR87" s="1"/>
  <c r="BU87" s="1"/>
  <c r="BV87" s="1"/>
  <c r="BK87"/>
  <c r="BT87"/>
  <c r="CK87"/>
  <c r="BG88"/>
  <c r="BS88" s="1"/>
  <c r="BM88"/>
  <c r="CJ88"/>
  <c r="CL88" s="1"/>
  <c r="CN88"/>
  <c r="BF89"/>
  <c r="BR89" s="1"/>
  <c r="BU89" s="1"/>
  <c r="BV89" s="1"/>
  <c r="BK89"/>
  <c r="CK89"/>
  <c r="BG90"/>
  <c r="BS90" s="1"/>
  <c r="BM90"/>
  <c r="CJ90"/>
  <c r="CL90" s="1"/>
  <c r="CN90"/>
  <c r="BF91"/>
  <c r="BR91" s="1"/>
  <c r="BU91" s="1"/>
  <c r="BV91" s="1"/>
  <c r="BK91"/>
  <c r="BT91"/>
  <c r="CK91"/>
  <c r="BG92"/>
  <c r="BS92" s="1"/>
  <c r="BM92"/>
  <c r="CJ92"/>
  <c r="CL92" s="1"/>
  <c r="CN92"/>
  <c r="BF93"/>
  <c r="BR93" s="1"/>
  <c r="BU93" s="1"/>
  <c r="BV93" s="1"/>
  <c r="BK93"/>
  <c r="CK93"/>
  <c r="BG94"/>
  <c r="BS94" s="1"/>
  <c r="BM94"/>
  <c r="CJ94"/>
  <c r="CL94" s="1"/>
  <c r="CN94"/>
  <c r="BF95"/>
  <c r="BR95" s="1"/>
  <c r="BU95" s="1"/>
  <c r="BV95" s="1"/>
  <c r="BK95"/>
  <c r="BT95"/>
  <c r="CK95"/>
  <c r="BG96"/>
  <c r="BS96" s="1"/>
  <c r="BM96"/>
  <c r="CJ96"/>
  <c r="CL96" s="1"/>
  <c r="CN96"/>
  <c r="BF97"/>
  <c r="BR97" s="1"/>
  <c r="BU97" s="1"/>
  <c r="BV97" s="1"/>
  <c r="BK97"/>
  <c r="CK97"/>
  <c r="BG98"/>
  <c r="BS98" s="1"/>
  <c r="BM98"/>
  <c r="CJ98"/>
  <c r="CL98" s="1"/>
  <c r="CN98"/>
  <c r="BF99"/>
  <c r="BR99" s="1"/>
  <c r="BU99" s="1"/>
  <c r="BV99" s="1"/>
  <c r="BK99"/>
  <c r="BT99"/>
  <c r="CK99"/>
  <c r="BG100"/>
  <c r="BS100" s="1"/>
  <c r="BM100"/>
  <c r="CJ100"/>
  <c r="CL100" s="1"/>
  <c r="CN100"/>
  <c r="BF101"/>
  <c r="BR101" s="1"/>
  <c r="BU101" s="1"/>
  <c r="BV101" s="1"/>
  <c r="BK101"/>
  <c r="CK101"/>
  <c r="BG102"/>
  <c r="BS102" s="1"/>
  <c r="BM102"/>
  <c r="CJ102"/>
  <c r="CL102" s="1"/>
  <c r="CN102"/>
  <c r="BF103"/>
  <c r="BR103" s="1"/>
  <c r="BU103" s="1"/>
  <c r="BV103" s="1"/>
  <c r="BK103"/>
  <c r="BT103"/>
  <c r="CK103"/>
  <c r="BG104"/>
  <c r="BS104" s="1"/>
  <c r="BM104"/>
  <c r="CJ104"/>
  <c r="CL104" s="1"/>
  <c r="CN104"/>
  <c r="BF105"/>
  <c r="BR105" s="1"/>
  <c r="BT105"/>
  <c r="CK105"/>
  <c r="BG106"/>
  <c r="BS106" s="1"/>
  <c r="BM106"/>
  <c r="CJ106"/>
  <c r="BF107"/>
  <c r="BR107" s="1"/>
  <c r="BT107"/>
  <c r="CK107"/>
  <c r="BG108"/>
  <c r="BS108" s="1"/>
  <c r="BM108"/>
  <c r="CJ108"/>
  <c r="BF109"/>
  <c r="BR109" s="1"/>
  <c r="BT109"/>
  <c r="CK109"/>
  <c r="BG110"/>
  <c r="BS110" s="1"/>
  <c r="BM110"/>
  <c r="CJ110"/>
  <c r="BF111"/>
  <c r="BR111" s="1"/>
  <c r="BT111"/>
  <c r="CK111"/>
  <c r="BG112"/>
  <c r="BS112" s="1"/>
  <c r="BM112"/>
  <c r="CJ112"/>
  <c r="BF113"/>
  <c r="BR113" s="1"/>
  <c r="BT113"/>
  <c r="CK113"/>
  <c r="BG114"/>
  <c r="BS114" s="1"/>
  <c r="BM114"/>
  <c r="CJ114"/>
  <c r="BF115"/>
  <c r="BR115" s="1"/>
  <c r="BT115"/>
  <c r="CK115"/>
  <c r="BG116"/>
  <c r="BS116" s="1"/>
  <c r="BM116"/>
  <c r="CJ116"/>
  <c r="BF117"/>
  <c r="BR117" s="1"/>
  <c r="BT117"/>
  <c r="CK117"/>
  <c r="BG118"/>
  <c r="BS118" s="1"/>
  <c r="BM118"/>
  <c r="CJ118"/>
  <c r="BF119"/>
  <c r="BR119" s="1"/>
  <c r="BT119"/>
  <c r="CK119"/>
  <c r="BG120"/>
  <c r="BS120" s="1"/>
  <c r="BM120"/>
  <c r="CJ120"/>
  <c r="BF121"/>
  <c r="BR121" s="1"/>
  <c r="BT121"/>
  <c r="CK121"/>
  <c r="BG122"/>
  <c r="BS122" s="1"/>
  <c r="BM122"/>
  <c r="CJ122"/>
  <c r="BF123"/>
  <c r="BR123" s="1"/>
  <c r="BT123"/>
  <c r="CK123"/>
  <c r="BG124"/>
  <c r="BS124" s="1"/>
  <c r="BM124"/>
  <c r="CJ124"/>
  <c r="BF125"/>
  <c r="BR125" s="1"/>
  <c r="BT125"/>
  <c r="CK125"/>
  <c r="BG126"/>
  <c r="BS126" s="1"/>
  <c r="BM126"/>
  <c r="CJ126"/>
  <c r="BF127"/>
  <c r="BR127" s="1"/>
  <c r="BT127"/>
  <c r="CK127"/>
  <c r="BG128"/>
  <c r="BS128" s="1"/>
  <c r="BM128"/>
  <c r="CJ128"/>
  <c r="BF129"/>
  <c r="BR129" s="1"/>
  <c r="BT129"/>
  <c r="CK129"/>
  <c r="BG130"/>
  <c r="BS130" s="1"/>
  <c r="BM130"/>
  <c r="CJ130"/>
  <c r="BF131"/>
  <c r="BR131" s="1"/>
  <c r="BT131"/>
  <c r="CK131"/>
  <c r="BG132"/>
  <c r="BS132" s="1"/>
  <c r="BM132"/>
  <c r="CJ132"/>
  <c r="BF133"/>
  <c r="BR133" s="1"/>
  <c r="BT133"/>
  <c r="CK133"/>
  <c r="BG134"/>
  <c r="BS134" s="1"/>
  <c r="BM134"/>
  <c r="CJ134"/>
  <c r="BF135"/>
  <c r="BR135" s="1"/>
  <c r="BT135"/>
  <c r="CK135"/>
  <c r="BG136"/>
  <c r="BS136" s="1"/>
  <c r="BM136"/>
  <c r="CJ136"/>
  <c r="BF137"/>
  <c r="BR137" s="1"/>
  <c r="BT137"/>
  <c r="CK137"/>
  <c r="BG138"/>
  <c r="BS138" s="1"/>
  <c r="BM138"/>
  <c r="CJ138"/>
  <c r="BF139"/>
  <c r="BR139" s="1"/>
  <c r="BT139"/>
  <c r="CK139"/>
  <c r="BG140"/>
  <c r="BS140" s="1"/>
  <c r="BM140"/>
  <c r="CJ140"/>
  <c r="BF141"/>
  <c r="BR141" s="1"/>
  <c r="BT141"/>
  <c r="CK141"/>
  <c r="BG142"/>
  <c r="BS142" s="1"/>
  <c r="BM142"/>
  <c r="CJ142"/>
  <c r="BF143"/>
  <c r="BR143" s="1"/>
  <c r="BT143"/>
  <c r="CK143"/>
  <c r="BG144"/>
  <c r="BS144" s="1"/>
  <c r="BM144"/>
  <c r="CJ144"/>
  <c r="BF145"/>
  <c r="BR145" s="1"/>
  <c r="BT145"/>
  <c r="CK145"/>
  <c r="BG146"/>
  <c r="BS146" s="1"/>
  <c r="BM146"/>
  <c r="CJ146"/>
  <c r="BF147"/>
  <c r="BR147" s="1"/>
  <c r="BT147"/>
  <c r="CK147"/>
  <c r="BG148"/>
  <c r="BS148" s="1"/>
  <c r="BM148"/>
  <c r="CJ148"/>
  <c r="BF149"/>
  <c r="BR149" s="1"/>
  <c r="BT149"/>
  <c r="CK149"/>
  <c r="BG150"/>
  <c r="BS150" s="1"/>
  <c r="BM150"/>
  <c r="CJ150"/>
  <c r="BF151"/>
  <c r="BR151" s="1"/>
  <c r="BT151"/>
  <c r="CK151"/>
  <c r="BG152"/>
  <c r="BS152" s="1"/>
  <c r="BM152"/>
  <c r="CJ152"/>
  <c r="BF153"/>
  <c r="BR153" s="1"/>
  <c r="BT153"/>
  <c r="CK153"/>
  <c r="BG154"/>
  <c r="BS154" s="1"/>
  <c r="BM154"/>
  <c r="CJ154"/>
  <c r="BF155"/>
  <c r="BR155" s="1"/>
  <c r="BT155"/>
  <c r="CK155"/>
  <c r="BG156"/>
  <c r="BS156" s="1"/>
  <c r="BM156"/>
  <c r="CJ156"/>
  <c r="BF157"/>
  <c r="BR157" s="1"/>
  <c r="BT157"/>
  <c r="CK157"/>
  <c r="BG158"/>
  <c r="BS158" s="1"/>
  <c r="BM158"/>
  <c r="CJ158"/>
  <c r="BF159"/>
  <c r="BR159" s="1"/>
  <c r="BT159"/>
  <c r="CK159"/>
  <c r="BG160"/>
  <c r="BS160" s="1"/>
  <c r="BM160"/>
  <c r="CJ160"/>
  <c r="BF161"/>
  <c r="BR161" s="1"/>
  <c r="BT161"/>
  <c r="CK161"/>
  <c r="BG162"/>
  <c r="BS162" s="1"/>
  <c r="BM162"/>
  <c r="CJ162"/>
  <c r="BF163"/>
  <c r="BR163" s="1"/>
  <c r="BT163"/>
  <c r="CK163"/>
  <c r="BG164"/>
  <c r="BS164" s="1"/>
  <c r="BM164"/>
  <c r="CJ164"/>
  <c r="BF165"/>
  <c r="BR165" s="1"/>
  <c r="BT165"/>
  <c r="CK165"/>
  <c r="BG166"/>
  <c r="BS166" s="1"/>
  <c r="BM166"/>
  <c r="CJ166"/>
  <c r="BF167"/>
  <c r="BR167" s="1"/>
  <c r="BT167"/>
  <c r="CK167"/>
  <c r="BG168"/>
  <c r="BS168" s="1"/>
  <c r="BM168"/>
  <c r="CJ168"/>
  <c r="BF169"/>
  <c r="BR169" s="1"/>
  <c r="BT169"/>
  <c r="CK169"/>
  <c r="BG170"/>
  <c r="BS170" s="1"/>
  <c r="BM170"/>
  <c r="CJ170"/>
  <c r="BF171"/>
  <c r="BR171" s="1"/>
  <c r="BT171"/>
  <c r="CK171"/>
  <c r="BG172"/>
  <c r="BS172" s="1"/>
  <c r="BM172"/>
  <c r="CJ172"/>
  <c r="BF173"/>
  <c r="BR173" s="1"/>
  <c r="BT173"/>
  <c r="CK173"/>
  <c r="BG174"/>
  <c r="BS174" s="1"/>
  <c r="BM174"/>
  <c r="CJ174"/>
  <c r="BF175"/>
  <c r="BR175" s="1"/>
  <c r="BT175"/>
  <c r="CK175"/>
  <c r="BG176"/>
  <c r="BS176" s="1"/>
  <c r="BM176"/>
  <c r="CJ176"/>
  <c r="BF177"/>
  <c r="BR177" s="1"/>
  <c r="BT177"/>
  <c r="CK177"/>
  <c r="BG178"/>
  <c r="BS178" s="1"/>
  <c r="BM178"/>
  <c r="CJ178"/>
  <c r="BF179"/>
  <c r="BR179" s="1"/>
  <c r="BT179"/>
  <c r="CK179"/>
  <c r="BG180"/>
  <c r="BS180" s="1"/>
  <c r="BM180"/>
  <c r="CJ180"/>
  <c r="BF181"/>
  <c r="BR181" s="1"/>
  <c r="BT181"/>
  <c r="CK181"/>
  <c r="BG182"/>
  <c r="BS182" s="1"/>
  <c r="BM182"/>
  <c r="CJ182"/>
  <c r="BF183"/>
  <c r="BR183" s="1"/>
  <c r="BT183"/>
  <c r="CK183"/>
  <c r="BG184"/>
  <c r="BS184" s="1"/>
  <c r="BM184"/>
  <c r="CJ184"/>
  <c r="BF185"/>
  <c r="BR185" s="1"/>
  <c r="BT185"/>
  <c r="CK185"/>
  <c r="BG186"/>
  <c r="BS186" s="1"/>
  <c r="BM186"/>
  <c r="CJ186"/>
  <c r="BF187"/>
  <c r="BR187" s="1"/>
  <c r="BT187"/>
  <c r="CK187"/>
  <c r="BG188"/>
  <c r="BS188" s="1"/>
  <c r="BM188"/>
  <c r="CJ188"/>
  <c r="BF189"/>
  <c r="BR189" s="1"/>
  <c r="BT189"/>
  <c r="CK189"/>
  <c r="BG190"/>
  <c r="BS190" s="1"/>
  <c r="BM190"/>
  <c r="CJ190"/>
  <c r="BF191"/>
  <c r="BR191" s="1"/>
  <c r="BT191"/>
  <c r="CK191"/>
  <c r="BG192"/>
  <c r="BS192" s="1"/>
  <c r="BM192"/>
  <c r="CJ192"/>
  <c r="BF193"/>
  <c r="BR193" s="1"/>
  <c r="BT193"/>
  <c r="CK193"/>
  <c r="BG194"/>
  <c r="BS194" s="1"/>
  <c r="BM194"/>
  <c r="CJ194"/>
  <c r="BF195"/>
  <c r="BR195" s="1"/>
  <c r="BT195"/>
  <c r="CK195"/>
  <c r="BG196"/>
  <c r="BS196" s="1"/>
  <c r="BM196"/>
  <c r="CJ196"/>
  <c r="BF197"/>
  <c r="BR197" s="1"/>
  <c r="BT197"/>
  <c r="CK197"/>
  <c r="BG198"/>
  <c r="BS198" s="1"/>
  <c r="BM198"/>
  <c r="CJ198"/>
  <c r="BF199"/>
  <c r="BR199" s="1"/>
  <c r="BT199"/>
  <c r="CK199"/>
  <c r="BG200"/>
  <c r="BS200" s="1"/>
  <c r="BM200"/>
  <c r="CJ200"/>
  <c r="BF201"/>
  <c r="BR201" s="1"/>
  <c r="BT201"/>
  <c r="CK201"/>
  <c r="BG202"/>
  <c r="BS202" s="1"/>
  <c r="BM202"/>
  <c r="CJ202"/>
  <c r="BF203"/>
  <c r="BR203" s="1"/>
  <c r="BT203"/>
  <c r="CK203"/>
  <c r="BG204"/>
  <c r="BS204" s="1"/>
  <c r="BM204"/>
  <c r="CJ204"/>
  <c r="BF205"/>
  <c r="BR205" s="1"/>
  <c r="BT205"/>
  <c r="CK205"/>
  <c r="BG206"/>
  <c r="BS206" s="1"/>
  <c r="BM206"/>
  <c r="CJ206"/>
  <c r="BF207"/>
  <c r="BR207" s="1"/>
  <c r="BT207"/>
  <c r="CK207"/>
  <c r="BG208"/>
  <c r="BS208" s="1"/>
  <c r="BM208"/>
  <c r="CJ208"/>
  <c r="BF209"/>
  <c r="BR209" s="1"/>
  <c r="BT209"/>
  <c r="CK209"/>
  <c r="BG210"/>
  <c r="BS210" s="1"/>
  <c r="CJ210"/>
  <c r="BF211"/>
  <c r="BR211" s="1"/>
  <c r="CK211"/>
  <c r="BG212"/>
  <c r="BS212" s="1"/>
  <c r="CJ212"/>
  <c r="BF213"/>
  <c r="BR213" s="1"/>
  <c r="BT213"/>
  <c r="CK213"/>
  <c r="BG214"/>
  <c r="BS214" s="1"/>
  <c r="CJ214"/>
  <c r="BF215"/>
  <c r="BR215" s="1"/>
  <c r="CK215"/>
  <c r="BG216"/>
  <c r="BS216" s="1"/>
  <c r="CJ216"/>
  <c r="BF217"/>
  <c r="BR217" s="1"/>
  <c r="BT217"/>
  <c r="CK217"/>
  <c r="BG218"/>
  <c r="BS218" s="1"/>
  <c r="CJ218"/>
  <c r="BF219"/>
  <c r="BR219" s="1"/>
  <c r="CK219"/>
  <c r="BG220"/>
  <c r="BS220" s="1"/>
  <c r="CJ220"/>
  <c r="BF221"/>
  <c r="BR221" s="1"/>
  <c r="BT221"/>
  <c r="CK221"/>
  <c r="BG222"/>
  <c r="BS222" s="1"/>
  <c r="CJ222"/>
  <c r="BF223"/>
  <c r="BR223" s="1"/>
  <c r="CK223"/>
  <c r="BG224"/>
  <c r="BS224" s="1"/>
  <c r="CJ224"/>
  <c r="BF225"/>
  <c r="BR225" s="1"/>
  <c r="BT225"/>
  <c r="CK225"/>
  <c r="BG226"/>
  <c r="BS226" s="1"/>
  <c r="CJ226"/>
  <c r="BF227"/>
  <c r="BR227" s="1"/>
  <c r="CK227"/>
  <c r="BG228"/>
  <c r="BS228" s="1"/>
  <c r="CJ228"/>
  <c r="BF229"/>
  <c r="BR229" s="1"/>
  <c r="BT229"/>
  <c r="CK229"/>
  <c r="BG230"/>
  <c r="BS230" s="1"/>
  <c r="BM230"/>
  <c r="CJ230"/>
  <c r="BF231"/>
  <c r="BR231" s="1"/>
  <c r="BT231"/>
  <c r="CK231"/>
  <c r="BG232"/>
  <c r="BS232" s="1"/>
  <c r="BM232"/>
  <c r="CJ232"/>
  <c r="BF233"/>
  <c r="BR233" s="1"/>
  <c r="BT233"/>
  <c r="CK233"/>
  <c r="BG234"/>
  <c r="BS234" s="1"/>
  <c r="BM234"/>
  <c r="CJ234"/>
  <c r="BF235"/>
  <c r="BR235" s="1"/>
  <c r="BT235"/>
  <c r="CK235"/>
  <c r="BG236"/>
  <c r="BS236" s="1"/>
  <c r="BM236"/>
  <c r="CJ236"/>
  <c r="BF237"/>
  <c r="BR237" s="1"/>
  <c r="BT237"/>
  <c r="CK237"/>
  <c r="BG238"/>
  <c r="BS238" s="1"/>
  <c r="CJ238"/>
  <c r="BF239"/>
  <c r="BR239" s="1"/>
  <c r="CK239"/>
  <c r="BG240"/>
  <c r="BS240" s="1"/>
  <c r="CJ240"/>
  <c r="BF241"/>
  <c r="BR241" s="1"/>
  <c r="BT241"/>
  <c r="CK241"/>
  <c r="BG242"/>
  <c r="BS242" s="1"/>
  <c r="CJ242"/>
  <c r="BF243"/>
  <c r="BR243" s="1"/>
  <c r="CK243"/>
  <c r="BG244"/>
  <c r="BS244" s="1"/>
  <c r="CJ244"/>
  <c r="BF245"/>
  <c r="BR245" s="1"/>
  <c r="BT245"/>
  <c r="CK245"/>
  <c r="BG246"/>
  <c r="BS246" s="1"/>
  <c r="CJ246"/>
  <c r="BF247"/>
  <c r="BR247" s="1"/>
  <c r="CK247"/>
  <c r="BG248"/>
  <c r="BS248" s="1"/>
  <c r="CJ248"/>
  <c r="BF249"/>
  <c r="BR249" s="1"/>
  <c r="BT249"/>
  <c r="CK249"/>
  <c r="BG250"/>
  <c r="BS250" s="1"/>
  <c r="CJ250"/>
  <c r="BF251"/>
  <c r="BR251" s="1"/>
  <c r="CK251"/>
  <c r="BG252"/>
  <c r="BS252" s="1"/>
  <c r="CJ252"/>
  <c r="BF253"/>
  <c r="BR253" s="1"/>
  <c r="BT253"/>
  <c r="CK253"/>
  <c r="BG254"/>
  <c r="BS254" s="1"/>
  <c r="CJ254"/>
  <c r="BF255"/>
  <c r="BR255" s="1"/>
  <c r="CK255"/>
  <c r="BG256"/>
  <c r="BS256" s="1"/>
  <c r="CJ256"/>
  <c r="BF257"/>
  <c r="BR257" s="1"/>
  <c r="BT257"/>
  <c r="CK257"/>
  <c r="BG258"/>
  <c r="BS258" s="1"/>
  <c r="CJ258"/>
  <c r="BF259"/>
  <c r="BR259" s="1"/>
  <c r="CK259"/>
  <c r="BG260"/>
  <c r="BS260" s="1"/>
  <c r="CJ260"/>
  <c r="BF261"/>
  <c r="BR261" s="1"/>
  <c r="BT261"/>
  <c r="CK261"/>
  <c r="BG262"/>
  <c r="BS262" s="1"/>
  <c r="CJ262"/>
  <c r="BF263"/>
  <c r="BR263" s="1"/>
  <c r="CK263"/>
  <c r="BG264"/>
  <c r="BS264" s="1"/>
  <c r="CJ264"/>
  <c r="BF265"/>
  <c r="BR265" s="1"/>
  <c r="BT265"/>
  <c r="CK265"/>
  <c r="BG266"/>
  <c r="BS266" s="1"/>
  <c r="CJ266"/>
  <c r="BF267"/>
  <c r="BR267" s="1"/>
  <c r="CK267"/>
  <c r="BG268"/>
  <c r="BS268" s="1"/>
  <c r="CJ268"/>
  <c r="BF269"/>
  <c r="BR269" s="1"/>
  <c r="BT269"/>
  <c r="CK269"/>
  <c r="BG270"/>
  <c r="BS270" s="1"/>
  <c r="CJ270"/>
  <c r="BF271"/>
  <c r="BR271" s="1"/>
  <c r="CK271"/>
  <c r="BG272"/>
  <c r="BS272" s="1"/>
  <c r="CJ272"/>
  <c r="BF273"/>
  <c r="BR273" s="1"/>
  <c r="BT273"/>
  <c r="CK273"/>
  <c r="BG274"/>
  <c r="BS274" s="1"/>
  <c r="CJ274"/>
  <c r="BF275"/>
  <c r="BR275" s="1"/>
  <c r="CK275"/>
  <c r="BG276"/>
  <c r="BS276" s="1"/>
  <c r="CJ276"/>
  <c r="BF277"/>
  <c r="BR277" s="1"/>
  <c r="BT277"/>
  <c r="CK277"/>
  <c r="BG278"/>
  <c r="BS278" s="1"/>
  <c r="CJ278"/>
  <c r="BF279"/>
  <c r="BR279" s="1"/>
  <c r="CK279"/>
  <c r="BG280"/>
  <c r="BS280" s="1"/>
  <c r="CJ280"/>
  <c r="BF281"/>
  <c r="BR281" s="1"/>
  <c r="BT281"/>
  <c r="CK281"/>
  <c r="BG282"/>
  <c r="BS282" s="1"/>
  <c r="CJ282"/>
  <c r="BF283"/>
  <c r="BR283" s="1"/>
  <c r="CK283"/>
  <c r="BG284"/>
  <c r="BS284" s="1"/>
  <c r="CJ284"/>
  <c r="BF285"/>
  <c r="BR285" s="1"/>
  <c r="BT285"/>
  <c r="CK285"/>
  <c r="BG286"/>
  <c r="BS286" s="1"/>
  <c r="CJ286"/>
  <c r="BF287"/>
  <c r="BR287" s="1"/>
  <c r="CK287"/>
  <c r="BG288"/>
  <c r="BS288" s="1"/>
  <c r="CJ288"/>
  <c r="BF289"/>
  <c r="BR289" s="1"/>
  <c r="BT289"/>
  <c r="CK289"/>
  <c r="BG290"/>
  <c r="BS290" s="1"/>
  <c r="CJ290"/>
  <c r="BF291"/>
  <c r="BR291" s="1"/>
  <c r="CK291"/>
  <c r="BG292"/>
  <c r="BS292" s="1"/>
  <c r="CJ292"/>
  <c r="BF293"/>
  <c r="BR293" s="1"/>
  <c r="BT293"/>
  <c r="CK293"/>
  <c r="BG294"/>
  <c r="BS294" s="1"/>
  <c r="CJ294"/>
  <c r="BF295"/>
  <c r="BR295" s="1"/>
  <c r="CK295"/>
  <c r="BG296"/>
  <c r="BS296" s="1"/>
  <c r="CJ296"/>
  <c r="BF297"/>
  <c r="BR297" s="1"/>
  <c r="BT297"/>
  <c r="CK297"/>
  <c r="BG298"/>
  <c r="BS298" s="1"/>
  <c r="CJ298"/>
  <c r="BF299"/>
  <c r="BR299" s="1"/>
  <c r="CK299"/>
  <c r="BG300"/>
  <c r="BS300" s="1"/>
  <c r="CJ300"/>
  <c r="BF301"/>
  <c r="BR301" s="1"/>
  <c r="BT301"/>
  <c r="CK301"/>
  <c r="BG302"/>
  <c r="BS302" s="1"/>
  <c r="CJ302"/>
  <c r="BF303"/>
  <c r="BR303" s="1"/>
  <c r="CK303"/>
  <c r="BG304"/>
  <c r="BS304" s="1"/>
  <c r="CJ304"/>
  <c r="BF305"/>
  <c r="BR305" s="1"/>
  <c r="BT305"/>
  <c r="CK305"/>
  <c r="BG306"/>
  <c r="BS306" s="1"/>
  <c r="CJ306"/>
  <c r="BF307"/>
  <c r="BR307" s="1"/>
  <c r="CK307"/>
  <c r="BG308"/>
  <c r="BS308" s="1"/>
  <c r="CJ308"/>
  <c r="BF309"/>
  <c r="BR309" s="1"/>
  <c r="BT309"/>
  <c r="CK309"/>
  <c r="BG310"/>
  <c r="BS310" s="1"/>
  <c r="CJ310"/>
  <c r="BF311"/>
  <c r="BR311" s="1"/>
  <c r="CK311"/>
  <c r="BG312"/>
  <c r="BS312" s="1"/>
  <c r="CJ312"/>
  <c r="BF313"/>
  <c r="BR313" s="1"/>
  <c r="BT313"/>
  <c r="CK313"/>
  <c r="BG314"/>
  <c r="BS314" s="1"/>
  <c r="CJ314"/>
  <c r="BF315"/>
  <c r="BR315" s="1"/>
  <c r="CK315"/>
  <c r="BG316"/>
  <c r="BS316" s="1"/>
  <c r="CJ316"/>
  <c r="BF317"/>
  <c r="BR317" s="1"/>
  <c r="BT317"/>
  <c r="CK317"/>
  <c r="BG318"/>
  <c r="BS318" s="1"/>
  <c r="CJ318"/>
  <c r="BF319"/>
  <c r="BR319" s="1"/>
  <c r="CK319"/>
  <c r="BG320"/>
  <c r="BS320" s="1"/>
  <c r="BM320"/>
  <c r="CJ320"/>
  <c r="BF321"/>
  <c r="BR321" s="1"/>
  <c r="CK321"/>
  <c r="BG322"/>
  <c r="BS322" s="1"/>
  <c r="BM322"/>
  <c r="CJ322"/>
  <c r="BF323"/>
  <c r="BR323" s="1"/>
  <c r="CK323"/>
  <c r="BG324"/>
  <c r="BS324" s="1"/>
  <c r="BM324"/>
  <c r="CJ324"/>
  <c r="BF325"/>
  <c r="BR325" s="1"/>
  <c r="CK325"/>
  <c r="BG326"/>
  <c r="BS326" s="1"/>
  <c r="BM326"/>
  <c r="CJ326"/>
  <c r="BF327"/>
  <c r="BR327" s="1"/>
  <c r="CK327"/>
  <c r="BG328"/>
  <c r="BS328" s="1"/>
  <c r="BM328"/>
  <c r="CJ328"/>
  <c r="BF329"/>
  <c r="BR329" s="1"/>
  <c r="CK329"/>
  <c r="BG330"/>
  <c r="BS330" s="1"/>
  <c r="BM330"/>
  <c r="CJ330"/>
  <c r="BF331"/>
  <c r="BR331" s="1"/>
  <c r="CK331"/>
  <c r="BG332"/>
  <c r="BS332" s="1"/>
  <c r="BM332"/>
  <c r="CJ332"/>
  <c r="BF333"/>
  <c r="BR333" s="1"/>
  <c r="CK333"/>
  <c r="BG334"/>
  <c r="BS334" s="1"/>
  <c r="BM334"/>
  <c r="CJ334"/>
  <c r="BF335"/>
  <c r="BR335" s="1"/>
  <c r="CK335"/>
  <c r="BG336"/>
  <c r="BS336" s="1"/>
  <c r="BM336"/>
  <c r="CJ336"/>
  <c r="BF337"/>
  <c r="BR337" s="1"/>
  <c r="CK337"/>
  <c r="BG338"/>
  <c r="BS338" s="1"/>
  <c r="BM338"/>
  <c r="CJ338"/>
  <c r="BF339"/>
  <c r="BR339" s="1"/>
  <c r="CK339"/>
  <c r="BG340"/>
  <c r="BS340" s="1"/>
  <c r="BM340"/>
  <c r="CJ340"/>
  <c r="BF341"/>
  <c r="BR341" s="1"/>
  <c r="CK341"/>
  <c r="BG342"/>
  <c r="BS342" s="1"/>
  <c r="BM342"/>
  <c r="CJ342"/>
  <c r="BF343"/>
  <c r="BR343" s="1"/>
  <c r="CK343"/>
  <c r="BG344"/>
  <c r="BS344" s="1"/>
  <c r="BM344"/>
  <c r="CJ344"/>
  <c r="BF345"/>
  <c r="BR345" s="1"/>
  <c r="CK345"/>
  <c r="BG346"/>
  <c r="BS346" s="1"/>
  <c r="BM346"/>
  <c r="CJ346"/>
  <c r="BF347"/>
  <c r="BR347" s="1"/>
  <c r="CK347"/>
  <c r="BG348"/>
  <c r="BS348" s="1"/>
  <c r="BM348"/>
  <c r="CJ348"/>
  <c r="BF349"/>
  <c r="BR349" s="1"/>
  <c r="CK349"/>
  <c r="BG350"/>
  <c r="BS350" s="1"/>
  <c r="BM350"/>
  <c r="CJ350"/>
  <c r="BF351"/>
  <c r="BR351" s="1"/>
  <c r="CK351"/>
  <c r="BG352"/>
  <c r="BS352" s="1"/>
  <c r="BM352"/>
  <c r="CJ352"/>
  <c r="BF353"/>
  <c r="BR353" s="1"/>
  <c r="CK353"/>
  <c r="BG354"/>
  <c r="BS354" s="1"/>
  <c r="BM354"/>
  <c r="CJ354"/>
  <c r="BF355"/>
  <c r="BR355" s="1"/>
  <c r="CK355"/>
  <c r="BG356"/>
  <c r="BS356" s="1"/>
  <c r="BM356"/>
  <c r="CJ356"/>
  <c r="BF357"/>
  <c r="BR357" s="1"/>
  <c r="CK357"/>
  <c r="BG358"/>
  <c r="BS358" s="1"/>
  <c r="BM358"/>
  <c r="CJ358"/>
  <c r="BF359"/>
  <c r="BR359" s="1"/>
  <c r="CK359"/>
  <c r="BG360"/>
  <c r="BS360" s="1"/>
  <c r="BM360"/>
  <c r="CJ360"/>
  <c r="BF361"/>
  <c r="BR361" s="1"/>
  <c r="CJ361"/>
  <c r="CK362"/>
  <c r="BG363"/>
  <c r="BS363" s="1"/>
  <c r="BF364"/>
  <c r="BM365"/>
  <c r="CJ365"/>
  <c r="CK366"/>
  <c r="BG367"/>
  <c r="BS367" s="1"/>
  <c r="BF368"/>
  <c r="BM369"/>
  <c r="CJ369"/>
  <c r="CK370"/>
  <c r="BG371"/>
  <c r="BS371" s="1"/>
  <c r="BF372"/>
  <c r="BM373"/>
  <c r="CJ373"/>
  <c r="CK374"/>
  <c r="BG375"/>
  <c r="BS375" s="1"/>
  <c r="BF376"/>
  <c r="BM377"/>
  <c r="CJ377"/>
  <c r="CK378"/>
  <c r="BG379"/>
  <c r="BS379" s="1"/>
  <c r="BF380"/>
  <c r="BM381"/>
  <c r="CJ381"/>
  <c r="CK382"/>
  <c r="BG383"/>
  <c r="BS383" s="1"/>
  <c r="BF384"/>
  <c r="BM385"/>
  <c r="CJ385"/>
  <c r="CK386"/>
  <c r="BG387"/>
  <c r="BS387" s="1"/>
  <c r="BF388"/>
  <c r="BM389"/>
  <c r="CJ389"/>
  <c r="CK390"/>
  <c r="BG391"/>
  <c r="BS391" s="1"/>
  <c r="BF392"/>
  <c r="BM393"/>
  <c r="CJ393"/>
  <c r="CK394"/>
  <c r="BG395"/>
  <c r="BS395" s="1"/>
  <c r="BF396"/>
  <c r="BM397"/>
  <c r="CJ397"/>
  <c r="CK398"/>
  <c r="BG399"/>
  <c r="BS399" s="1"/>
  <c r="BF400"/>
  <c r="BM401"/>
  <c r="CJ401"/>
  <c r="CK402"/>
  <c r="BG403"/>
  <c r="BS403" s="1"/>
  <c r="BF404"/>
  <c r="BM405"/>
  <c r="CJ405"/>
  <c r="CK406"/>
  <c r="CK515"/>
  <c r="BF515"/>
  <c r="BR515" s="1"/>
  <c r="CJ514"/>
  <c r="BG514"/>
  <c r="BS514" s="1"/>
  <c r="CK513"/>
  <c r="BF513"/>
  <c r="BR513" s="1"/>
  <c r="CJ512"/>
  <c r="BG512"/>
  <c r="BS512" s="1"/>
  <c r="CK511"/>
  <c r="BF511"/>
  <c r="BR511" s="1"/>
  <c r="CJ510"/>
  <c r="BG510"/>
  <c r="BS510" s="1"/>
  <c r="CK509"/>
  <c r="BF509"/>
  <c r="BR509" s="1"/>
  <c r="CJ508"/>
  <c r="BG508"/>
  <c r="BS508" s="1"/>
  <c r="CK507"/>
  <c r="BF507"/>
  <c r="BR507" s="1"/>
  <c r="CJ506"/>
  <c r="BG506"/>
  <c r="BS506" s="1"/>
  <c r="CK505"/>
  <c r="BF505"/>
  <c r="BR505" s="1"/>
  <c r="CJ504"/>
  <c r="BG504"/>
  <c r="BS504" s="1"/>
  <c r="CK503"/>
  <c r="BF503"/>
  <c r="BR503" s="1"/>
  <c r="CJ502"/>
  <c r="BG502"/>
  <c r="BS502" s="1"/>
  <c r="CK501"/>
  <c r="BF501"/>
  <c r="BR501" s="1"/>
  <c r="CJ500"/>
  <c r="BG500"/>
  <c r="BS500" s="1"/>
  <c r="CK499"/>
  <c r="BF499"/>
  <c r="BR499" s="1"/>
  <c r="CJ498"/>
  <c r="BG498"/>
  <c r="BS498" s="1"/>
  <c r="CK497"/>
  <c r="BF497"/>
  <c r="BR497" s="1"/>
  <c r="CJ496"/>
  <c r="BG496"/>
  <c r="BS496" s="1"/>
  <c r="CK495"/>
  <c r="BF495"/>
  <c r="BR495" s="1"/>
  <c r="CJ494"/>
  <c r="BG494"/>
  <c r="BS494" s="1"/>
  <c r="CK493"/>
  <c r="BF493"/>
  <c r="BR493" s="1"/>
  <c r="CJ492"/>
  <c r="BG492"/>
  <c r="BS492" s="1"/>
  <c r="CK491"/>
  <c r="BF491"/>
  <c r="BR491" s="1"/>
  <c r="CJ490"/>
  <c r="BG490"/>
  <c r="BS490" s="1"/>
  <c r="CK489"/>
  <c r="BF489"/>
  <c r="BR489" s="1"/>
  <c r="CJ488"/>
  <c r="BG488"/>
  <c r="BS488" s="1"/>
  <c r="CK487"/>
  <c r="BF487"/>
  <c r="BR487" s="1"/>
  <c r="CJ486"/>
  <c r="BG486"/>
  <c r="BS486" s="1"/>
  <c r="CK485"/>
  <c r="BF485"/>
  <c r="BR485" s="1"/>
  <c r="CJ484"/>
  <c r="BG484"/>
  <c r="BS484" s="1"/>
  <c r="CK483"/>
  <c r="BF483"/>
  <c r="BR483" s="1"/>
  <c r="CJ482"/>
  <c r="BG482"/>
  <c r="BS482" s="1"/>
  <c r="CK481"/>
  <c r="BF481"/>
  <c r="BR481" s="1"/>
  <c r="CJ480"/>
  <c r="BG480"/>
  <c r="BS480" s="1"/>
  <c r="CK479"/>
  <c r="BF479"/>
  <c r="BR479" s="1"/>
  <c r="CJ478"/>
  <c r="BG478"/>
  <c r="BS478" s="1"/>
  <c r="CK477"/>
  <c r="BF477"/>
  <c r="BR477" s="1"/>
  <c r="CJ476"/>
  <c r="BG476"/>
  <c r="BS476" s="1"/>
  <c r="CK475"/>
  <c r="BF475"/>
  <c r="BR475" s="1"/>
  <c r="CJ474"/>
  <c r="BG474"/>
  <c r="BS474" s="1"/>
  <c r="CK473"/>
  <c r="BF473"/>
  <c r="BR473" s="1"/>
  <c r="CJ472"/>
  <c r="BG472"/>
  <c r="BS472" s="1"/>
  <c r="CK471"/>
  <c r="BF471"/>
  <c r="BR471" s="1"/>
  <c r="CJ470"/>
  <c r="BG470"/>
  <c r="BS470" s="1"/>
  <c r="CK469"/>
  <c r="BF469"/>
  <c r="BR469" s="1"/>
  <c r="CJ468"/>
  <c r="BG468"/>
  <c r="BS468" s="1"/>
  <c r="CK467"/>
  <c r="BF467"/>
  <c r="BR467" s="1"/>
  <c r="CJ466"/>
  <c r="BG466"/>
  <c r="BS466" s="1"/>
  <c r="CK465"/>
  <c r="BF465"/>
  <c r="BR465" s="1"/>
  <c r="CJ464"/>
  <c r="BG464"/>
  <c r="BS464" s="1"/>
  <c r="CK463"/>
  <c r="BF463"/>
  <c r="BR463" s="1"/>
  <c r="CJ462"/>
  <c r="BG462"/>
  <c r="BS462" s="1"/>
  <c r="CK461"/>
  <c r="BF461"/>
  <c r="BR461" s="1"/>
  <c r="CJ460"/>
  <c r="BG460"/>
  <c r="BS460" s="1"/>
  <c r="CK459"/>
  <c r="BF459"/>
  <c r="BR459" s="1"/>
  <c r="CJ458"/>
  <c r="BG458"/>
  <c r="BS458" s="1"/>
  <c r="CK457"/>
  <c r="BF457"/>
  <c r="BR457" s="1"/>
  <c r="CJ456"/>
  <c r="BG456"/>
  <c r="BS456" s="1"/>
  <c r="CK455"/>
  <c r="BF455"/>
  <c r="BR455" s="1"/>
  <c r="CJ454"/>
  <c r="BG454"/>
  <c r="BS454" s="1"/>
  <c r="CK453"/>
  <c r="BF453"/>
  <c r="BR453" s="1"/>
  <c r="CJ452"/>
  <c r="BG452"/>
  <c r="BS452" s="1"/>
  <c r="CK451"/>
  <c r="BF451"/>
  <c r="BR451" s="1"/>
  <c r="CJ450"/>
  <c r="BG450"/>
  <c r="BS450" s="1"/>
  <c r="CK449"/>
  <c r="BF449"/>
  <c r="BR449" s="1"/>
  <c r="CJ448"/>
  <c r="BG448"/>
  <c r="BS448" s="1"/>
  <c r="CK447"/>
  <c r="BF447"/>
  <c r="BR447" s="1"/>
  <c r="CJ446"/>
  <c r="BG446"/>
  <c r="BS446" s="1"/>
  <c r="CK445"/>
  <c r="BF445"/>
  <c r="BR445" s="1"/>
  <c r="CJ444"/>
  <c r="BG444"/>
  <c r="BS444" s="1"/>
  <c r="CK443"/>
  <c r="BF443"/>
  <c r="BR443" s="1"/>
  <c r="CJ442"/>
  <c r="BG442"/>
  <c r="BS442" s="1"/>
  <c r="CK441"/>
  <c r="BF441"/>
  <c r="BR441" s="1"/>
  <c r="CJ440"/>
  <c r="BG440"/>
  <c r="BS440" s="1"/>
  <c r="CK439"/>
  <c r="BF439"/>
  <c r="BR439" s="1"/>
  <c r="CJ438"/>
  <c r="BG438"/>
  <c r="BS438" s="1"/>
  <c r="CK437"/>
  <c r="BF437"/>
  <c r="BR437" s="1"/>
  <c r="CJ436"/>
  <c r="BG436"/>
  <c r="BS436" s="1"/>
  <c r="CK435"/>
  <c r="BF435"/>
  <c r="BR435" s="1"/>
  <c r="CJ434"/>
  <c r="BG434"/>
  <c r="BS434" s="1"/>
  <c r="CK433"/>
  <c r="BF433"/>
  <c r="BR433" s="1"/>
  <c r="CJ432"/>
  <c r="BG432"/>
  <c r="BS432" s="1"/>
  <c r="CK431"/>
  <c r="BF431"/>
  <c r="BR431" s="1"/>
  <c r="CJ430"/>
  <c r="BG430"/>
  <c r="BS430" s="1"/>
  <c r="CK429"/>
  <c r="BF429"/>
  <c r="BR429" s="1"/>
  <c r="CJ428"/>
  <c r="BG428"/>
  <c r="BS428" s="1"/>
  <c r="CK427"/>
  <c r="BF427"/>
  <c r="BR427" s="1"/>
  <c r="CJ426"/>
  <c r="BG426"/>
  <c r="BS426" s="1"/>
  <c r="CK425"/>
  <c r="BF425"/>
  <c r="BR425" s="1"/>
  <c r="CJ424"/>
  <c r="BG424"/>
  <c r="BS424" s="1"/>
  <c r="CK423"/>
  <c r="BF423"/>
  <c r="BR423" s="1"/>
  <c r="CJ422"/>
  <c r="BG422"/>
  <c r="BS422" s="1"/>
  <c r="CK421"/>
  <c r="BF421"/>
  <c r="BR421" s="1"/>
  <c r="CJ420"/>
  <c r="BG420"/>
  <c r="BS420" s="1"/>
  <c r="CK419"/>
  <c r="BF419"/>
  <c r="BR419" s="1"/>
  <c r="CJ418"/>
  <c r="BG418"/>
  <c r="BS418" s="1"/>
  <c r="CK417"/>
  <c r="BF417"/>
  <c r="BR417" s="1"/>
  <c r="CJ416"/>
  <c r="BG416"/>
  <c r="BS416" s="1"/>
  <c r="CK415"/>
  <c r="BF415"/>
  <c r="BR415" s="1"/>
  <c r="CJ414"/>
  <c r="BG414"/>
  <c r="BS414" s="1"/>
  <c r="CK413"/>
  <c r="BF413"/>
  <c r="BR413" s="1"/>
  <c r="CJ412"/>
  <c r="BG412"/>
  <c r="BS412" s="1"/>
  <c r="CK411"/>
  <c r="BF411"/>
  <c r="BR411" s="1"/>
  <c r="CJ410"/>
  <c r="BG410"/>
  <c r="BS410" s="1"/>
  <c r="CK409"/>
  <c r="BF409"/>
  <c r="BR409" s="1"/>
  <c r="CJ408"/>
  <c r="BG408"/>
  <c r="BS408" s="1"/>
  <c r="CK407"/>
  <c r="BF407"/>
  <c r="BR407" s="1"/>
  <c r="CJ406"/>
  <c r="BG406"/>
  <c r="BS406" s="1"/>
  <c r="CK405"/>
  <c r="BF405"/>
  <c r="BR405" s="1"/>
  <c r="BT405" s="1"/>
  <c r="CJ404"/>
  <c r="BG404"/>
  <c r="BS404" s="1"/>
  <c r="CK403"/>
  <c r="BF403"/>
  <c r="BR403" s="1"/>
  <c r="CJ402"/>
  <c r="BG402"/>
  <c r="BS402" s="1"/>
  <c r="CK401"/>
  <c r="BT401"/>
  <c r="BF401"/>
  <c r="BR401" s="1"/>
  <c r="CJ400"/>
  <c r="BG400"/>
  <c r="BS400" s="1"/>
  <c r="CK399"/>
  <c r="BF399"/>
  <c r="BR399" s="1"/>
  <c r="CJ398"/>
  <c r="BG398"/>
  <c r="BS398" s="1"/>
  <c r="CK397"/>
  <c r="BF397"/>
  <c r="BR397" s="1"/>
  <c r="BT397" s="1"/>
  <c r="CJ396"/>
  <c r="BG396"/>
  <c r="BS396" s="1"/>
  <c r="CK395"/>
  <c r="BF395"/>
  <c r="BR395" s="1"/>
  <c r="CJ394"/>
  <c r="BG394"/>
  <c r="BS394" s="1"/>
  <c r="CK393"/>
  <c r="BT393"/>
  <c r="BF393"/>
  <c r="BR393" s="1"/>
  <c r="CJ392"/>
  <c r="BG392"/>
  <c r="BS392" s="1"/>
  <c r="CK391"/>
  <c r="BF391"/>
  <c r="BR391" s="1"/>
  <c r="CJ390"/>
  <c r="BG390"/>
  <c r="BS390" s="1"/>
  <c r="CK389"/>
  <c r="BF389"/>
  <c r="BR389" s="1"/>
  <c r="BT389" s="1"/>
  <c r="CJ388"/>
  <c r="BG388"/>
  <c r="BS388" s="1"/>
  <c r="CK387"/>
  <c r="BF387"/>
  <c r="BR387" s="1"/>
  <c r="CJ386"/>
  <c r="BG386"/>
  <c r="BS386" s="1"/>
  <c r="CK385"/>
  <c r="BT385"/>
  <c r="BF385"/>
  <c r="BR385" s="1"/>
  <c r="CJ384"/>
  <c r="BG384"/>
  <c r="BS384" s="1"/>
  <c r="CK383"/>
  <c r="BF383"/>
  <c r="BR383" s="1"/>
  <c r="CJ382"/>
  <c r="BG382"/>
  <c r="BS382" s="1"/>
  <c r="CK381"/>
  <c r="BF381"/>
  <c r="BR381" s="1"/>
  <c r="BT381" s="1"/>
  <c r="CJ380"/>
  <c r="BG380"/>
  <c r="BS380" s="1"/>
  <c r="CK379"/>
  <c r="BF379"/>
  <c r="BR379" s="1"/>
  <c r="CJ378"/>
  <c r="BG378"/>
  <c r="BS378" s="1"/>
  <c r="CK377"/>
  <c r="BT377"/>
  <c r="BF377"/>
  <c r="BR377" s="1"/>
  <c r="CJ376"/>
  <c r="BG376"/>
  <c r="BS376" s="1"/>
  <c r="CK375"/>
  <c r="BF375"/>
  <c r="BR375" s="1"/>
  <c r="CJ374"/>
  <c r="BG374"/>
  <c r="BS374" s="1"/>
  <c r="CK373"/>
  <c r="BF373"/>
  <c r="BR373" s="1"/>
  <c r="BT373" s="1"/>
  <c r="CJ372"/>
  <c r="BG372"/>
  <c r="BS372" s="1"/>
  <c r="CK371"/>
  <c r="BF371"/>
  <c r="BR371" s="1"/>
  <c r="CJ370"/>
  <c r="BG370"/>
  <c r="BS370" s="1"/>
  <c r="CK369"/>
  <c r="BT369"/>
  <c r="BF369"/>
  <c r="BR369" s="1"/>
  <c r="CJ368"/>
  <c r="BG368"/>
  <c r="BS368" s="1"/>
  <c r="CK367"/>
  <c r="BF367"/>
  <c r="BR367" s="1"/>
  <c r="CJ366"/>
  <c r="BG366"/>
  <c r="BS366" s="1"/>
  <c r="CK365"/>
  <c r="BF365"/>
  <c r="BR365" s="1"/>
  <c r="BT365" s="1"/>
  <c r="CJ364"/>
  <c r="BG364"/>
  <c r="BS364" s="1"/>
  <c r="CK363"/>
  <c r="BF363"/>
  <c r="BR363" s="1"/>
  <c r="CJ362"/>
  <c r="BG362"/>
  <c r="BS362" s="1"/>
  <c r="CK361"/>
  <c r="BT361"/>
  <c r="CJ515"/>
  <c r="CL515" s="1"/>
  <c r="BG515"/>
  <c r="BS515" s="1"/>
  <c r="CK514"/>
  <c r="BT514"/>
  <c r="BF514"/>
  <c r="BR514" s="1"/>
  <c r="BU514" s="1"/>
  <c r="BV514" s="1"/>
  <c r="CJ513"/>
  <c r="CL513" s="1"/>
  <c r="BG513"/>
  <c r="BS513" s="1"/>
  <c r="CK512"/>
  <c r="BF512"/>
  <c r="BR512" s="1"/>
  <c r="BU512" s="1"/>
  <c r="BV512" s="1"/>
  <c r="CJ511"/>
  <c r="CL511" s="1"/>
  <c r="BG511"/>
  <c r="BS511" s="1"/>
  <c r="CK510"/>
  <c r="BF510"/>
  <c r="BR510" s="1"/>
  <c r="BU510" s="1"/>
  <c r="BV510" s="1"/>
  <c r="CJ509"/>
  <c r="CL509" s="1"/>
  <c r="BG509"/>
  <c r="BS509" s="1"/>
  <c r="CK508"/>
  <c r="BF508"/>
  <c r="BR508" s="1"/>
  <c r="BU508" s="1"/>
  <c r="BV508" s="1"/>
  <c r="CJ507"/>
  <c r="CL507" s="1"/>
  <c r="BG507"/>
  <c r="BS507" s="1"/>
  <c r="CK506"/>
  <c r="BT506"/>
  <c r="BF506"/>
  <c r="BR506" s="1"/>
  <c r="BU506" s="1"/>
  <c r="BV506" s="1"/>
  <c r="CJ505"/>
  <c r="CL505" s="1"/>
  <c r="BG505"/>
  <c r="BS505" s="1"/>
  <c r="CK504"/>
  <c r="BF504"/>
  <c r="BR504" s="1"/>
  <c r="BU504" s="1"/>
  <c r="BV504" s="1"/>
  <c r="CJ503"/>
  <c r="CL503" s="1"/>
  <c r="BG503"/>
  <c r="BS503" s="1"/>
  <c r="CK502"/>
  <c r="BF502"/>
  <c r="BR502" s="1"/>
  <c r="BU502" s="1"/>
  <c r="BV502" s="1"/>
  <c r="CJ501"/>
  <c r="CL501" s="1"/>
  <c r="BG501"/>
  <c r="BS501" s="1"/>
  <c r="CK500"/>
  <c r="BF500"/>
  <c r="BR500" s="1"/>
  <c r="BU500" s="1"/>
  <c r="BV500" s="1"/>
  <c r="CJ499"/>
  <c r="CL499" s="1"/>
  <c r="BG499"/>
  <c r="BS499" s="1"/>
  <c r="CK498"/>
  <c r="BT498"/>
  <c r="BF498"/>
  <c r="BR498" s="1"/>
  <c r="BU498" s="1"/>
  <c r="BV498" s="1"/>
  <c r="CJ497"/>
  <c r="CL497" s="1"/>
  <c r="BG497"/>
  <c r="BS497" s="1"/>
  <c r="CK496"/>
  <c r="BF496"/>
  <c r="BR496" s="1"/>
  <c r="BU496" s="1"/>
  <c r="BV496" s="1"/>
  <c r="CJ495"/>
  <c r="CL495" s="1"/>
  <c r="BG495"/>
  <c r="BS495" s="1"/>
  <c r="CK494"/>
  <c r="BF494"/>
  <c r="BR494" s="1"/>
  <c r="BU494" s="1"/>
  <c r="BV494" s="1"/>
  <c r="CJ493"/>
  <c r="CL493" s="1"/>
  <c r="BG493"/>
  <c r="BS493" s="1"/>
  <c r="CK492"/>
  <c r="BF492"/>
  <c r="BR492" s="1"/>
  <c r="BU492" s="1"/>
  <c r="BV492" s="1"/>
  <c r="CJ491"/>
  <c r="CL491" s="1"/>
  <c r="BG491"/>
  <c r="BS491" s="1"/>
  <c r="CK490"/>
  <c r="BT490"/>
  <c r="BF490"/>
  <c r="BR490" s="1"/>
  <c r="BU490" s="1"/>
  <c r="BV490" s="1"/>
  <c r="CJ489"/>
  <c r="CL489" s="1"/>
  <c r="BG489"/>
  <c r="BS489" s="1"/>
  <c r="CK488"/>
  <c r="BF488"/>
  <c r="BR488" s="1"/>
  <c r="BU488" s="1"/>
  <c r="BV488" s="1"/>
  <c r="CJ487"/>
  <c r="CL487" s="1"/>
  <c r="BG487"/>
  <c r="BS487" s="1"/>
  <c r="CK486"/>
  <c r="BF486"/>
  <c r="BR486" s="1"/>
  <c r="BU486" s="1"/>
  <c r="BV486" s="1"/>
  <c r="CJ485"/>
  <c r="CL485" s="1"/>
  <c r="BG485"/>
  <c r="BS485" s="1"/>
  <c r="CK484"/>
  <c r="BF484"/>
  <c r="BR484" s="1"/>
  <c r="BU484" s="1"/>
  <c r="BV484" s="1"/>
  <c r="CJ483"/>
  <c r="CL483" s="1"/>
  <c r="BG483"/>
  <c r="BS483" s="1"/>
  <c r="CK482"/>
  <c r="BT482"/>
  <c r="BF482"/>
  <c r="BR482" s="1"/>
  <c r="BU482" s="1"/>
  <c r="BV482" s="1"/>
  <c r="CJ481"/>
  <c r="CL481" s="1"/>
  <c r="BG481"/>
  <c r="BS481" s="1"/>
  <c r="CK480"/>
  <c r="BF480"/>
  <c r="BR480" s="1"/>
  <c r="BU480" s="1"/>
  <c r="BV480" s="1"/>
  <c r="CJ479"/>
  <c r="CL479" s="1"/>
  <c r="BG479"/>
  <c r="BS479" s="1"/>
  <c r="CK478"/>
  <c r="BF478"/>
  <c r="BR478" s="1"/>
  <c r="BU478" s="1"/>
  <c r="BV478" s="1"/>
  <c r="CJ477"/>
  <c r="CL477" s="1"/>
  <c r="BG477"/>
  <c r="BS477" s="1"/>
  <c r="CK476"/>
  <c r="BF476"/>
  <c r="BR476" s="1"/>
  <c r="BU476" s="1"/>
  <c r="BV476" s="1"/>
  <c r="CJ475"/>
  <c r="CL475" s="1"/>
  <c r="BG475"/>
  <c r="BS475" s="1"/>
  <c r="CK474"/>
  <c r="BT474"/>
  <c r="BF474"/>
  <c r="BR474" s="1"/>
  <c r="BU474" s="1"/>
  <c r="BV474" s="1"/>
  <c r="CJ473"/>
  <c r="CL473" s="1"/>
  <c r="BG473"/>
  <c r="BS473" s="1"/>
  <c r="CK472"/>
  <c r="BF472"/>
  <c r="BR472" s="1"/>
  <c r="BU472" s="1"/>
  <c r="BV472" s="1"/>
  <c r="CJ471"/>
  <c r="CL471" s="1"/>
  <c r="BG471"/>
  <c r="BS471" s="1"/>
  <c r="CK470"/>
  <c r="BF470"/>
  <c r="BR470" s="1"/>
  <c r="BU470" s="1"/>
  <c r="BV470" s="1"/>
  <c r="CJ469"/>
  <c r="CL469" s="1"/>
  <c r="BG469"/>
  <c r="BS469" s="1"/>
  <c r="CK468"/>
  <c r="BF468"/>
  <c r="BR468" s="1"/>
  <c r="BU468" s="1"/>
  <c r="BV468" s="1"/>
  <c r="CJ467"/>
  <c r="CL467" s="1"/>
  <c r="BG467"/>
  <c r="BS467" s="1"/>
  <c r="CK466"/>
  <c r="BT466"/>
  <c r="BF466"/>
  <c r="BR466" s="1"/>
  <c r="BU466" s="1"/>
  <c r="BV466" s="1"/>
  <c r="CJ465"/>
  <c r="CL465" s="1"/>
  <c r="BG465"/>
  <c r="BS465" s="1"/>
  <c r="CK464"/>
  <c r="BF464"/>
  <c r="BR464" s="1"/>
  <c r="BU464" s="1"/>
  <c r="BV464" s="1"/>
  <c r="CJ463"/>
  <c r="CL463" s="1"/>
  <c r="BG463"/>
  <c r="BS463" s="1"/>
  <c r="CK462"/>
  <c r="BF462"/>
  <c r="BR462" s="1"/>
  <c r="BU462" s="1"/>
  <c r="BV462" s="1"/>
  <c r="CJ461"/>
  <c r="CL461" s="1"/>
  <c r="BG461"/>
  <c r="BS461" s="1"/>
  <c r="CK460"/>
  <c r="BF460"/>
  <c r="BR460" s="1"/>
  <c r="BU460" s="1"/>
  <c r="BV460" s="1"/>
  <c r="CJ459"/>
  <c r="CL459" s="1"/>
  <c r="BG459"/>
  <c r="BS459" s="1"/>
  <c r="CK458"/>
  <c r="BT458"/>
  <c r="BF458"/>
  <c r="BR458" s="1"/>
  <c r="BU458" s="1"/>
  <c r="BV458" s="1"/>
  <c r="CJ457"/>
  <c r="CL457" s="1"/>
  <c r="BG457"/>
  <c r="BS457" s="1"/>
  <c r="CK456"/>
  <c r="BF456"/>
  <c r="BR456" s="1"/>
  <c r="BU456" s="1"/>
  <c r="BV456" s="1"/>
  <c r="CJ455"/>
  <c r="CL455" s="1"/>
  <c r="BG455"/>
  <c r="BS455" s="1"/>
  <c r="CK454"/>
  <c r="BF454"/>
  <c r="BR454" s="1"/>
  <c r="BU454" s="1"/>
  <c r="BV454" s="1"/>
  <c r="CJ453"/>
  <c r="CL453" s="1"/>
  <c r="BG453"/>
  <c r="BS453" s="1"/>
  <c r="CK452"/>
  <c r="BF452"/>
  <c r="BR452" s="1"/>
  <c r="BU452" s="1"/>
  <c r="BV452" s="1"/>
  <c r="CJ451"/>
  <c r="CL451" s="1"/>
  <c r="BG451"/>
  <c r="BS451" s="1"/>
  <c r="CK450"/>
  <c r="BT450"/>
  <c r="BF450"/>
  <c r="BR450" s="1"/>
  <c r="BU450" s="1"/>
  <c r="BV450" s="1"/>
  <c r="CJ449"/>
  <c r="CL449" s="1"/>
  <c r="BG449"/>
  <c r="BS449" s="1"/>
  <c r="CK448"/>
  <c r="BF448"/>
  <c r="BR448" s="1"/>
  <c r="BU448" s="1"/>
  <c r="BV448" s="1"/>
  <c r="CJ447"/>
  <c r="CL447" s="1"/>
  <c r="BG447"/>
  <c r="BS447" s="1"/>
  <c r="CK446"/>
  <c r="BF446"/>
  <c r="BR446" s="1"/>
  <c r="BU446" s="1"/>
  <c r="BV446" s="1"/>
  <c r="CJ445"/>
  <c r="CL445" s="1"/>
  <c r="BG445"/>
  <c r="BS445" s="1"/>
  <c r="CK444"/>
  <c r="BF444"/>
  <c r="BR444" s="1"/>
  <c r="BU444" s="1"/>
  <c r="BV444" s="1"/>
  <c r="CJ443"/>
  <c r="CL443" s="1"/>
  <c r="BG443"/>
  <c r="BS443" s="1"/>
  <c r="CK442"/>
  <c r="BT442"/>
  <c r="BF442"/>
  <c r="BR442" s="1"/>
  <c r="BU442" s="1"/>
  <c r="BV442" s="1"/>
  <c r="CJ441"/>
  <c r="CL441" s="1"/>
  <c r="BG441"/>
  <c r="BS441" s="1"/>
  <c r="CK440"/>
  <c r="BF440"/>
  <c r="BR440" s="1"/>
  <c r="BU440" s="1"/>
  <c r="BV440" s="1"/>
  <c r="CJ439"/>
  <c r="CL439" s="1"/>
  <c r="BG439"/>
  <c r="BS439" s="1"/>
  <c r="CK438"/>
  <c r="BF438"/>
  <c r="BR438" s="1"/>
  <c r="BU438" s="1"/>
  <c r="BV438" s="1"/>
  <c r="CJ437"/>
  <c r="CL437" s="1"/>
  <c r="BG437"/>
  <c r="BS437" s="1"/>
  <c r="CK436"/>
  <c r="BF436"/>
  <c r="BR436" s="1"/>
  <c r="BU436" s="1"/>
  <c r="BV436" s="1"/>
  <c r="CJ435"/>
  <c r="CL435" s="1"/>
  <c r="BG435"/>
  <c r="BS435" s="1"/>
  <c r="CK434"/>
  <c r="BT434"/>
  <c r="BF434"/>
  <c r="BR434" s="1"/>
  <c r="BU434" s="1"/>
  <c r="BV434" s="1"/>
  <c r="CJ433"/>
  <c r="CL433" s="1"/>
  <c r="BG433"/>
  <c r="BS433" s="1"/>
  <c r="CK432"/>
  <c r="BF432"/>
  <c r="BR432" s="1"/>
  <c r="BU432" s="1"/>
  <c r="BV432" s="1"/>
  <c r="CJ431"/>
  <c r="CL431" s="1"/>
  <c r="BG431"/>
  <c r="BS431" s="1"/>
  <c r="CK430"/>
  <c r="BF430"/>
  <c r="BR430" s="1"/>
  <c r="BU430" s="1"/>
  <c r="BV430" s="1"/>
  <c r="CJ429"/>
  <c r="CL429" s="1"/>
  <c r="BG429"/>
  <c r="BS429" s="1"/>
  <c r="CK428"/>
  <c r="BF428"/>
  <c r="BR428" s="1"/>
  <c r="BU428" s="1"/>
  <c r="BV428" s="1"/>
  <c r="CJ427"/>
  <c r="CL427" s="1"/>
  <c r="BG427"/>
  <c r="BS427" s="1"/>
  <c r="CK426"/>
  <c r="BT426"/>
  <c r="BF426"/>
  <c r="BR426" s="1"/>
  <c r="BU426" s="1"/>
  <c r="BV426" s="1"/>
  <c r="CJ425"/>
  <c r="CL425" s="1"/>
  <c r="BG425"/>
  <c r="BS425" s="1"/>
  <c r="CK424"/>
  <c r="BF424"/>
  <c r="BR424" s="1"/>
  <c r="BU424" s="1"/>
  <c r="BV424" s="1"/>
  <c r="CJ423"/>
  <c r="CL423" s="1"/>
  <c r="BG423"/>
  <c r="BS423" s="1"/>
  <c r="CK422"/>
  <c r="BF422"/>
  <c r="BR422" s="1"/>
  <c r="BU422" s="1"/>
  <c r="BV422" s="1"/>
  <c r="CJ421"/>
  <c r="CL421" s="1"/>
  <c r="BG421"/>
  <c r="BS421" s="1"/>
  <c r="CK420"/>
  <c r="BF420"/>
  <c r="BR420" s="1"/>
  <c r="BU420" s="1"/>
  <c r="BV420" s="1"/>
  <c r="CJ419"/>
  <c r="CL419" s="1"/>
  <c r="BG419"/>
  <c r="BS419" s="1"/>
  <c r="CK418"/>
  <c r="BT418"/>
  <c r="BF418"/>
  <c r="BR418" s="1"/>
  <c r="BU418" s="1"/>
  <c r="BV418" s="1"/>
  <c r="CJ417"/>
  <c r="CL417" s="1"/>
  <c r="BG417"/>
  <c r="BS417" s="1"/>
  <c r="CK416"/>
  <c r="BF416"/>
  <c r="BR416" s="1"/>
  <c r="BU416" s="1"/>
  <c r="BV416" s="1"/>
  <c r="CJ415"/>
  <c r="CL415" s="1"/>
  <c r="BG415"/>
  <c r="BS415" s="1"/>
  <c r="CK414"/>
  <c r="BF414"/>
  <c r="BR414" s="1"/>
  <c r="BU414" s="1"/>
  <c r="BV414" s="1"/>
  <c r="CJ413"/>
  <c r="CL413" s="1"/>
  <c r="BG413"/>
  <c r="BS413" s="1"/>
  <c r="CK412"/>
  <c r="BF412"/>
  <c r="BR412" s="1"/>
  <c r="BU412" s="1"/>
  <c r="BV412" s="1"/>
  <c r="CJ411"/>
  <c r="CL411" s="1"/>
  <c r="BG411"/>
  <c r="BS411" s="1"/>
  <c r="CK410"/>
  <c r="BT410"/>
  <c r="BF410"/>
  <c r="BR410" s="1"/>
  <c r="BU410" s="1"/>
  <c r="BV410" s="1"/>
  <c r="CJ409"/>
  <c r="CL409" s="1"/>
  <c r="BG409"/>
  <c r="BS409" s="1"/>
  <c r="CK408"/>
  <c r="BF408"/>
  <c r="BR408" s="1"/>
  <c r="BU408" s="1"/>
  <c r="BV408" s="1"/>
  <c r="CJ407"/>
  <c r="CL407" s="1"/>
  <c r="I524"/>
  <c r="G524"/>
  <c r="E524"/>
  <c r="I521"/>
  <c r="G521"/>
  <c r="E521"/>
  <c r="H524"/>
  <c r="F524"/>
  <c r="J521"/>
  <c r="H521"/>
  <c r="F521"/>
  <c r="T525"/>
  <c r="T524"/>
  <c r="T526" s="1"/>
  <c r="AB525"/>
  <c r="AB524"/>
  <c r="AB526" s="1"/>
  <c r="P521"/>
  <c r="P520"/>
  <c r="P522" s="1"/>
  <c r="X521"/>
  <c r="X520"/>
  <c r="X522" s="1"/>
  <c r="AF521"/>
  <c r="AF520"/>
  <c r="AF522" s="1"/>
  <c r="N525"/>
  <c r="N524"/>
  <c r="N526" s="1"/>
  <c r="V525"/>
  <c r="V524"/>
  <c r="V526" s="1"/>
  <c r="AD525"/>
  <c r="AD524"/>
  <c r="AD526" s="1"/>
  <c r="R521"/>
  <c r="R520"/>
  <c r="R522" s="1"/>
  <c r="Z521"/>
  <c r="Z520"/>
  <c r="Z522" s="1"/>
  <c r="BG14"/>
  <c r="BA15"/>
  <c r="BC15"/>
  <c r="BE15"/>
  <c r="BG15"/>
  <c r="CK15"/>
  <c r="BF16"/>
  <c r="BH16"/>
  <c r="BK16"/>
  <c r="BN16"/>
  <c r="BP16"/>
  <c r="CK16"/>
  <c r="BG17"/>
  <c r="BS17" s="1"/>
  <c r="CJ17"/>
  <c r="CL17" s="1"/>
  <c r="CN17"/>
  <c r="BF18"/>
  <c r="BR18" s="1"/>
  <c r="BK18"/>
  <c r="BT18"/>
  <c r="CK18"/>
  <c r="BG19"/>
  <c r="BS19" s="1"/>
  <c r="CJ19"/>
  <c r="CL19" s="1"/>
  <c r="CN19"/>
  <c r="BF20"/>
  <c r="BR20" s="1"/>
  <c r="BK20"/>
  <c r="BT20"/>
  <c r="CK20"/>
  <c r="BG21"/>
  <c r="BS21" s="1"/>
  <c r="CJ21"/>
  <c r="CL21" s="1"/>
  <c r="CN21"/>
  <c r="BF22"/>
  <c r="BR22" s="1"/>
  <c r="BK22"/>
  <c r="BT22"/>
  <c r="CK22"/>
  <c r="BG23"/>
  <c r="BS23" s="1"/>
  <c r="BM23"/>
  <c r="BO23"/>
  <c r="BQ23"/>
  <c r="CJ23"/>
  <c r="CL23"/>
  <c r="CN23"/>
  <c r="BF24"/>
  <c r="BR24" s="1"/>
  <c r="BK24"/>
  <c r="BT24"/>
  <c r="CK24"/>
  <c r="BG25"/>
  <c r="BS25" s="1"/>
  <c r="CJ25"/>
  <c r="CL25" s="1"/>
  <c r="CN25"/>
  <c r="BF26"/>
  <c r="BR26" s="1"/>
  <c r="BK26"/>
  <c r="BT26"/>
  <c r="CK26"/>
  <c r="BG27"/>
  <c r="BS27" s="1"/>
  <c r="CJ27"/>
  <c r="CL27" s="1"/>
  <c r="CN27"/>
  <c r="BF28"/>
  <c r="BR28" s="1"/>
  <c r="BK28"/>
  <c r="BT28"/>
  <c r="CK28"/>
  <c r="BG29"/>
  <c r="BS29" s="1"/>
  <c r="CJ29"/>
  <c r="CL29" s="1"/>
  <c r="CN29"/>
  <c r="BF30"/>
  <c r="BR30" s="1"/>
  <c r="BK30"/>
  <c r="BT30"/>
  <c r="CK30"/>
  <c r="BG31"/>
  <c r="BS31" s="1"/>
  <c r="CJ31"/>
  <c r="CL31" s="1"/>
  <c r="CN31"/>
  <c r="BF32"/>
  <c r="BR32" s="1"/>
  <c r="BK32"/>
  <c r="BT32"/>
  <c r="CK32"/>
  <c r="BG33"/>
  <c r="BS33" s="1"/>
  <c r="CJ33"/>
  <c r="CL33" s="1"/>
  <c r="CN33"/>
  <c r="BF34"/>
  <c r="BR34" s="1"/>
  <c r="BK34"/>
  <c r="BT34"/>
  <c r="CK34"/>
  <c r="BG35"/>
  <c r="BS35" s="1"/>
  <c r="CJ35"/>
  <c r="CL35" s="1"/>
  <c r="CN35"/>
  <c r="BF36"/>
  <c r="BR36" s="1"/>
  <c r="BK36"/>
  <c r="BT36"/>
  <c r="CK36"/>
  <c r="BG37"/>
  <c r="BS37" s="1"/>
  <c r="CJ37"/>
  <c r="CL37" s="1"/>
  <c r="CN37"/>
  <c r="BF38"/>
  <c r="BR38" s="1"/>
  <c r="BK38"/>
  <c r="BT38"/>
  <c r="CK38"/>
  <c r="BG39"/>
  <c r="BS39" s="1"/>
  <c r="CJ39"/>
  <c r="CL39" s="1"/>
  <c r="CN39"/>
  <c r="BF40"/>
  <c r="BR40" s="1"/>
  <c r="BK40"/>
  <c r="BT40"/>
  <c r="CK40"/>
  <c r="BG41"/>
  <c r="BS41" s="1"/>
  <c r="CJ41"/>
  <c r="CL41" s="1"/>
  <c r="CN41"/>
  <c r="BF42"/>
  <c r="BR42" s="1"/>
  <c r="BK42"/>
  <c r="BT42"/>
  <c r="CK42"/>
  <c r="BG43"/>
  <c r="BS43" s="1"/>
  <c r="CJ43"/>
  <c r="CL43" s="1"/>
  <c r="CN43"/>
  <c r="BF44"/>
  <c r="BR44" s="1"/>
  <c r="BK44"/>
  <c r="BT44"/>
  <c r="CK44"/>
  <c r="BG45"/>
  <c r="BS45" s="1"/>
  <c r="CJ45"/>
  <c r="CL45" s="1"/>
  <c r="CN45"/>
  <c r="BF46"/>
  <c r="BR46" s="1"/>
  <c r="BK46"/>
  <c r="BT46"/>
  <c r="CK46"/>
  <c r="BG47"/>
  <c r="BS47" s="1"/>
  <c r="CJ47"/>
  <c r="CL47" s="1"/>
  <c r="CN47"/>
  <c r="BF48"/>
  <c r="BR48" s="1"/>
  <c r="BK48"/>
  <c r="BT48"/>
  <c r="CK48"/>
  <c r="BG49"/>
  <c r="BS49" s="1"/>
  <c r="CJ49"/>
  <c r="CL49" s="1"/>
  <c r="CN49"/>
  <c r="BF50"/>
  <c r="BR50" s="1"/>
  <c r="BK50"/>
  <c r="BT50"/>
  <c r="CK50"/>
  <c r="BG51"/>
  <c r="BS51" s="1"/>
  <c r="CJ51"/>
  <c r="CL51" s="1"/>
  <c r="CN51"/>
  <c r="BF52"/>
  <c r="BR52" s="1"/>
  <c r="BK52"/>
  <c r="BT52"/>
  <c r="CK52"/>
  <c r="BG53"/>
  <c r="BS53" s="1"/>
  <c r="CJ53"/>
  <c r="CL53" s="1"/>
  <c r="CN53"/>
  <c r="BF54"/>
  <c r="BR54" s="1"/>
  <c r="BK54"/>
  <c r="BT54"/>
  <c r="CK54"/>
  <c r="BG55"/>
  <c r="BS55" s="1"/>
  <c r="CJ55"/>
  <c r="CL55" s="1"/>
  <c r="CN55"/>
  <c r="BF56"/>
  <c r="BR56" s="1"/>
  <c r="BK56"/>
  <c r="BT56"/>
  <c r="CK56"/>
  <c r="BG57"/>
  <c r="BS57" s="1"/>
  <c r="CJ57"/>
  <c r="CL57" s="1"/>
  <c r="CN57"/>
  <c r="BF58"/>
  <c r="BR58" s="1"/>
  <c r="BK58"/>
  <c r="BT58"/>
  <c r="CK58"/>
  <c r="BG59"/>
  <c r="BS59" s="1"/>
  <c r="CJ59"/>
  <c r="CL59" s="1"/>
  <c r="CN59"/>
  <c r="BF60"/>
  <c r="BR60" s="1"/>
  <c r="BK60"/>
  <c r="BT60"/>
  <c r="CK60"/>
  <c r="BG61"/>
  <c r="BS61" s="1"/>
  <c r="CJ61"/>
  <c r="CL61" s="1"/>
  <c r="CN61"/>
  <c r="BF62"/>
  <c r="BR62" s="1"/>
  <c r="BK62"/>
  <c r="BT62"/>
  <c r="CK62"/>
  <c r="BG63"/>
  <c r="BS63" s="1"/>
  <c r="CJ63"/>
  <c r="CL63" s="1"/>
  <c r="CN63"/>
  <c r="BF64"/>
  <c r="BR64" s="1"/>
  <c r="BK64"/>
  <c r="BT64"/>
  <c r="CK64"/>
  <c r="BG65"/>
  <c r="BS65" s="1"/>
  <c r="CJ65"/>
  <c r="CL65" s="1"/>
  <c r="CN65"/>
  <c r="BF66"/>
  <c r="BR66" s="1"/>
  <c r="BK66"/>
  <c r="BT66"/>
  <c r="CK66"/>
  <c r="BG67"/>
  <c r="BS67" s="1"/>
  <c r="CJ67"/>
  <c r="CL67" s="1"/>
  <c r="CN67"/>
  <c r="BF68"/>
  <c r="BR68" s="1"/>
  <c r="BK68"/>
  <c r="BT68"/>
  <c r="CK68"/>
  <c r="BG69"/>
  <c r="BS69" s="1"/>
  <c r="CJ69"/>
  <c r="CL69" s="1"/>
  <c r="CN69"/>
  <c r="BF70"/>
  <c r="BR70" s="1"/>
  <c r="BK70"/>
  <c r="BT70"/>
  <c r="CK70"/>
  <c r="BG71"/>
  <c r="BS71" s="1"/>
  <c r="CJ71"/>
  <c r="CL71" s="1"/>
  <c r="CN71"/>
  <c r="BF72"/>
  <c r="BR72" s="1"/>
  <c r="BK72"/>
  <c r="BT72"/>
  <c r="CK72"/>
  <c r="BG73"/>
  <c r="BS73" s="1"/>
  <c r="CJ73"/>
  <c r="CL73" s="1"/>
  <c r="CN73"/>
  <c r="BF74"/>
  <c r="BR74" s="1"/>
  <c r="BK74"/>
  <c r="BT74"/>
  <c r="CK74"/>
  <c r="BG75"/>
  <c r="BS75" s="1"/>
  <c r="CJ75"/>
  <c r="CL75" s="1"/>
  <c r="CN75"/>
  <c r="BF76"/>
  <c r="BR76" s="1"/>
  <c r="BK76"/>
  <c r="BT76"/>
  <c r="CK76"/>
  <c r="BG77"/>
  <c r="BS77" s="1"/>
  <c r="CJ77"/>
  <c r="CL77" s="1"/>
  <c r="CN77"/>
  <c r="BF78"/>
  <c r="BR78" s="1"/>
  <c r="BK78"/>
  <c r="BT78"/>
  <c r="CK78"/>
  <c r="BG79"/>
  <c r="BS79" s="1"/>
  <c r="CJ79"/>
  <c r="CL79" s="1"/>
  <c r="CN79"/>
  <c r="BF80"/>
  <c r="BR80" s="1"/>
  <c r="BK80"/>
  <c r="BT80"/>
  <c r="CK80"/>
  <c r="BG81"/>
  <c r="BS81" s="1"/>
  <c r="CJ81"/>
  <c r="CL81" s="1"/>
  <c r="CN81"/>
  <c r="BF82"/>
  <c r="BR82" s="1"/>
  <c r="BK82"/>
  <c r="BT82"/>
  <c r="CK82"/>
  <c r="BG83"/>
  <c r="BS83" s="1"/>
  <c r="CJ83"/>
  <c r="CL83" s="1"/>
  <c r="CN83"/>
  <c r="BF84"/>
  <c r="BR84" s="1"/>
  <c r="BK84"/>
  <c r="BT84"/>
  <c r="CK84"/>
  <c r="BG85"/>
  <c r="BS85" s="1"/>
  <c r="CJ85"/>
  <c r="CL85" s="1"/>
  <c r="CN85"/>
  <c r="BF86"/>
  <c r="BR86" s="1"/>
  <c r="BK86"/>
  <c r="BT86"/>
  <c r="CK86"/>
  <c r="BG87"/>
  <c r="BS87" s="1"/>
  <c r="CJ87"/>
  <c r="CL87" s="1"/>
  <c r="CN87"/>
  <c r="BF88"/>
  <c r="BR88" s="1"/>
  <c r="BK88"/>
  <c r="BT88"/>
  <c r="CK88"/>
  <c r="BG89"/>
  <c r="BS89" s="1"/>
  <c r="CJ89"/>
  <c r="CL89" s="1"/>
  <c r="CN89"/>
  <c r="BF90"/>
  <c r="BR90" s="1"/>
  <c r="BK90"/>
  <c r="BT90"/>
  <c r="CK90"/>
  <c r="BG91"/>
  <c r="BS91" s="1"/>
  <c r="CJ91"/>
  <c r="CL91" s="1"/>
  <c r="CN91"/>
  <c r="BF92"/>
  <c r="BR92" s="1"/>
  <c r="BK92"/>
  <c r="BT92"/>
  <c r="CK92"/>
  <c r="BG93"/>
  <c r="BS93" s="1"/>
  <c r="CJ93"/>
  <c r="CL93" s="1"/>
  <c r="CN93"/>
  <c r="BF94"/>
  <c r="BR94" s="1"/>
  <c r="BK94"/>
  <c r="BT94"/>
  <c r="CK94"/>
  <c r="BG95"/>
  <c r="BS95" s="1"/>
  <c r="CJ95"/>
  <c r="CL95" s="1"/>
  <c r="CN95"/>
  <c r="BF96"/>
  <c r="BR96" s="1"/>
  <c r="BK96"/>
  <c r="BT96"/>
  <c r="CK96"/>
  <c r="BG97"/>
  <c r="BS97" s="1"/>
  <c r="CJ97"/>
  <c r="CL97" s="1"/>
  <c r="CN97"/>
  <c r="BF98"/>
  <c r="BR98" s="1"/>
  <c r="BK98"/>
  <c r="BT98"/>
  <c r="CK98"/>
  <c r="BG99"/>
  <c r="BS99" s="1"/>
  <c r="CJ99"/>
  <c r="CL99" s="1"/>
  <c r="CN99"/>
  <c r="BF100"/>
  <c r="BR100" s="1"/>
  <c r="BK100"/>
  <c r="BT100"/>
  <c r="CK100"/>
  <c r="BG101"/>
  <c r="BS101" s="1"/>
  <c r="CJ101"/>
  <c r="CL101" s="1"/>
  <c r="CN101"/>
  <c r="BF102"/>
  <c r="BR102" s="1"/>
  <c r="BK102"/>
  <c r="BT102"/>
  <c r="CK102"/>
  <c r="BG103"/>
  <c r="BS103" s="1"/>
  <c r="CJ103"/>
  <c r="CL103" s="1"/>
  <c r="CN103"/>
  <c r="BF104"/>
  <c r="BR104" s="1"/>
  <c r="BK104"/>
  <c r="BT104"/>
  <c r="CK104"/>
  <c r="BG105"/>
  <c r="BS105" s="1"/>
  <c r="CJ105"/>
  <c r="CL105" s="1"/>
  <c r="BF106"/>
  <c r="BR106" s="1"/>
  <c r="BT106" s="1"/>
  <c r="CK106"/>
  <c r="BG107"/>
  <c r="BS107" s="1"/>
  <c r="CJ107"/>
  <c r="CL107" s="1"/>
  <c r="BF108"/>
  <c r="BR108" s="1"/>
  <c r="BT108" s="1"/>
  <c r="CK108"/>
  <c r="BG109"/>
  <c r="BS109" s="1"/>
  <c r="CJ109"/>
  <c r="CL109" s="1"/>
  <c r="BF110"/>
  <c r="BR110" s="1"/>
  <c r="BT110" s="1"/>
  <c r="CK110"/>
  <c r="BG111"/>
  <c r="BS111" s="1"/>
  <c r="CJ111"/>
  <c r="CL111" s="1"/>
  <c r="BF112"/>
  <c r="BR112" s="1"/>
  <c r="BT112"/>
  <c r="CK112"/>
  <c r="BG113"/>
  <c r="BS113" s="1"/>
  <c r="CJ113"/>
  <c r="CL113" s="1"/>
  <c r="BF114"/>
  <c r="BR114" s="1"/>
  <c r="BT114" s="1"/>
  <c r="CK114"/>
  <c r="BG115"/>
  <c r="BS115" s="1"/>
  <c r="CJ115"/>
  <c r="CL115" s="1"/>
  <c r="BF116"/>
  <c r="BR116" s="1"/>
  <c r="BT116" s="1"/>
  <c r="CK116"/>
  <c r="BG117"/>
  <c r="BS117" s="1"/>
  <c r="CJ117"/>
  <c r="CL117" s="1"/>
  <c r="BF118"/>
  <c r="BR118" s="1"/>
  <c r="BT118" s="1"/>
  <c r="CK118"/>
  <c r="BG119"/>
  <c r="BS119" s="1"/>
  <c r="CJ119"/>
  <c r="CL119" s="1"/>
  <c r="BF120"/>
  <c r="BR120" s="1"/>
  <c r="BT120"/>
  <c r="CK120"/>
  <c r="BG121"/>
  <c r="BS121" s="1"/>
  <c r="CJ121"/>
  <c r="CL121" s="1"/>
  <c r="BF122"/>
  <c r="BR122" s="1"/>
  <c r="BT122" s="1"/>
  <c r="CK122"/>
  <c r="BG123"/>
  <c r="BS123" s="1"/>
  <c r="CJ123"/>
  <c r="CL123" s="1"/>
  <c r="BF124"/>
  <c r="BR124" s="1"/>
  <c r="BT124" s="1"/>
  <c r="CK124"/>
  <c r="BG125"/>
  <c r="BS125" s="1"/>
  <c r="CJ125"/>
  <c r="CL125" s="1"/>
  <c r="BF126"/>
  <c r="BR126" s="1"/>
  <c r="BT126" s="1"/>
  <c r="CK126"/>
  <c r="BG127"/>
  <c r="BS127" s="1"/>
  <c r="CJ127"/>
  <c r="CL127" s="1"/>
  <c r="BF128"/>
  <c r="BR128" s="1"/>
  <c r="BT128"/>
  <c r="CK128"/>
  <c r="BG129"/>
  <c r="BS129" s="1"/>
  <c r="CJ129"/>
  <c r="CL129" s="1"/>
  <c r="BF130"/>
  <c r="BR130" s="1"/>
  <c r="BT130" s="1"/>
  <c r="CK130"/>
  <c r="BG131"/>
  <c r="BS131" s="1"/>
  <c r="CJ131"/>
  <c r="CL131" s="1"/>
  <c r="BF132"/>
  <c r="BR132" s="1"/>
  <c r="BT132" s="1"/>
  <c r="CK132"/>
  <c r="BG133"/>
  <c r="BS133" s="1"/>
  <c r="CJ133"/>
  <c r="CL133" s="1"/>
  <c r="BF134"/>
  <c r="BR134" s="1"/>
  <c r="BT134" s="1"/>
  <c r="CK134"/>
  <c r="BG135"/>
  <c r="BS135" s="1"/>
  <c r="CJ135"/>
  <c r="CL135" s="1"/>
  <c r="BF136"/>
  <c r="BR136" s="1"/>
  <c r="BT136"/>
  <c r="CK136"/>
  <c r="BG137"/>
  <c r="BS137" s="1"/>
  <c r="CJ137"/>
  <c r="CL137" s="1"/>
  <c r="BF138"/>
  <c r="BR138" s="1"/>
  <c r="BT138" s="1"/>
  <c r="CK138"/>
  <c r="BG139"/>
  <c r="BS139" s="1"/>
  <c r="CJ139"/>
  <c r="CL139" s="1"/>
  <c r="BF140"/>
  <c r="BR140" s="1"/>
  <c r="BT140" s="1"/>
  <c r="CK140"/>
  <c r="BG141"/>
  <c r="BS141" s="1"/>
  <c r="CJ141"/>
  <c r="CL141" s="1"/>
  <c r="BF142"/>
  <c r="BR142" s="1"/>
  <c r="BT142" s="1"/>
  <c r="CK142"/>
  <c r="BG143"/>
  <c r="BS143" s="1"/>
  <c r="CJ143"/>
  <c r="CL143" s="1"/>
  <c r="BF144"/>
  <c r="BR144" s="1"/>
  <c r="BT144"/>
  <c r="CK144"/>
  <c r="BG145"/>
  <c r="BS145" s="1"/>
  <c r="CJ145"/>
  <c r="CL145" s="1"/>
  <c r="BF146"/>
  <c r="BR146" s="1"/>
  <c r="BT146" s="1"/>
  <c r="CK146"/>
  <c r="BG147"/>
  <c r="BS147" s="1"/>
  <c r="CJ147"/>
  <c r="CL147" s="1"/>
  <c r="BF148"/>
  <c r="BR148" s="1"/>
  <c r="BT148" s="1"/>
  <c r="CK148"/>
  <c r="BG149"/>
  <c r="BS149" s="1"/>
  <c r="CJ149"/>
  <c r="CL149" s="1"/>
  <c r="BF150"/>
  <c r="BR150" s="1"/>
  <c r="BT150" s="1"/>
  <c r="CK150"/>
  <c r="BG151"/>
  <c r="BS151" s="1"/>
  <c r="CJ151"/>
  <c r="CL151" s="1"/>
  <c r="BF152"/>
  <c r="BR152" s="1"/>
  <c r="BT152"/>
  <c r="CK152"/>
  <c r="BG153"/>
  <c r="BS153" s="1"/>
  <c r="CJ153"/>
  <c r="CL153" s="1"/>
  <c r="BF154"/>
  <c r="BR154" s="1"/>
  <c r="BT154" s="1"/>
  <c r="CK154"/>
  <c r="BG155"/>
  <c r="BS155" s="1"/>
  <c r="CJ155"/>
  <c r="CL155" s="1"/>
  <c r="BF156"/>
  <c r="BR156" s="1"/>
  <c r="BT156" s="1"/>
  <c r="CK156"/>
  <c r="BG157"/>
  <c r="BS157" s="1"/>
  <c r="CJ157"/>
  <c r="CL157" s="1"/>
  <c r="BF158"/>
  <c r="BR158" s="1"/>
  <c r="BT158" s="1"/>
  <c r="CK158"/>
  <c r="BG159"/>
  <c r="BS159" s="1"/>
  <c r="CJ159"/>
  <c r="CL159" s="1"/>
  <c r="BF160"/>
  <c r="BR160" s="1"/>
  <c r="BT160"/>
  <c r="CK160"/>
  <c r="BG161"/>
  <c r="BS161" s="1"/>
  <c r="CJ161"/>
  <c r="CL161" s="1"/>
  <c r="BF162"/>
  <c r="BR162" s="1"/>
  <c r="BT162" s="1"/>
  <c r="CK162"/>
  <c r="BG163"/>
  <c r="BS163" s="1"/>
  <c r="CJ163"/>
  <c r="CL163" s="1"/>
  <c r="BF164"/>
  <c r="BR164" s="1"/>
  <c r="BT164" s="1"/>
  <c r="CK164"/>
  <c r="BG165"/>
  <c r="BS165" s="1"/>
  <c r="CJ165"/>
  <c r="CL165" s="1"/>
  <c r="BF166"/>
  <c r="BR166" s="1"/>
  <c r="BT166" s="1"/>
  <c r="CK166"/>
  <c r="BG167"/>
  <c r="BS167" s="1"/>
  <c r="CJ167"/>
  <c r="CL167" s="1"/>
  <c r="BF168"/>
  <c r="BR168" s="1"/>
  <c r="BT168"/>
  <c r="CK168"/>
  <c r="BG169"/>
  <c r="BS169" s="1"/>
  <c r="CJ169"/>
  <c r="CL169" s="1"/>
  <c r="BF170"/>
  <c r="BR170" s="1"/>
  <c r="BT170" s="1"/>
  <c r="CK170"/>
  <c r="BG171"/>
  <c r="BS171" s="1"/>
  <c r="CJ171"/>
  <c r="CL171" s="1"/>
  <c r="BF172"/>
  <c r="BR172" s="1"/>
  <c r="BT172" s="1"/>
  <c r="CK172"/>
  <c r="BG173"/>
  <c r="BS173" s="1"/>
  <c r="CJ173"/>
  <c r="CL173" s="1"/>
  <c r="BF174"/>
  <c r="BR174" s="1"/>
  <c r="BT174" s="1"/>
  <c r="CK174"/>
  <c r="BG175"/>
  <c r="BS175" s="1"/>
  <c r="CJ175"/>
  <c r="CL175" s="1"/>
  <c r="BF176"/>
  <c r="BR176" s="1"/>
  <c r="BT176"/>
  <c r="CK176"/>
  <c r="BG177"/>
  <c r="BS177" s="1"/>
  <c r="CJ177"/>
  <c r="CL177" s="1"/>
  <c r="BF178"/>
  <c r="BR178" s="1"/>
  <c r="BT178" s="1"/>
  <c r="CK178"/>
  <c r="BG179"/>
  <c r="BS179" s="1"/>
  <c r="CJ179"/>
  <c r="CL179" s="1"/>
  <c r="BF180"/>
  <c r="BR180" s="1"/>
  <c r="BT180" s="1"/>
  <c r="CK180"/>
  <c r="BG181"/>
  <c r="BS181" s="1"/>
  <c r="CJ181"/>
  <c r="CL181" s="1"/>
  <c r="BF182"/>
  <c r="BR182" s="1"/>
  <c r="BT182" s="1"/>
  <c r="CK182"/>
  <c r="BG183"/>
  <c r="BS183" s="1"/>
  <c r="CJ183"/>
  <c r="CL183" s="1"/>
  <c r="BF184"/>
  <c r="BR184" s="1"/>
  <c r="BT184"/>
  <c r="CK184"/>
  <c r="BG185"/>
  <c r="BS185" s="1"/>
  <c r="CJ185"/>
  <c r="CL185" s="1"/>
  <c r="BF186"/>
  <c r="BR186" s="1"/>
  <c r="BT186" s="1"/>
  <c r="CK186"/>
  <c r="BG187"/>
  <c r="BS187" s="1"/>
  <c r="CJ187"/>
  <c r="CL187" s="1"/>
  <c r="BF188"/>
  <c r="BR188" s="1"/>
  <c r="BT188" s="1"/>
  <c r="CK188"/>
  <c r="BG189"/>
  <c r="BS189" s="1"/>
  <c r="CJ189"/>
  <c r="CL189" s="1"/>
  <c r="BF190"/>
  <c r="BR190" s="1"/>
  <c r="BT190" s="1"/>
  <c r="CK190"/>
  <c r="BG191"/>
  <c r="BS191" s="1"/>
  <c r="CJ191"/>
  <c r="CL191" s="1"/>
  <c r="BF192"/>
  <c r="BR192" s="1"/>
  <c r="BT192"/>
  <c r="CK192"/>
  <c r="BG193"/>
  <c r="BS193" s="1"/>
  <c r="CJ193"/>
  <c r="CL193" s="1"/>
  <c r="BF194"/>
  <c r="BR194" s="1"/>
  <c r="BT194" s="1"/>
  <c r="CK194"/>
  <c r="BG195"/>
  <c r="BS195" s="1"/>
  <c r="CJ195"/>
  <c r="CL195" s="1"/>
  <c r="BF196"/>
  <c r="BR196" s="1"/>
  <c r="BT196" s="1"/>
  <c r="CK196"/>
  <c r="BG197"/>
  <c r="BS197" s="1"/>
  <c r="CJ197"/>
  <c r="CL197" s="1"/>
  <c r="BF198"/>
  <c r="BR198" s="1"/>
  <c r="BT198" s="1"/>
  <c r="CK198"/>
  <c r="BG199"/>
  <c r="BS199" s="1"/>
  <c r="CJ199"/>
  <c r="CL199" s="1"/>
  <c r="BF200"/>
  <c r="BR200" s="1"/>
  <c r="BT200"/>
  <c r="CK200"/>
  <c r="BG201"/>
  <c r="BS201" s="1"/>
  <c r="CJ201"/>
  <c r="CL201" s="1"/>
  <c r="BF202"/>
  <c r="BR202" s="1"/>
  <c r="BT202" s="1"/>
  <c r="CK202"/>
  <c r="BG203"/>
  <c r="BS203" s="1"/>
  <c r="CJ203"/>
  <c r="CL203" s="1"/>
  <c r="BF204"/>
  <c r="BR204" s="1"/>
  <c r="BT204" s="1"/>
  <c r="CK204"/>
  <c r="BG205"/>
  <c r="BS205" s="1"/>
  <c r="CJ205"/>
  <c r="CL205" s="1"/>
  <c r="BF206"/>
  <c r="BR206" s="1"/>
  <c r="BT206" s="1"/>
  <c r="CK206"/>
  <c r="BG207"/>
  <c r="BS207" s="1"/>
  <c r="CJ207"/>
  <c r="CL207" s="1"/>
  <c r="BF208"/>
  <c r="BR208" s="1"/>
  <c r="BT208"/>
  <c r="CK208"/>
  <c r="BG209"/>
  <c r="BS209" s="1"/>
  <c r="CJ209"/>
  <c r="CL209" s="1"/>
  <c r="BF210"/>
  <c r="BR210" s="1"/>
  <c r="BU210" s="1"/>
  <c r="BV210" s="1"/>
  <c r="CK210"/>
  <c r="BG211"/>
  <c r="BS211" s="1"/>
  <c r="CJ211"/>
  <c r="CL211" s="1"/>
  <c r="BF212"/>
  <c r="BR212" s="1"/>
  <c r="BU212" s="1"/>
  <c r="BV212" s="1"/>
  <c r="BT212"/>
  <c r="CK212"/>
  <c r="BG213"/>
  <c r="BS213" s="1"/>
  <c r="CJ213"/>
  <c r="CL213" s="1"/>
  <c r="BF214"/>
  <c r="BR214" s="1"/>
  <c r="BU214" s="1"/>
  <c r="BV214" s="1"/>
  <c r="CK214"/>
  <c r="BG215"/>
  <c r="BS215" s="1"/>
  <c r="CJ215"/>
  <c r="CL215" s="1"/>
  <c r="BF216"/>
  <c r="BR216" s="1"/>
  <c r="BU216" s="1"/>
  <c r="BV216" s="1"/>
  <c r="BT216"/>
  <c r="CK216"/>
  <c r="BG217"/>
  <c r="BS217" s="1"/>
  <c r="CJ217"/>
  <c r="CL217" s="1"/>
  <c r="BF218"/>
  <c r="BR218" s="1"/>
  <c r="BU218" s="1"/>
  <c r="BV218" s="1"/>
  <c r="CK218"/>
  <c r="BG219"/>
  <c r="BS219" s="1"/>
  <c r="CJ219"/>
  <c r="CL219" s="1"/>
  <c r="BF220"/>
  <c r="BR220" s="1"/>
  <c r="BU220" s="1"/>
  <c r="BV220" s="1"/>
  <c r="BT220"/>
  <c r="CK220"/>
  <c r="BG221"/>
  <c r="BS221" s="1"/>
  <c r="CJ221"/>
  <c r="CL221" s="1"/>
  <c r="BF222"/>
  <c r="BR222" s="1"/>
  <c r="BU222" s="1"/>
  <c r="BV222" s="1"/>
  <c r="CK222"/>
  <c r="BG223"/>
  <c r="BS223" s="1"/>
  <c r="CJ223"/>
  <c r="CL223" s="1"/>
  <c r="BF224"/>
  <c r="BR224" s="1"/>
  <c r="BU224" s="1"/>
  <c r="BV224" s="1"/>
  <c r="BT224"/>
  <c r="CK224"/>
  <c r="BG225"/>
  <c r="BS225" s="1"/>
  <c r="CJ225"/>
  <c r="CL225" s="1"/>
  <c r="BF226"/>
  <c r="BR226" s="1"/>
  <c r="BU226" s="1"/>
  <c r="BV226" s="1"/>
  <c r="CK226"/>
  <c r="BG227"/>
  <c r="BS227" s="1"/>
  <c r="CJ227"/>
  <c r="CL227" s="1"/>
  <c r="BF228"/>
  <c r="BR228" s="1"/>
  <c r="BU228" s="1"/>
  <c r="BV228" s="1"/>
  <c r="BT228"/>
  <c r="CK228"/>
  <c r="BG229"/>
  <c r="BS229" s="1"/>
  <c r="CJ229"/>
  <c r="CL229" s="1"/>
  <c r="BF230"/>
  <c r="BR230" s="1"/>
  <c r="BT230" s="1"/>
  <c r="CK230"/>
  <c r="BG231"/>
  <c r="BS231" s="1"/>
  <c r="CJ231"/>
  <c r="CL231" s="1"/>
  <c r="BF232"/>
  <c r="BR232" s="1"/>
  <c r="BT232" s="1"/>
  <c r="CK232"/>
  <c r="BG233"/>
  <c r="BS233" s="1"/>
  <c r="CJ233"/>
  <c r="CL233" s="1"/>
  <c r="BF234"/>
  <c r="BR234" s="1"/>
  <c r="BT234" s="1"/>
  <c r="CK234"/>
  <c r="BG235"/>
  <c r="BS235" s="1"/>
  <c r="CJ235"/>
  <c r="CL235" s="1"/>
  <c r="BF236"/>
  <c r="BR236" s="1"/>
  <c r="BT236"/>
  <c r="CK236"/>
  <c r="BG237"/>
  <c r="BS237" s="1"/>
  <c r="CJ237"/>
  <c r="CL237" s="1"/>
  <c r="BF238"/>
  <c r="BR238" s="1"/>
  <c r="BU238" s="1"/>
  <c r="BV238" s="1"/>
  <c r="CK238"/>
  <c r="BG239"/>
  <c r="BS239" s="1"/>
  <c r="CJ239"/>
  <c r="CL239" s="1"/>
  <c r="BF240"/>
  <c r="BR240" s="1"/>
  <c r="BU240" s="1"/>
  <c r="BV240" s="1"/>
  <c r="BT240"/>
  <c r="CK240"/>
  <c r="BG241"/>
  <c r="BS241" s="1"/>
  <c r="CJ241"/>
  <c r="CL241" s="1"/>
  <c r="BF242"/>
  <c r="BR242" s="1"/>
  <c r="BU242" s="1"/>
  <c r="BV242" s="1"/>
  <c r="CK242"/>
  <c r="BG243"/>
  <c r="BS243" s="1"/>
  <c r="CJ243"/>
  <c r="CL243" s="1"/>
  <c r="BF244"/>
  <c r="BR244" s="1"/>
  <c r="BU244" s="1"/>
  <c r="BV244" s="1"/>
  <c r="BT244"/>
  <c r="CK244"/>
  <c r="BG245"/>
  <c r="BS245" s="1"/>
  <c r="CJ245"/>
  <c r="CL245" s="1"/>
  <c r="BF246"/>
  <c r="BR246" s="1"/>
  <c r="BU246" s="1"/>
  <c r="BV246" s="1"/>
  <c r="CK246"/>
  <c r="BG247"/>
  <c r="BS247" s="1"/>
  <c r="CJ247"/>
  <c r="CL247" s="1"/>
  <c r="BF248"/>
  <c r="BR248" s="1"/>
  <c r="BU248" s="1"/>
  <c r="BV248" s="1"/>
  <c r="BT248"/>
  <c r="CK248"/>
  <c r="BG249"/>
  <c r="BS249" s="1"/>
  <c r="CJ249"/>
  <c r="CL249" s="1"/>
  <c r="BF250"/>
  <c r="BR250" s="1"/>
  <c r="BU250" s="1"/>
  <c r="BV250" s="1"/>
  <c r="CK250"/>
  <c r="BG251"/>
  <c r="BS251" s="1"/>
  <c r="CJ251"/>
  <c r="CL251" s="1"/>
  <c r="BF252"/>
  <c r="BR252" s="1"/>
  <c r="BU252" s="1"/>
  <c r="BV252" s="1"/>
  <c r="BT252"/>
  <c r="CK252"/>
  <c r="BG253"/>
  <c r="BS253" s="1"/>
  <c r="CJ253"/>
  <c r="CL253" s="1"/>
  <c r="BF254"/>
  <c r="BR254" s="1"/>
  <c r="BU254" s="1"/>
  <c r="BV254" s="1"/>
  <c r="CK254"/>
  <c r="BG255"/>
  <c r="BS255" s="1"/>
  <c r="CJ255"/>
  <c r="CL255" s="1"/>
  <c r="BF256"/>
  <c r="BR256" s="1"/>
  <c r="BU256" s="1"/>
  <c r="BV256" s="1"/>
  <c r="BT256"/>
  <c r="CK256"/>
  <c r="BG257"/>
  <c r="BS257" s="1"/>
  <c r="CJ257"/>
  <c r="CL257" s="1"/>
  <c r="BF258"/>
  <c r="BR258" s="1"/>
  <c r="BU258" s="1"/>
  <c r="BV258" s="1"/>
  <c r="CK258"/>
  <c r="BG259"/>
  <c r="BS259" s="1"/>
  <c r="CJ259"/>
  <c r="CL259" s="1"/>
  <c r="BF260"/>
  <c r="BR260" s="1"/>
  <c r="BU260" s="1"/>
  <c r="BV260" s="1"/>
  <c r="BT260"/>
  <c r="CK260"/>
  <c r="BG261"/>
  <c r="BS261" s="1"/>
  <c r="CJ261"/>
  <c r="CL261" s="1"/>
  <c r="BF262"/>
  <c r="BR262" s="1"/>
  <c r="BU262" s="1"/>
  <c r="BV262" s="1"/>
  <c r="CK262"/>
  <c r="BG263"/>
  <c r="BS263" s="1"/>
  <c r="CJ263"/>
  <c r="CL263" s="1"/>
  <c r="BF264"/>
  <c r="BR264" s="1"/>
  <c r="BU264" s="1"/>
  <c r="BV264" s="1"/>
  <c r="BT264"/>
  <c r="CK264"/>
  <c r="BG265"/>
  <c r="BS265" s="1"/>
  <c r="CJ265"/>
  <c r="CL265" s="1"/>
  <c r="BF266"/>
  <c r="BR266" s="1"/>
  <c r="BU266" s="1"/>
  <c r="BV266" s="1"/>
  <c r="CK266"/>
  <c r="BG267"/>
  <c r="BS267" s="1"/>
  <c r="CJ267"/>
  <c r="CL267" s="1"/>
  <c r="BF268"/>
  <c r="BR268" s="1"/>
  <c r="BU268" s="1"/>
  <c r="BV268" s="1"/>
  <c r="BT268"/>
  <c r="CK268"/>
  <c r="BG269"/>
  <c r="BS269" s="1"/>
  <c r="CJ269"/>
  <c r="CL269" s="1"/>
  <c r="BF270"/>
  <c r="BR270" s="1"/>
  <c r="BU270" s="1"/>
  <c r="BV270" s="1"/>
  <c r="CK270"/>
  <c r="BG271"/>
  <c r="BS271" s="1"/>
  <c r="CJ271"/>
  <c r="CL271" s="1"/>
  <c r="BF272"/>
  <c r="BR272" s="1"/>
  <c r="BU272" s="1"/>
  <c r="BV272" s="1"/>
  <c r="BT272"/>
  <c r="CK272"/>
  <c r="BG273"/>
  <c r="BS273" s="1"/>
  <c r="CJ273"/>
  <c r="CL273" s="1"/>
  <c r="BF274"/>
  <c r="BR274" s="1"/>
  <c r="BU274" s="1"/>
  <c r="BV274" s="1"/>
  <c r="CK274"/>
  <c r="BG275"/>
  <c r="BS275" s="1"/>
  <c r="CJ275"/>
  <c r="CL275" s="1"/>
  <c r="BF276"/>
  <c r="BR276" s="1"/>
  <c r="BU276" s="1"/>
  <c r="BV276" s="1"/>
  <c r="BT276"/>
  <c r="CK276"/>
  <c r="BG277"/>
  <c r="BS277" s="1"/>
  <c r="CJ277"/>
  <c r="CL277" s="1"/>
  <c r="BF278"/>
  <c r="BR278" s="1"/>
  <c r="BU278" s="1"/>
  <c r="BV278" s="1"/>
  <c r="CK278"/>
  <c r="BG279"/>
  <c r="BS279" s="1"/>
  <c r="CJ279"/>
  <c r="CL279" s="1"/>
  <c r="BF280"/>
  <c r="BR280" s="1"/>
  <c r="BU280" s="1"/>
  <c r="BV280" s="1"/>
  <c r="BT280"/>
  <c r="CK280"/>
  <c r="BG281"/>
  <c r="BS281" s="1"/>
  <c r="CJ281"/>
  <c r="CL281" s="1"/>
  <c r="BF282"/>
  <c r="BR282" s="1"/>
  <c r="BU282" s="1"/>
  <c r="BV282" s="1"/>
  <c r="CK282"/>
  <c r="BG283"/>
  <c r="BS283" s="1"/>
  <c r="CJ283"/>
  <c r="CL283" s="1"/>
  <c r="BF284"/>
  <c r="BR284" s="1"/>
  <c r="BU284" s="1"/>
  <c r="BV284" s="1"/>
  <c r="BT284"/>
  <c r="CK284"/>
  <c r="BG285"/>
  <c r="BS285" s="1"/>
  <c r="CJ285"/>
  <c r="CL285" s="1"/>
  <c r="BF286"/>
  <c r="BR286" s="1"/>
  <c r="BU286" s="1"/>
  <c r="BV286" s="1"/>
  <c r="CK286"/>
  <c r="BG287"/>
  <c r="BS287" s="1"/>
  <c r="CJ287"/>
  <c r="CL287" s="1"/>
  <c r="BF288"/>
  <c r="BR288" s="1"/>
  <c r="BU288" s="1"/>
  <c r="BV288" s="1"/>
  <c r="BT288"/>
  <c r="CK288"/>
  <c r="BG289"/>
  <c r="BS289" s="1"/>
  <c r="CJ289"/>
  <c r="CL289" s="1"/>
  <c r="BF290"/>
  <c r="BR290" s="1"/>
  <c r="BU290" s="1"/>
  <c r="BV290" s="1"/>
  <c r="CK290"/>
  <c r="BG291"/>
  <c r="BS291" s="1"/>
  <c r="CJ291"/>
  <c r="CL291" s="1"/>
  <c r="BF292"/>
  <c r="BR292" s="1"/>
  <c r="BU292" s="1"/>
  <c r="BV292" s="1"/>
  <c r="BT292"/>
  <c r="CK292"/>
  <c r="BG293"/>
  <c r="BS293" s="1"/>
  <c r="CJ293"/>
  <c r="CL293" s="1"/>
  <c r="BF294"/>
  <c r="BR294" s="1"/>
  <c r="BU294" s="1"/>
  <c r="BV294" s="1"/>
  <c r="CK294"/>
  <c r="BG295"/>
  <c r="BS295" s="1"/>
  <c r="CJ295"/>
  <c r="CL295" s="1"/>
  <c r="BF296"/>
  <c r="BR296" s="1"/>
  <c r="BU296" s="1"/>
  <c r="BV296" s="1"/>
  <c r="BT296"/>
  <c r="CK296"/>
  <c r="BG297"/>
  <c r="BS297" s="1"/>
  <c r="CJ297"/>
  <c r="CL297" s="1"/>
  <c r="BF298"/>
  <c r="BR298" s="1"/>
  <c r="BU298" s="1"/>
  <c r="BV298" s="1"/>
  <c r="CK298"/>
  <c r="BG299"/>
  <c r="BS299" s="1"/>
  <c r="CJ299"/>
  <c r="CL299" s="1"/>
  <c r="BF300"/>
  <c r="BR300" s="1"/>
  <c r="BU300" s="1"/>
  <c r="BV300" s="1"/>
  <c r="BT300"/>
  <c r="CK300"/>
  <c r="BG301"/>
  <c r="BS301" s="1"/>
  <c r="CJ301"/>
  <c r="CL301" s="1"/>
  <c r="BF302"/>
  <c r="BR302" s="1"/>
  <c r="BU302" s="1"/>
  <c r="BV302" s="1"/>
  <c r="CK302"/>
  <c r="BG303"/>
  <c r="BS303" s="1"/>
  <c r="CJ303"/>
  <c r="CL303" s="1"/>
  <c r="BF304"/>
  <c r="BR304" s="1"/>
  <c r="BU304" s="1"/>
  <c r="BV304" s="1"/>
  <c r="BT304"/>
  <c r="CK304"/>
  <c r="BG305"/>
  <c r="BS305" s="1"/>
  <c r="CJ305"/>
  <c r="CL305" s="1"/>
  <c r="BF306"/>
  <c r="BR306" s="1"/>
  <c r="BU306" s="1"/>
  <c r="BV306" s="1"/>
  <c r="CK306"/>
  <c r="BG307"/>
  <c r="BS307" s="1"/>
  <c r="CJ307"/>
  <c r="CL307" s="1"/>
  <c r="BF308"/>
  <c r="BR308" s="1"/>
  <c r="BU308" s="1"/>
  <c r="BV308" s="1"/>
  <c r="BT308"/>
  <c r="CK308"/>
  <c r="BG309"/>
  <c r="BS309" s="1"/>
  <c r="CJ309"/>
  <c r="CL309" s="1"/>
  <c r="BF310"/>
  <c r="BR310" s="1"/>
  <c r="BU310" s="1"/>
  <c r="BV310" s="1"/>
  <c r="CK310"/>
  <c r="BG311"/>
  <c r="BS311" s="1"/>
  <c r="CJ311"/>
  <c r="CL311" s="1"/>
  <c r="BF312"/>
  <c r="BR312" s="1"/>
  <c r="BU312" s="1"/>
  <c r="BV312" s="1"/>
  <c r="BT312"/>
  <c r="CK312"/>
  <c r="BG313"/>
  <c r="BS313" s="1"/>
  <c r="CJ313"/>
  <c r="CL313" s="1"/>
  <c r="BF314"/>
  <c r="BR314" s="1"/>
  <c r="BU314" s="1"/>
  <c r="BV314" s="1"/>
  <c r="CK314"/>
  <c r="BG315"/>
  <c r="BS315" s="1"/>
  <c r="CJ315"/>
  <c r="CL315" s="1"/>
  <c r="BF316"/>
  <c r="BR316" s="1"/>
  <c r="BU316" s="1"/>
  <c r="BV316" s="1"/>
  <c r="BT316"/>
  <c r="CK316"/>
  <c r="BG317"/>
  <c r="BS317" s="1"/>
  <c r="CJ317"/>
  <c r="CL317" s="1"/>
  <c r="BF318"/>
  <c r="BR318" s="1"/>
  <c r="BU318" s="1"/>
  <c r="BV318" s="1"/>
  <c r="CK318"/>
  <c r="BG319"/>
  <c r="BS319" s="1"/>
  <c r="CJ319"/>
  <c r="CL319" s="1"/>
  <c r="BF320"/>
  <c r="BR320" s="1"/>
  <c r="BT320" s="1"/>
  <c r="CK320"/>
  <c r="BG321"/>
  <c r="BS321" s="1"/>
  <c r="CJ321"/>
  <c r="CL321" s="1"/>
  <c r="BF322"/>
  <c r="BR322" s="1"/>
  <c r="BT322"/>
  <c r="CK322"/>
  <c r="BG323"/>
  <c r="BS323" s="1"/>
  <c r="CJ323"/>
  <c r="CL323" s="1"/>
  <c r="BF324"/>
  <c r="BR324" s="1"/>
  <c r="BT324" s="1"/>
  <c r="CK324"/>
  <c r="BG325"/>
  <c r="BS325" s="1"/>
  <c r="CJ325"/>
  <c r="CL325" s="1"/>
  <c r="BF326"/>
  <c r="BR326" s="1"/>
  <c r="BT326" s="1"/>
  <c r="CK326"/>
  <c r="BG327"/>
  <c r="BS327" s="1"/>
  <c r="CJ327"/>
  <c r="CL327" s="1"/>
  <c r="BF328"/>
  <c r="BR328" s="1"/>
  <c r="BT328" s="1"/>
  <c r="CK328"/>
  <c r="BG329"/>
  <c r="BS329" s="1"/>
  <c r="CJ329"/>
  <c r="CL329" s="1"/>
  <c r="BF330"/>
  <c r="BR330" s="1"/>
  <c r="BT330"/>
  <c r="CK330"/>
  <c r="BG331"/>
  <c r="BS331" s="1"/>
  <c r="CJ331"/>
  <c r="CL331" s="1"/>
  <c r="BF332"/>
  <c r="BR332" s="1"/>
  <c r="BT332" s="1"/>
  <c r="CK332"/>
  <c r="BG333"/>
  <c r="BS333" s="1"/>
  <c r="CJ333"/>
  <c r="CL333" s="1"/>
  <c r="BF334"/>
  <c r="BR334" s="1"/>
  <c r="BT334" s="1"/>
  <c r="CK334"/>
  <c r="BG335"/>
  <c r="BS335" s="1"/>
  <c r="CJ335"/>
  <c r="CL335" s="1"/>
  <c r="BF336"/>
  <c r="BR336" s="1"/>
  <c r="BT336" s="1"/>
  <c r="CK336"/>
  <c r="BG337"/>
  <c r="BS337" s="1"/>
  <c r="CJ337"/>
  <c r="CL337" s="1"/>
  <c r="BF338"/>
  <c r="BR338" s="1"/>
  <c r="BT338"/>
  <c r="CK338"/>
  <c r="BG339"/>
  <c r="BS339" s="1"/>
  <c r="CJ339"/>
  <c r="CL339" s="1"/>
  <c r="BF340"/>
  <c r="BR340" s="1"/>
  <c r="BT340" s="1"/>
  <c r="CK340"/>
  <c r="BG341"/>
  <c r="BS341" s="1"/>
  <c r="CJ341"/>
  <c r="CL341" s="1"/>
  <c r="BF342"/>
  <c r="BR342" s="1"/>
  <c r="BT342" s="1"/>
  <c r="CK342"/>
  <c r="BG343"/>
  <c r="BS343" s="1"/>
  <c r="CJ343"/>
  <c r="CL343" s="1"/>
  <c r="BF344"/>
  <c r="BR344" s="1"/>
  <c r="BT344" s="1"/>
  <c r="CK344"/>
  <c r="BG345"/>
  <c r="BS345" s="1"/>
  <c r="CJ345"/>
  <c r="CL345" s="1"/>
  <c r="BF346"/>
  <c r="BR346" s="1"/>
  <c r="BT346"/>
  <c r="CK346"/>
  <c r="BG347"/>
  <c r="BS347" s="1"/>
  <c r="CJ347"/>
  <c r="CL347" s="1"/>
  <c r="BF348"/>
  <c r="BR348" s="1"/>
  <c r="BT348" s="1"/>
  <c r="CK348"/>
  <c r="BG349"/>
  <c r="BS349" s="1"/>
  <c r="CJ349"/>
  <c r="CL349" s="1"/>
  <c r="BF350"/>
  <c r="BR350" s="1"/>
  <c r="BT350" s="1"/>
  <c r="CK350"/>
  <c r="BG351"/>
  <c r="BS351" s="1"/>
  <c r="CJ351"/>
  <c r="CL351" s="1"/>
  <c r="BF352"/>
  <c r="BR352" s="1"/>
  <c r="BT352" s="1"/>
  <c r="CK352"/>
  <c r="BG353"/>
  <c r="BS353" s="1"/>
  <c r="CJ353"/>
  <c r="CL353" s="1"/>
  <c r="BF354"/>
  <c r="BR354" s="1"/>
  <c r="BT354"/>
  <c r="CK354"/>
  <c r="BG355"/>
  <c r="BS355" s="1"/>
  <c r="CJ355"/>
  <c r="CL355" s="1"/>
  <c r="BF356"/>
  <c r="BR356" s="1"/>
  <c r="BT356" s="1"/>
  <c r="CK356"/>
  <c r="BG357"/>
  <c r="BS357" s="1"/>
  <c r="CJ357"/>
  <c r="CL357" s="1"/>
  <c r="BF358"/>
  <c r="BR358" s="1"/>
  <c r="BT358" s="1"/>
  <c r="CK358"/>
  <c r="BG359"/>
  <c r="BS359" s="1"/>
  <c r="CJ359"/>
  <c r="CL359" s="1"/>
  <c r="BF360"/>
  <c r="BR360" s="1"/>
  <c r="BT360" s="1"/>
  <c r="CK360"/>
  <c r="BG361"/>
  <c r="BS361" s="1"/>
  <c r="BF362"/>
  <c r="CL362"/>
  <c r="BH363"/>
  <c r="BM363"/>
  <c r="BU363" s="1"/>
  <c r="BV363" s="1"/>
  <c r="CJ363"/>
  <c r="CL363" s="1"/>
  <c r="CK364"/>
  <c r="BG365"/>
  <c r="BS365" s="1"/>
  <c r="BF366"/>
  <c r="CL366"/>
  <c r="BH367"/>
  <c r="BM367"/>
  <c r="BU367" s="1"/>
  <c r="BV367" s="1"/>
  <c r="CJ367"/>
  <c r="CL367" s="1"/>
  <c r="CK368"/>
  <c r="BG369"/>
  <c r="BS369" s="1"/>
  <c r="BF370"/>
  <c r="CL370"/>
  <c r="BH371"/>
  <c r="BM371"/>
  <c r="BU371" s="1"/>
  <c r="BV371" s="1"/>
  <c r="CJ371"/>
  <c r="CL371" s="1"/>
  <c r="CK372"/>
  <c r="BG373"/>
  <c r="BS373" s="1"/>
  <c r="BF374"/>
  <c r="CL374"/>
  <c r="BH375"/>
  <c r="BM375"/>
  <c r="BU375" s="1"/>
  <c r="BV375" s="1"/>
  <c r="CJ375"/>
  <c r="CL375" s="1"/>
  <c r="CK376"/>
  <c r="BG377"/>
  <c r="BS377" s="1"/>
  <c r="BF378"/>
  <c r="CL378"/>
  <c r="BH379"/>
  <c r="BM379"/>
  <c r="BU379" s="1"/>
  <c r="BV379" s="1"/>
  <c r="CJ379"/>
  <c r="CL379" s="1"/>
  <c r="CK380"/>
  <c r="BG381"/>
  <c r="BS381" s="1"/>
  <c r="BF382"/>
  <c r="CL382"/>
  <c r="BH383"/>
  <c r="BM383"/>
  <c r="BU383" s="1"/>
  <c r="BV383" s="1"/>
  <c r="CJ383"/>
  <c r="CL383" s="1"/>
  <c r="CK384"/>
  <c r="BG385"/>
  <c r="BS385" s="1"/>
  <c r="BF386"/>
  <c r="CL386"/>
  <c r="BH387"/>
  <c r="BM387"/>
  <c r="BU387" s="1"/>
  <c r="BV387" s="1"/>
  <c r="CJ387"/>
  <c r="CL387" s="1"/>
  <c r="CK388"/>
  <c r="BG389"/>
  <c r="BS389" s="1"/>
  <c r="BF390"/>
  <c r="CL390"/>
  <c r="BH391"/>
  <c r="BM391"/>
  <c r="BU391" s="1"/>
  <c r="BV391" s="1"/>
  <c r="CJ391"/>
  <c r="CL391" s="1"/>
  <c r="CK392"/>
  <c r="BG393"/>
  <c r="BS393" s="1"/>
  <c r="BF394"/>
  <c r="CL394"/>
  <c r="BH395"/>
  <c r="BM395"/>
  <c r="BU395" s="1"/>
  <c r="BV395" s="1"/>
  <c r="CJ395"/>
  <c r="CL395" s="1"/>
  <c r="CK396"/>
  <c r="BG397"/>
  <c r="BS397" s="1"/>
  <c r="BF398"/>
  <c r="CL398"/>
  <c r="BH399"/>
  <c r="BM399"/>
  <c r="BU399" s="1"/>
  <c r="BV399" s="1"/>
  <c r="CJ399"/>
  <c r="CL399" s="1"/>
  <c r="CK400"/>
  <c r="BG401"/>
  <c r="BS401" s="1"/>
  <c r="BF402"/>
  <c r="CL402"/>
  <c r="BH403"/>
  <c r="BM403"/>
  <c r="BU403" s="1"/>
  <c r="BV403" s="1"/>
  <c r="CJ403"/>
  <c r="CL403" s="1"/>
  <c r="CK404"/>
  <c r="BG405"/>
  <c r="BS405" s="1"/>
  <c r="BF406"/>
  <c r="CL406"/>
  <c r="BH407"/>
  <c r="BM407"/>
  <c r="BU407" s="1"/>
  <c r="BV407" s="1"/>
  <c r="CL408"/>
  <c r="CL410"/>
  <c r="CL412"/>
  <c r="CL414"/>
  <c r="CL416"/>
  <c r="CL418"/>
  <c r="CL420"/>
  <c r="CL422"/>
  <c r="CL424"/>
  <c r="CL426"/>
  <c r="CL428"/>
  <c r="CL430"/>
  <c r="CL432"/>
  <c r="CL434"/>
  <c r="CL436"/>
  <c r="CL438"/>
  <c r="CL440"/>
  <c r="CL442"/>
  <c r="CL444"/>
  <c r="CL446"/>
  <c r="CL448"/>
  <c r="CL450"/>
  <c r="CL452"/>
  <c r="CL454"/>
  <c r="CL456"/>
  <c r="CL458"/>
  <c r="CL460"/>
  <c r="CL462"/>
  <c r="CL464"/>
  <c r="CL466"/>
  <c r="CL468"/>
  <c r="CL470"/>
  <c r="CL472"/>
  <c r="CL474"/>
  <c r="CL476"/>
  <c r="CL478"/>
  <c r="CL480"/>
  <c r="CL482"/>
  <c r="CL484"/>
  <c r="CL486"/>
  <c r="CL488"/>
  <c r="CL490"/>
  <c r="CL492"/>
  <c r="CL494"/>
  <c r="CL496"/>
  <c r="CL498"/>
  <c r="CL500"/>
  <c r="CL502"/>
  <c r="CL504"/>
  <c r="CL506"/>
  <c r="CL508"/>
  <c r="CL510"/>
  <c r="CL512"/>
  <c r="CL514"/>
  <c r="BH408"/>
  <c r="BM409"/>
  <c r="BU409" s="1"/>
  <c r="BV409" s="1"/>
  <c r="BH410"/>
  <c r="BM411"/>
  <c r="BU411" s="1"/>
  <c r="BV411" s="1"/>
  <c r="BH412"/>
  <c r="BM413"/>
  <c r="BU413" s="1"/>
  <c r="BV413" s="1"/>
  <c r="BH414"/>
  <c r="BM415"/>
  <c r="BU415" s="1"/>
  <c r="BV415" s="1"/>
  <c r="BH416"/>
  <c r="BM417"/>
  <c r="BU417" s="1"/>
  <c r="BV417" s="1"/>
  <c r="BH418"/>
  <c r="BM419"/>
  <c r="BU419" s="1"/>
  <c r="BV419" s="1"/>
  <c r="BH420"/>
  <c r="BM421"/>
  <c r="BU421" s="1"/>
  <c r="BV421" s="1"/>
  <c r="BH422"/>
  <c r="BM423"/>
  <c r="BU423" s="1"/>
  <c r="BV423" s="1"/>
  <c r="BH424"/>
  <c r="BM425"/>
  <c r="BU425" s="1"/>
  <c r="BV425" s="1"/>
  <c r="BH426"/>
  <c r="BM427"/>
  <c r="BU427" s="1"/>
  <c r="BV427" s="1"/>
  <c r="BH428"/>
  <c r="BM429"/>
  <c r="BU429" s="1"/>
  <c r="BV429" s="1"/>
  <c r="BH430"/>
  <c r="BM431"/>
  <c r="BU431" s="1"/>
  <c r="BV431" s="1"/>
  <c r="BH432"/>
  <c r="BM433"/>
  <c r="BU433" s="1"/>
  <c r="BV433" s="1"/>
  <c r="BH434"/>
  <c r="BM435"/>
  <c r="BU435" s="1"/>
  <c r="BV435" s="1"/>
  <c r="BH436"/>
  <c r="BM437"/>
  <c r="BU437" s="1"/>
  <c r="BV437" s="1"/>
  <c r="BH438"/>
  <c r="BM439"/>
  <c r="BU439" s="1"/>
  <c r="BV439" s="1"/>
  <c r="BH440"/>
  <c r="BM441"/>
  <c r="BU441" s="1"/>
  <c r="BV441" s="1"/>
  <c r="BH442"/>
  <c r="BM443"/>
  <c r="BU443" s="1"/>
  <c r="BV443" s="1"/>
  <c r="BH444"/>
  <c r="BM445"/>
  <c r="BU445" s="1"/>
  <c r="BV445" s="1"/>
  <c r="BH446"/>
  <c r="BM447"/>
  <c r="BU447" s="1"/>
  <c r="BV447" s="1"/>
  <c r="BH448"/>
  <c r="BM449"/>
  <c r="BU449" s="1"/>
  <c r="BV449" s="1"/>
  <c r="BH450"/>
  <c r="BM451"/>
  <c r="BU451" s="1"/>
  <c r="BV451" s="1"/>
  <c r="BH452"/>
  <c r="BM453"/>
  <c r="BU453" s="1"/>
  <c r="BV453" s="1"/>
  <c r="BH454"/>
  <c r="BM455"/>
  <c r="BU455" s="1"/>
  <c r="BV455" s="1"/>
  <c r="BH456"/>
  <c r="BM457"/>
  <c r="BU457" s="1"/>
  <c r="BV457" s="1"/>
  <c r="BH458"/>
  <c r="BM459"/>
  <c r="BU459" s="1"/>
  <c r="BV459" s="1"/>
  <c r="BH460"/>
  <c r="BM461"/>
  <c r="BU461" s="1"/>
  <c r="BV461" s="1"/>
  <c r="BH462"/>
  <c r="BM463"/>
  <c r="BU463" s="1"/>
  <c r="BV463" s="1"/>
  <c r="BH464"/>
  <c r="BM465"/>
  <c r="BU465" s="1"/>
  <c r="BV465" s="1"/>
  <c r="BH466"/>
  <c r="BM467"/>
  <c r="BU467" s="1"/>
  <c r="BV467" s="1"/>
  <c r="BH468"/>
  <c r="BM469"/>
  <c r="BU469" s="1"/>
  <c r="BV469" s="1"/>
  <c r="BH470"/>
  <c r="BM471"/>
  <c r="BU471" s="1"/>
  <c r="BV471" s="1"/>
  <c r="BH472"/>
  <c r="BM473"/>
  <c r="BU473" s="1"/>
  <c r="BV473" s="1"/>
  <c r="BH474"/>
  <c r="BM475"/>
  <c r="BU475" s="1"/>
  <c r="BV475" s="1"/>
  <c r="BH476"/>
  <c r="BM477"/>
  <c r="BU477" s="1"/>
  <c r="BV477" s="1"/>
  <c r="BH478"/>
  <c r="BM479"/>
  <c r="BU479" s="1"/>
  <c r="BV479" s="1"/>
  <c r="BH480"/>
  <c r="BM481"/>
  <c r="BU481" s="1"/>
  <c r="BV481" s="1"/>
  <c r="BH482"/>
  <c r="BM483"/>
  <c r="BU483" s="1"/>
  <c r="BV483" s="1"/>
  <c r="BH484"/>
  <c r="BM485"/>
  <c r="BU485" s="1"/>
  <c r="BV485" s="1"/>
  <c r="BH486"/>
  <c r="BM487"/>
  <c r="BU487" s="1"/>
  <c r="BV487" s="1"/>
  <c r="BH488"/>
  <c r="BM489"/>
  <c r="BU489" s="1"/>
  <c r="BV489" s="1"/>
  <c r="BH490"/>
  <c r="BM491"/>
  <c r="BU491" s="1"/>
  <c r="BV491" s="1"/>
  <c r="BH492"/>
  <c r="BM493"/>
  <c r="BU493" s="1"/>
  <c r="BV493" s="1"/>
  <c r="BH494"/>
  <c r="BM495"/>
  <c r="BU495" s="1"/>
  <c r="BV495" s="1"/>
  <c r="BH496"/>
  <c r="BM497"/>
  <c r="BU497" s="1"/>
  <c r="BV497" s="1"/>
  <c r="BH498"/>
  <c r="BM499"/>
  <c r="BU499" s="1"/>
  <c r="BV499" s="1"/>
  <c r="BH500"/>
  <c r="BM501"/>
  <c r="BU501" s="1"/>
  <c r="BV501" s="1"/>
  <c r="BH502"/>
  <c r="BM503"/>
  <c r="BU503" s="1"/>
  <c r="BV503" s="1"/>
  <c r="BH504"/>
  <c r="BM505"/>
  <c r="BU505" s="1"/>
  <c r="BV505" s="1"/>
  <c r="BH506"/>
  <c r="BM507"/>
  <c r="BU507" s="1"/>
  <c r="BV507" s="1"/>
  <c r="BH508"/>
  <c r="BM509"/>
  <c r="BU509" s="1"/>
  <c r="BV509" s="1"/>
  <c r="BH510"/>
  <c r="BM511"/>
  <c r="BU511" s="1"/>
  <c r="BV511" s="1"/>
  <c r="BH512"/>
  <c r="BM513"/>
  <c r="BU513" s="1"/>
  <c r="BV513" s="1"/>
  <c r="BH514"/>
  <c r="BM515"/>
  <c r="BU515" s="1"/>
  <c r="BV515" s="1"/>
  <c r="E531"/>
  <c r="CL368" l="1"/>
  <c r="CL376"/>
  <c r="CL384"/>
  <c r="CL392"/>
  <c r="CL400"/>
  <c r="BU361"/>
  <c r="BV361" s="1"/>
  <c r="BU359"/>
  <c r="BV359" s="1"/>
  <c r="BU357"/>
  <c r="BV357" s="1"/>
  <c r="BU355"/>
  <c r="BV355" s="1"/>
  <c r="BU353"/>
  <c r="BV353" s="1"/>
  <c r="BU351"/>
  <c r="BV351" s="1"/>
  <c r="BU349"/>
  <c r="BV349" s="1"/>
  <c r="BU347"/>
  <c r="BV347" s="1"/>
  <c r="BU345"/>
  <c r="BV345" s="1"/>
  <c r="BU343"/>
  <c r="BV343" s="1"/>
  <c r="BU341"/>
  <c r="BV341" s="1"/>
  <c r="BU339"/>
  <c r="BV339" s="1"/>
  <c r="BU337"/>
  <c r="BV337" s="1"/>
  <c r="BU335"/>
  <c r="BV335" s="1"/>
  <c r="BU333"/>
  <c r="BV333" s="1"/>
  <c r="BU331"/>
  <c r="BV331" s="1"/>
  <c r="BU329"/>
  <c r="BV329" s="1"/>
  <c r="BU327"/>
  <c r="BV327" s="1"/>
  <c r="BU325"/>
  <c r="BV325" s="1"/>
  <c r="BU323"/>
  <c r="BV323" s="1"/>
  <c r="BU321"/>
  <c r="BV321" s="1"/>
  <c r="BU319"/>
  <c r="BV319" s="1"/>
  <c r="CL316"/>
  <c r="BU315"/>
  <c r="BV315" s="1"/>
  <c r="CL312"/>
  <c r="BU311"/>
  <c r="BV311" s="1"/>
  <c r="CL308"/>
  <c r="BU307"/>
  <c r="BV307" s="1"/>
  <c r="CL304"/>
  <c r="BU303"/>
  <c r="BV303" s="1"/>
  <c r="CL300"/>
  <c r="BU299"/>
  <c r="BV299" s="1"/>
  <c r="CL296"/>
  <c r="BU295"/>
  <c r="BV295" s="1"/>
  <c r="CL292"/>
  <c r="BU291"/>
  <c r="BV291" s="1"/>
  <c r="CL288"/>
  <c r="BU287"/>
  <c r="BV287" s="1"/>
  <c r="CL284"/>
  <c r="BU283"/>
  <c r="BV283" s="1"/>
  <c r="CL280"/>
  <c r="BU279"/>
  <c r="BV279" s="1"/>
  <c r="CL276"/>
  <c r="BU275"/>
  <c r="BV275" s="1"/>
  <c r="CL272"/>
  <c r="BU271"/>
  <c r="BV271" s="1"/>
  <c r="CL268"/>
  <c r="BU267"/>
  <c r="BV267" s="1"/>
  <c r="CL264"/>
  <c r="BU263"/>
  <c r="BV263" s="1"/>
  <c r="CL260"/>
  <c r="BU259"/>
  <c r="BV259" s="1"/>
  <c r="CL256"/>
  <c r="BU255"/>
  <c r="BV255" s="1"/>
  <c r="CL252"/>
  <c r="BU251"/>
  <c r="BV251" s="1"/>
  <c r="CL248"/>
  <c r="BU247"/>
  <c r="BV247" s="1"/>
  <c r="CL244"/>
  <c r="BU243"/>
  <c r="BV243" s="1"/>
  <c r="CL240"/>
  <c r="BU239"/>
  <c r="BV239" s="1"/>
  <c r="CL236"/>
  <c r="CL234"/>
  <c r="CL232"/>
  <c r="CL230"/>
  <c r="CL228"/>
  <c r="BU227"/>
  <c r="BV227" s="1"/>
  <c r="CL224"/>
  <c r="BU223"/>
  <c r="BV223" s="1"/>
  <c r="CL220"/>
  <c r="BU219"/>
  <c r="BV219" s="1"/>
  <c r="CL216"/>
  <c r="BU215"/>
  <c r="BV215" s="1"/>
  <c r="CL212"/>
  <c r="BU211"/>
  <c r="BV211" s="1"/>
  <c r="CL208"/>
  <c r="CL206"/>
  <c r="CL204"/>
  <c r="CL202"/>
  <c r="CL200"/>
  <c r="CL198"/>
  <c r="CL196"/>
  <c r="CL194"/>
  <c r="CL192"/>
  <c r="CL190"/>
  <c r="CL188"/>
  <c r="CL186"/>
  <c r="CL184"/>
  <c r="CL182"/>
  <c r="CL180"/>
  <c r="CL178"/>
  <c r="CL176"/>
  <c r="CL174"/>
  <c r="CL172"/>
  <c r="CL170"/>
  <c r="CL168"/>
  <c r="CL166"/>
  <c r="CL164"/>
  <c r="CL162"/>
  <c r="CL160"/>
  <c r="CL158"/>
  <c r="CL156"/>
  <c r="CL154"/>
  <c r="CL152"/>
  <c r="CL150"/>
  <c r="CL148"/>
  <c r="CL146"/>
  <c r="CL144"/>
  <c r="CL142"/>
  <c r="CL140"/>
  <c r="CL138"/>
  <c r="CL136"/>
  <c r="CL134"/>
  <c r="CL132"/>
  <c r="CL130"/>
  <c r="CL128"/>
  <c r="CL126"/>
  <c r="CL124"/>
  <c r="CL122"/>
  <c r="CL120"/>
  <c r="CL118"/>
  <c r="CL116"/>
  <c r="CL114"/>
  <c r="CL112"/>
  <c r="CL110"/>
  <c r="CL108"/>
  <c r="CL106"/>
  <c r="BT318"/>
  <c r="BT314"/>
  <c r="BT310"/>
  <c r="BT306"/>
  <c r="BT302"/>
  <c r="BT298"/>
  <c r="BT294"/>
  <c r="BT290"/>
  <c r="BT286"/>
  <c r="BT282"/>
  <c r="BT278"/>
  <c r="BT274"/>
  <c r="BT270"/>
  <c r="BT266"/>
  <c r="BT262"/>
  <c r="BT258"/>
  <c r="BT254"/>
  <c r="BT250"/>
  <c r="BT246"/>
  <c r="BT242"/>
  <c r="BT238"/>
  <c r="BT226"/>
  <c r="BT222"/>
  <c r="BT218"/>
  <c r="BT214"/>
  <c r="BT210"/>
  <c r="BT414"/>
  <c r="BT422"/>
  <c r="BT430"/>
  <c r="BT438"/>
  <c r="BT446"/>
  <c r="BT454"/>
  <c r="BT462"/>
  <c r="BT470"/>
  <c r="BT478"/>
  <c r="BT486"/>
  <c r="BT494"/>
  <c r="BT502"/>
  <c r="BT510"/>
  <c r="CL364"/>
  <c r="CL372"/>
  <c r="CL380"/>
  <c r="CL388"/>
  <c r="CL396"/>
  <c r="CL404"/>
  <c r="CL360"/>
  <c r="BT359"/>
  <c r="CL358"/>
  <c r="BT357"/>
  <c r="CL356"/>
  <c r="BT355"/>
  <c r="CL354"/>
  <c r="BT353"/>
  <c r="CL352"/>
  <c r="BT351"/>
  <c r="CL350"/>
  <c r="BT349"/>
  <c r="CL348"/>
  <c r="BT347"/>
  <c r="CL346"/>
  <c r="BT345"/>
  <c r="CL344"/>
  <c r="BT343"/>
  <c r="CL342"/>
  <c r="BT341"/>
  <c r="CL340"/>
  <c r="BT339"/>
  <c r="CL338"/>
  <c r="BT337"/>
  <c r="CL336"/>
  <c r="BT335"/>
  <c r="CL334"/>
  <c r="BT333"/>
  <c r="CL332"/>
  <c r="BT331"/>
  <c r="CL330"/>
  <c r="BT329"/>
  <c r="CL328"/>
  <c r="BT327"/>
  <c r="CL326"/>
  <c r="BT325"/>
  <c r="CL324"/>
  <c r="BT323"/>
  <c r="CL322"/>
  <c r="BT321"/>
  <c r="CL320"/>
  <c r="BT319"/>
  <c r="CL318"/>
  <c r="BU317"/>
  <c r="BV317" s="1"/>
  <c r="BT315"/>
  <c r="CL314"/>
  <c r="BU313"/>
  <c r="BV313" s="1"/>
  <c r="BT311"/>
  <c r="CL310"/>
  <c r="BU309"/>
  <c r="BV309" s="1"/>
  <c r="BT307"/>
  <c r="CL306"/>
  <c r="BU305"/>
  <c r="BV305" s="1"/>
  <c r="BT303"/>
  <c r="CL302"/>
  <c r="BU301"/>
  <c r="BV301" s="1"/>
  <c r="BT299"/>
  <c r="CL298"/>
  <c r="BU297"/>
  <c r="BV297" s="1"/>
  <c r="BT295"/>
  <c r="CL294"/>
  <c r="BU293"/>
  <c r="BV293" s="1"/>
  <c r="BT291"/>
  <c r="CL290"/>
  <c r="BU289"/>
  <c r="BV289" s="1"/>
  <c r="BT287"/>
  <c r="CL286"/>
  <c r="BU285"/>
  <c r="BV285" s="1"/>
  <c r="BT283"/>
  <c r="CL282"/>
  <c r="BU281"/>
  <c r="BV281" s="1"/>
  <c r="BT279"/>
  <c r="CL278"/>
  <c r="BU277"/>
  <c r="BV277" s="1"/>
  <c r="BT275"/>
  <c r="CL274"/>
  <c r="BU273"/>
  <c r="BV273" s="1"/>
  <c r="BT271"/>
  <c r="CL270"/>
  <c r="BU269"/>
  <c r="BV269" s="1"/>
  <c r="BT267"/>
  <c r="CL266"/>
  <c r="BU265"/>
  <c r="BV265" s="1"/>
  <c r="BT263"/>
  <c r="CL262"/>
  <c r="BU261"/>
  <c r="BV261" s="1"/>
  <c r="BT259"/>
  <c r="CL258"/>
  <c r="BU257"/>
  <c r="BV257" s="1"/>
  <c r="BT255"/>
  <c r="CL254"/>
  <c r="BU253"/>
  <c r="BV253" s="1"/>
  <c r="BT251"/>
  <c r="CL250"/>
  <c r="BU249"/>
  <c r="BV249" s="1"/>
  <c r="BT247"/>
  <c r="CL246"/>
  <c r="BU245"/>
  <c r="BV245" s="1"/>
  <c r="BT243"/>
  <c r="CL242"/>
  <c r="BU241"/>
  <c r="BV241" s="1"/>
  <c r="BT239"/>
  <c r="CL238"/>
  <c r="BU237"/>
  <c r="BV237" s="1"/>
  <c r="BU235"/>
  <c r="BV235" s="1"/>
  <c r="BU233"/>
  <c r="BV233" s="1"/>
  <c r="BU231"/>
  <c r="BV231" s="1"/>
  <c r="BU229"/>
  <c r="BV229" s="1"/>
  <c r="BT227"/>
  <c r="CL226"/>
  <c r="BU225"/>
  <c r="BV225" s="1"/>
  <c r="BT223"/>
  <c r="CL222"/>
  <c r="BU221"/>
  <c r="BV221" s="1"/>
  <c r="BT219"/>
  <c r="CL218"/>
  <c r="BU217"/>
  <c r="BV217" s="1"/>
  <c r="BT215"/>
  <c r="CL214"/>
  <c r="BU213"/>
  <c r="BV213" s="1"/>
  <c r="BT211"/>
  <c r="CL210"/>
  <c r="BU209"/>
  <c r="BV209" s="1"/>
  <c r="BU207"/>
  <c r="BV207" s="1"/>
  <c r="BU205"/>
  <c r="BV205" s="1"/>
  <c r="BU203"/>
  <c r="BV203" s="1"/>
  <c r="BU201"/>
  <c r="BV201" s="1"/>
  <c r="BU199"/>
  <c r="BV199" s="1"/>
  <c r="BU197"/>
  <c r="BV197" s="1"/>
  <c r="BU195"/>
  <c r="BV195" s="1"/>
  <c r="BU193"/>
  <c r="BV193" s="1"/>
  <c r="BU191"/>
  <c r="BV191" s="1"/>
  <c r="BU189"/>
  <c r="BV189" s="1"/>
  <c r="BU187"/>
  <c r="BV187" s="1"/>
  <c r="BU185"/>
  <c r="BV185" s="1"/>
  <c r="BU183"/>
  <c r="BV183" s="1"/>
  <c r="BU181"/>
  <c r="BV181" s="1"/>
  <c r="BU179"/>
  <c r="BV179" s="1"/>
  <c r="BU177"/>
  <c r="BV177" s="1"/>
  <c r="BU175"/>
  <c r="BV175" s="1"/>
  <c r="BU173"/>
  <c r="BV173" s="1"/>
  <c r="BU171"/>
  <c r="BV171" s="1"/>
  <c r="BU169"/>
  <c r="BV169" s="1"/>
  <c r="BU167"/>
  <c r="BV167" s="1"/>
  <c r="BU165"/>
  <c r="BV165" s="1"/>
  <c r="BU163"/>
  <c r="BV163" s="1"/>
  <c r="BU161"/>
  <c r="BV161" s="1"/>
  <c r="BU159"/>
  <c r="BV159" s="1"/>
  <c r="BU157"/>
  <c r="BV157" s="1"/>
  <c r="BU155"/>
  <c r="BV155" s="1"/>
  <c r="BU153"/>
  <c r="BV153" s="1"/>
  <c r="BU151"/>
  <c r="BV151" s="1"/>
  <c r="BU149"/>
  <c r="BV149" s="1"/>
  <c r="BU147"/>
  <c r="BV147" s="1"/>
  <c r="BU145"/>
  <c r="BV145" s="1"/>
  <c r="BU143"/>
  <c r="BV143" s="1"/>
  <c r="BU141"/>
  <c r="BV141" s="1"/>
  <c r="BU139"/>
  <c r="BV139" s="1"/>
  <c r="BU137"/>
  <c r="BV137" s="1"/>
  <c r="BU135"/>
  <c r="BV135" s="1"/>
  <c r="BU133"/>
  <c r="BV133" s="1"/>
  <c r="BU131"/>
  <c r="BV131" s="1"/>
  <c r="BU129"/>
  <c r="BV129" s="1"/>
  <c r="BU127"/>
  <c r="BV127" s="1"/>
  <c r="BU125"/>
  <c r="BV125" s="1"/>
  <c r="BU123"/>
  <c r="BV123" s="1"/>
  <c r="BU121"/>
  <c r="BV121" s="1"/>
  <c r="BU119"/>
  <c r="BV119" s="1"/>
  <c r="BU117"/>
  <c r="BV117" s="1"/>
  <c r="BU115"/>
  <c r="BV115" s="1"/>
  <c r="BU113"/>
  <c r="BV113" s="1"/>
  <c r="BU111"/>
  <c r="BV111" s="1"/>
  <c r="BU109"/>
  <c r="BV109" s="1"/>
  <c r="BU107"/>
  <c r="BV107" s="1"/>
  <c r="BU105"/>
  <c r="BV105" s="1"/>
  <c r="L518"/>
  <c r="CB316"/>
  <c r="BZ316"/>
  <c r="BX316"/>
  <c r="CC316"/>
  <c r="CA316"/>
  <c r="BY316"/>
  <c r="BW316"/>
  <c r="CB312"/>
  <c r="BZ312"/>
  <c r="BX312"/>
  <c r="CC312"/>
  <c r="CA312"/>
  <c r="BY312"/>
  <c r="BW312"/>
  <c r="CB308"/>
  <c r="BZ308"/>
  <c r="BX308"/>
  <c r="CC308"/>
  <c r="CA308"/>
  <c r="BY308"/>
  <c r="BW308"/>
  <c r="CB304"/>
  <c r="BZ304"/>
  <c r="BX304"/>
  <c r="CC304"/>
  <c r="CA304"/>
  <c r="BY304"/>
  <c r="BW304"/>
  <c r="CB300"/>
  <c r="BZ300"/>
  <c r="BX300"/>
  <c r="CC300"/>
  <c r="CA300"/>
  <c r="BY300"/>
  <c r="BW300"/>
  <c r="CB296"/>
  <c r="BZ296"/>
  <c r="BX296"/>
  <c r="CC296"/>
  <c r="CA296"/>
  <c r="BY296"/>
  <c r="BW296"/>
  <c r="CB292"/>
  <c r="BZ292"/>
  <c r="BX292"/>
  <c r="CC292"/>
  <c r="CA292"/>
  <c r="BY292"/>
  <c r="BW292"/>
  <c r="CB288"/>
  <c r="BZ288"/>
  <c r="BX288"/>
  <c r="CC288"/>
  <c r="CA288"/>
  <c r="BY288"/>
  <c r="BW288"/>
  <c r="CB284"/>
  <c r="BZ284"/>
  <c r="BX284"/>
  <c r="CC284"/>
  <c r="CA284"/>
  <c r="BY284"/>
  <c r="BW284"/>
  <c r="CB280"/>
  <c r="BZ280"/>
  <c r="BX280"/>
  <c r="CC280"/>
  <c r="CA280"/>
  <c r="BY280"/>
  <c r="BW280"/>
  <c r="CB276"/>
  <c r="BZ276"/>
  <c r="BX276"/>
  <c r="CC276"/>
  <c r="CA276"/>
  <c r="BY276"/>
  <c r="BW276"/>
  <c r="CB272"/>
  <c r="BZ272"/>
  <c r="BX272"/>
  <c r="CC272"/>
  <c r="CA272"/>
  <c r="BY272"/>
  <c r="BW272"/>
  <c r="CB268"/>
  <c r="BZ268"/>
  <c r="BX268"/>
  <c r="CC268"/>
  <c r="CA268"/>
  <c r="BY268"/>
  <c r="BW268"/>
  <c r="CB264"/>
  <c r="BZ264"/>
  <c r="BX264"/>
  <c r="CC264"/>
  <c r="CA264"/>
  <c r="BY264"/>
  <c r="BW264"/>
  <c r="CB260"/>
  <c r="BZ260"/>
  <c r="BX260"/>
  <c r="CC260"/>
  <c r="CA260"/>
  <c r="BY260"/>
  <c r="BW260"/>
  <c r="CB256"/>
  <c r="BZ256"/>
  <c r="BX256"/>
  <c r="CC256"/>
  <c r="CA256"/>
  <c r="BY256"/>
  <c r="BW256"/>
  <c r="CB252"/>
  <c r="BZ252"/>
  <c r="BX252"/>
  <c r="CC252"/>
  <c r="CA252"/>
  <c r="BY252"/>
  <c r="BW252"/>
  <c r="CB248"/>
  <c r="BZ248"/>
  <c r="BX248"/>
  <c r="CC248"/>
  <c r="CA248"/>
  <c r="BY248"/>
  <c r="BW248"/>
  <c r="CB244"/>
  <c r="BZ244"/>
  <c r="BX244"/>
  <c r="CC244"/>
  <c r="CA244"/>
  <c r="BY244"/>
  <c r="BW244"/>
  <c r="CB240"/>
  <c r="BZ240"/>
  <c r="BX240"/>
  <c r="CC240"/>
  <c r="CA240"/>
  <c r="BY240"/>
  <c r="BW240"/>
  <c r="CB228"/>
  <c r="BZ228"/>
  <c r="BX228"/>
  <c r="CC228"/>
  <c r="CA228"/>
  <c r="BY228"/>
  <c r="BW228"/>
  <c r="CB224"/>
  <c r="BZ224"/>
  <c r="BX224"/>
  <c r="CC224"/>
  <c r="CA224"/>
  <c r="BY224"/>
  <c r="BW224"/>
  <c r="CB220"/>
  <c r="BZ220"/>
  <c r="BX220"/>
  <c r="CC220"/>
  <c r="CA220"/>
  <c r="BY220"/>
  <c r="BW220"/>
  <c r="CB216"/>
  <c r="BZ216"/>
  <c r="BX216"/>
  <c r="CC216"/>
  <c r="CA216"/>
  <c r="BY216"/>
  <c r="BW216"/>
  <c r="CB212"/>
  <c r="BZ212"/>
  <c r="BX212"/>
  <c r="CC212"/>
  <c r="CA212"/>
  <c r="BY212"/>
  <c r="BW212"/>
  <c r="CC412"/>
  <c r="CA412"/>
  <c r="BY412"/>
  <c r="BW412"/>
  <c r="CB412"/>
  <c r="BZ412"/>
  <c r="BX412"/>
  <c r="CC414"/>
  <c r="CA414"/>
  <c r="BY414"/>
  <c r="BW414"/>
  <c r="CB414"/>
  <c r="BZ414"/>
  <c r="BX414"/>
  <c r="CC420"/>
  <c r="CA420"/>
  <c r="BY420"/>
  <c r="BW420"/>
  <c r="CB420"/>
  <c r="BZ420"/>
  <c r="BX420"/>
  <c r="CC422"/>
  <c r="CA422"/>
  <c r="BY422"/>
  <c r="BW422"/>
  <c r="CB422"/>
  <c r="BZ422"/>
  <c r="BX422"/>
  <c r="CC428"/>
  <c r="CA428"/>
  <c r="BY428"/>
  <c r="BW428"/>
  <c r="CB428"/>
  <c r="BZ428"/>
  <c r="BX428"/>
  <c r="CC430"/>
  <c r="CA430"/>
  <c r="BY430"/>
  <c r="BW430"/>
  <c r="CB430"/>
  <c r="BZ430"/>
  <c r="BX430"/>
  <c r="CC436"/>
  <c r="CA436"/>
  <c r="BY436"/>
  <c r="BW436"/>
  <c r="CB436"/>
  <c r="BZ436"/>
  <c r="BX436"/>
  <c r="CC438"/>
  <c r="CA438"/>
  <c r="BY438"/>
  <c r="BW438"/>
  <c r="CB438"/>
  <c r="BZ438"/>
  <c r="BX438"/>
  <c r="CC444"/>
  <c r="CA444"/>
  <c r="BY444"/>
  <c r="BW444"/>
  <c r="CB444"/>
  <c r="BZ444"/>
  <c r="BX444"/>
  <c r="CC446"/>
  <c r="CA446"/>
  <c r="BY446"/>
  <c r="BW446"/>
  <c r="CB446"/>
  <c r="BZ446"/>
  <c r="BX446"/>
  <c r="CC452"/>
  <c r="CA452"/>
  <c r="BY452"/>
  <c r="BW452"/>
  <c r="CB452"/>
  <c r="BZ452"/>
  <c r="BX452"/>
  <c r="CC454"/>
  <c r="CA454"/>
  <c r="BY454"/>
  <c r="BW454"/>
  <c r="CB454"/>
  <c r="BZ454"/>
  <c r="BX454"/>
  <c r="CC460"/>
  <c r="CA460"/>
  <c r="BY460"/>
  <c r="BW460"/>
  <c r="CB460"/>
  <c r="BZ460"/>
  <c r="BX460"/>
  <c r="CC462"/>
  <c r="CA462"/>
  <c r="BY462"/>
  <c r="BW462"/>
  <c r="CB462"/>
  <c r="BZ462"/>
  <c r="BX462"/>
  <c r="CC468"/>
  <c r="CA468"/>
  <c r="BY468"/>
  <c r="BW468"/>
  <c r="CB468"/>
  <c r="BZ468"/>
  <c r="BX468"/>
  <c r="CC470"/>
  <c r="CA470"/>
  <c r="BY470"/>
  <c r="BW470"/>
  <c r="CB470"/>
  <c r="BZ470"/>
  <c r="BX470"/>
  <c r="CC476"/>
  <c r="CA476"/>
  <c r="BY476"/>
  <c r="BW476"/>
  <c r="CB476"/>
  <c r="BZ476"/>
  <c r="BX476"/>
  <c r="CC478"/>
  <c r="CA478"/>
  <c r="BY478"/>
  <c r="BW478"/>
  <c r="CB478"/>
  <c r="BZ478"/>
  <c r="BX478"/>
  <c r="CC484"/>
  <c r="CA484"/>
  <c r="BY484"/>
  <c r="BW484"/>
  <c r="CB484"/>
  <c r="BZ484"/>
  <c r="BX484"/>
  <c r="CC486"/>
  <c r="CA486"/>
  <c r="BY486"/>
  <c r="BW486"/>
  <c r="CB486"/>
  <c r="BZ486"/>
  <c r="BX486"/>
  <c r="CC492"/>
  <c r="CA492"/>
  <c r="BY492"/>
  <c r="BW492"/>
  <c r="CB492"/>
  <c r="BZ492"/>
  <c r="BX492"/>
  <c r="CC494"/>
  <c r="CA494"/>
  <c r="BY494"/>
  <c r="BW494"/>
  <c r="CB494"/>
  <c r="BZ494"/>
  <c r="BX494"/>
  <c r="CC500"/>
  <c r="CA500"/>
  <c r="BY500"/>
  <c r="BW500"/>
  <c r="CB500"/>
  <c r="BZ500"/>
  <c r="BX500"/>
  <c r="CC502"/>
  <c r="CA502"/>
  <c r="BY502"/>
  <c r="BW502"/>
  <c r="CB502"/>
  <c r="BZ502"/>
  <c r="BX502"/>
  <c r="CC508"/>
  <c r="CA508"/>
  <c r="BY508"/>
  <c r="BW508"/>
  <c r="CB508"/>
  <c r="BZ508"/>
  <c r="BX508"/>
  <c r="CC510"/>
  <c r="CA510"/>
  <c r="BY510"/>
  <c r="BW510"/>
  <c r="CB510"/>
  <c r="BZ510"/>
  <c r="BX510"/>
  <c r="CB361"/>
  <c r="BZ361"/>
  <c r="BX361"/>
  <c r="CA361"/>
  <c r="BW361"/>
  <c r="CC361"/>
  <c r="BY361"/>
  <c r="CC359"/>
  <c r="CA359"/>
  <c r="BY359"/>
  <c r="BW359"/>
  <c r="CB359"/>
  <c r="BZ359"/>
  <c r="BX359"/>
  <c r="CC357"/>
  <c r="CA357"/>
  <c r="BY357"/>
  <c r="BW357"/>
  <c r="CB357"/>
  <c r="BZ357"/>
  <c r="BX357"/>
  <c r="CC355"/>
  <c r="CA355"/>
  <c r="BY355"/>
  <c r="BW355"/>
  <c r="CB355"/>
  <c r="BZ355"/>
  <c r="BX355"/>
  <c r="CC353"/>
  <c r="CA353"/>
  <c r="BY353"/>
  <c r="BW353"/>
  <c r="CB353"/>
  <c r="BZ353"/>
  <c r="BX353"/>
  <c r="CC351"/>
  <c r="CA351"/>
  <c r="BY351"/>
  <c r="BW351"/>
  <c r="CB351"/>
  <c r="BZ351"/>
  <c r="BX351"/>
  <c r="CC349"/>
  <c r="CA349"/>
  <c r="BY349"/>
  <c r="BW349"/>
  <c r="CB349"/>
  <c r="BZ349"/>
  <c r="BX349"/>
  <c r="CC347"/>
  <c r="CA347"/>
  <c r="BY347"/>
  <c r="BW347"/>
  <c r="CB347"/>
  <c r="BZ347"/>
  <c r="BX347"/>
  <c r="CC345"/>
  <c r="CA345"/>
  <c r="BY345"/>
  <c r="BW345"/>
  <c r="CB345"/>
  <c r="BZ345"/>
  <c r="BX345"/>
  <c r="CC343"/>
  <c r="CA343"/>
  <c r="BY343"/>
  <c r="BW343"/>
  <c r="CB343"/>
  <c r="BZ343"/>
  <c r="BX343"/>
  <c r="CC341"/>
  <c r="CA341"/>
  <c r="BY341"/>
  <c r="BW341"/>
  <c r="CB341"/>
  <c r="BZ341"/>
  <c r="BX341"/>
  <c r="CC339"/>
  <c r="CA339"/>
  <c r="BY339"/>
  <c r="BW339"/>
  <c r="CB339"/>
  <c r="BZ339"/>
  <c r="BX339"/>
  <c r="CC337"/>
  <c r="CA337"/>
  <c r="BY337"/>
  <c r="BW337"/>
  <c r="CB337"/>
  <c r="BZ337"/>
  <c r="BX337"/>
  <c r="CC335"/>
  <c r="CA335"/>
  <c r="BY335"/>
  <c r="BW335"/>
  <c r="CB335"/>
  <c r="BZ335"/>
  <c r="BX335"/>
  <c r="CC333"/>
  <c r="CA333"/>
  <c r="BY333"/>
  <c r="BW333"/>
  <c r="CB333"/>
  <c r="BZ333"/>
  <c r="BX333"/>
  <c r="CC331"/>
  <c r="CA331"/>
  <c r="BY331"/>
  <c r="BW331"/>
  <c r="CB331"/>
  <c r="BZ331"/>
  <c r="BX331"/>
  <c r="CC329"/>
  <c r="CA329"/>
  <c r="BY329"/>
  <c r="BW329"/>
  <c r="CB329"/>
  <c r="BZ329"/>
  <c r="BX329"/>
  <c r="CC327"/>
  <c r="CA327"/>
  <c r="BY327"/>
  <c r="BW327"/>
  <c r="CB327"/>
  <c r="BZ327"/>
  <c r="BX327"/>
  <c r="CC325"/>
  <c r="CA325"/>
  <c r="BY325"/>
  <c r="BW325"/>
  <c r="CB325"/>
  <c r="BZ325"/>
  <c r="BX325"/>
  <c r="CC323"/>
  <c r="CA323"/>
  <c r="BY323"/>
  <c r="BW323"/>
  <c r="CB323"/>
  <c r="BZ323"/>
  <c r="BX323"/>
  <c r="CC321"/>
  <c r="CA321"/>
  <c r="BY321"/>
  <c r="BW321"/>
  <c r="CB321"/>
  <c r="BZ321"/>
  <c r="BX321"/>
  <c r="CC319"/>
  <c r="CA319"/>
  <c r="BY319"/>
  <c r="BW319"/>
  <c r="CB319"/>
  <c r="BZ319"/>
  <c r="BX319"/>
  <c r="CC315"/>
  <c r="CA315"/>
  <c r="BY315"/>
  <c r="BW315"/>
  <c r="CB315"/>
  <c r="BZ315"/>
  <c r="BX315"/>
  <c r="CC311"/>
  <c r="CA311"/>
  <c r="BY311"/>
  <c r="BW311"/>
  <c r="CB311"/>
  <c r="BZ311"/>
  <c r="BX311"/>
  <c r="CC307"/>
  <c r="CA307"/>
  <c r="BY307"/>
  <c r="BW307"/>
  <c r="CB307"/>
  <c r="BZ307"/>
  <c r="BX307"/>
  <c r="CC303"/>
  <c r="CA303"/>
  <c r="BY303"/>
  <c r="BW303"/>
  <c r="CB303"/>
  <c r="BZ303"/>
  <c r="BX303"/>
  <c r="CC299"/>
  <c r="CA299"/>
  <c r="BY299"/>
  <c r="BW299"/>
  <c r="CB299"/>
  <c r="BZ299"/>
  <c r="BX299"/>
  <c r="CC295"/>
  <c r="CA295"/>
  <c r="BY295"/>
  <c r="BW295"/>
  <c r="CB295"/>
  <c r="BZ295"/>
  <c r="BX295"/>
  <c r="CC291"/>
  <c r="CA291"/>
  <c r="BY291"/>
  <c r="BW291"/>
  <c r="CB291"/>
  <c r="BZ291"/>
  <c r="BX291"/>
  <c r="CC287"/>
  <c r="CA287"/>
  <c r="BY287"/>
  <c r="BW287"/>
  <c r="CB287"/>
  <c r="BZ287"/>
  <c r="BX287"/>
  <c r="CC283"/>
  <c r="CA283"/>
  <c r="BY283"/>
  <c r="BW283"/>
  <c r="CB283"/>
  <c r="BZ283"/>
  <c r="BX283"/>
  <c r="CC279"/>
  <c r="CA279"/>
  <c r="BY279"/>
  <c r="BW279"/>
  <c r="CB279"/>
  <c r="BZ279"/>
  <c r="BX279"/>
  <c r="CC275"/>
  <c r="CA275"/>
  <c r="BY275"/>
  <c r="BW275"/>
  <c r="CB275"/>
  <c r="BZ275"/>
  <c r="BX275"/>
  <c r="CC271"/>
  <c r="CA271"/>
  <c r="BY271"/>
  <c r="BW271"/>
  <c r="CB271"/>
  <c r="BZ271"/>
  <c r="BX271"/>
  <c r="CC267"/>
  <c r="CA267"/>
  <c r="BY267"/>
  <c r="BW267"/>
  <c r="CB267"/>
  <c r="BZ267"/>
  <c r="BX267"/>
  <c r="CC263"/>
  <c r="CA263"/>
  <c r="BY263"/>
  <c r="BW263"/>
  <c r="CB263"/>
  <c r="BZ263"/>
  <c r="BX263"/>
  <c r="CC259"/>
  <c r="CA259"/>
  <c r="BY259"/>
  <c r="BW259"/>
  <c r="CB259"/>
  <c r="BZ259"/>
  <c r="BX259"/>
  <c r="CC255"/>
  <c r="CA255"/>
  <c r="BY255"/>
  <c r="BW255"/>
  <c r="CB255"/>
  <c r="BZ255"/>
  <c r="BX255"/>
  <c r="CC251"/>
  <c r="CA251"/>
  <c r="BY251"/>
  <c r="BW251"/>
  <c r="CB251"/>
  <c r="BZ251"/>
  <c r="BX251"/>
  <c r="CC247"/>
  <c r="CA247"/>
  <c r="BY247"/>
  <c r="BW247"/>
  <c r="CB247"/>
  <c r="BZ247"/>
  <c r="BX247"/>
  <c r="CC243"/>
  <c r="CA243"/>
  <c r="BY243"/>
  <c r="BW243"/>
  <c r="CB243"/>
  <c r="BZ243"/>
  <c r="BX243"/>
  <c r="CC239"/>
  <c r="CA239"/>
  <c r="BY239"/>
  <c r="BW239"/>
  <c r="CB239"/>
  <c r="BZ239"/>
  <c r="BX239"/>
  <c r="CC227"/>
  <c r="CA227"/>
  <c r="BY227"/>
  <c r="BW227"/>
  <c r="CB227"/>
  <c r="BZ227"/>
  <c r="BX227"/>
  <c r="CC223"/>
  <c r="CA223"/>
  <c r="BY223"/>
  <c r="BW223"/>
  <c r="CB223"/>
  <c r="BZ223"/>
  <c r="BX223"/>
  <c r="CC219"/>
  <c r="CA219"/>
  <c r="BY219"/>
  <c r="BW219"/>
  <c r="CB219"/>
  <c r="BZ219"/>
  <c r="BX219"/>
  <c r="CC215"/>
  <c r="CA215"/>
  <c r="BY215"/>
  <c r="BW215"/>
  <c r="CB215"/>
  <c r="BZ215"/>
  <c r="BX215"/>
  <c r="CC211"/>
  <c r="CA211"/>
  <c r="BY211"/>
  <c r="BW211"/>
  <c r="CB211"/>
  <c r="BZ211"/>
  <c r="BX211"/>
  <c r="CC101"/>
  <c r="CA101"/>
  <c r="BY101"/>
  <c r="BW101"/>
  <c r="CB101"/>
  <c r="BZ101"/>
  <c r="BX101"/>
  <c r="CC99"/>
  <c r="CA99"/>
  <c r="BY99"/>
  <c r="BW99"/>
  <c r="CB99"/>
  <c r="BZ99"/>
  <c r="BX99"/>
  <c r="CC93"/>
  <c r="CA93"/>
  <c r="BY93"/>
  <c r="BW93"/>
  <c r="CB93"/>
  <c r="BZ93"/>
  <c r="BX93"/>
  <c r="CC91"/>
  <c r="CA91"/>
  <c r="BY91"/>
  <c r="BW91"/>
  <c r="CB91"/>
  <c r="BZ91"/>
  <c r="BX91"/>
  <c r="CC85"/>
  <c r="CA85"/>
  <c r="BY85"/>
  <c r="BW85"/>
  <c r="CB85"/>
  <c r="BZ85"/>
  <c r="BX85"/>
  <c r="CC83"/>
  <c r="CA83"/>
  <c r="BY83"/>
  <c r="BW83"/>
  <c r="CB83"/>
  <c r="BZ83"/>
  <c r="BX83"/>
  <c r="CC77"/>
  <c r="CA77"/>
  <c r="BY77"/>
  <c r="BW77"/>
  <c r="CB77"/>
  <c r="BZ77"/>
  <c r="BX77"/>
  <c r="CC75"/>
  <c r="CA75"/>
  <c r="BY75"/>
  <c r="BW75"/>
  <c r="CB75"/>
  <c r="BZ75"/>
  <c r="BX75"/>
  <c r="CC69"/>
  <c r="CA69"/>
  <c r="BY69"/>
  <c r="BW69"/>
  <c r="CB69"/>
  <c r="BZ69"/>
  <c r="BX69"/>
  <c r="CC67"/>
  <c r="CA67"/>
  <c r="BY67"/>
  <c r="BW67"/>
  <c r="CB67"/>
  <c r="BZ67"/>
  <c r="BX67"/>
  <c r="CC61"/>
  <c r="CA61"/>
  <c r="BY61"/>
  <c r="BW61"/>
  <c r="CB61"/>
  <c r="BZ61"/>
  <c r="BX61"/>
  <c r="CC59"/>
  <c r="CA59"/>
  <c r="BY59"/>
  <c r="BW59"/>
  <c r="CB59"/>
  <c r="BZ59"/>
  <c r="BX59"/>
  <c r="CC51"/>
  <c r="CA51"/>
  <c r="BY51"/>
  <c r="BW51"/>
  <c r="CB51"/>
  <c r="BZ51"/>
  <c r="BX51"/>
  <c r="CC45"/>
  <c r="CA45"/>
  <c r="BY45"/>
  <c r="BW45"/>
  <c r="CB45"/>
  <c r="BZ45"/>
  <c r="BX45"/>
  <c r="CC43"/>
  <c r="CA43"/>
  <c r="BY43"/>
  <c r="BW43"/>
  <c r="CB43"/>
  <c r="BZ43"/>
  <c r="BX43"/>
  <c r="CC37"/>
  <c r="CA37"/>
  <c r="BY37"/>
  <c r="BW37"/>
  <c r="CB37"/>
  <c r="BZ37"/>
  <c r="BX37"/>
  <c r="CC35"/>
  <c r="CA35"/>
  <c r="BY35"/>
  <c r="BW35"/>
  <c r="CB35"/>
  <c r="BZ35"/>
  <c r="BX35"/>
  <c r="CC29"/>
  <c r="CA29"/>
  <c r="BY29"/>
  <c r="BW29"/>
  <c r="CB29"/>
  <c r="BZ29"/>
  <c r="BX29"/>
  <c r="CC27"/>
  <c r="CA27"/>
  <c r="BY27"/>
  <c r="BW27"/>
  <c r="CB27"/>
  <c r="BZ27"/>
  <c r="BX27"/>
  <c r="CC17"/>
  <c r="CA17"/>
  <c r="BY17"/>
  <c r="BW17"/>
  <c r="CB17"/>
  <c r="BZ17"/>
  <c r="BX17"/>
  <c r="CB318"/>
  <c r="BZ318"/>
  <c r="BX318"/>
  <c r="CC318"/>
  <c r="CA318"/>
  <c r="BY318"/>
  <c r="BW318"/>
  <c r="CB314"/>
  <c r="BZ314"/>
  <c r="BX314"/>
  <c r="CC314"/>
  <c r="CA314"/>
  <c r="BY314"/>
  <c r="BW314"/>
  <c r="CB310"/>
  <c r="BZ310"/>
  <c r="BX310"/>
  <c r="CC310"/>
  <c r="CA310"/>
  <c r="BY310"/>
  <c r="BW310"/>
  <c r="CB306"/>
  <c r="BZ306"/>
  <c r="BX306"/>
  <c r="CC306"/>
  <c r="CA306"/>
  <c r="BY306"/>
  <c r="BW306"/>
  <c r="CB302"/>
  <c r="BZ302"/>
  <c r="BX302"/>
  <c r="CC302"/>
  <c r="CA302"/>
  <c r="BY302"/>
  <c r="BW302"/>
  <c r="CB298"/>
  <c r="BZ298"/>
  <c r="BX298"/>
  <c r="CC298"/>
  <c r="CA298"/>
  <c r="BY298"/>
  <c r="BW298"/>
  <c r="CB294"/>
  <c r="BZ294"/>
  <c r="BX294"/>
  <c r="CC294"/>
  <c r="CA294"/>
  <c r="BY294"/>
  <c r="BW294"/>
  <c r="CB290"/>
  <c r="BZ290"/>
  <c r="BX290"/>
  <c r="CC290"/>
  <c r="CA290"/>
  <c r="BY290"/>
  <c r="BW290"/>
  <c r="CB286"/>
  <c r="BZ286"/>
  <c r="BX286"/>
  <c r="CC286"/>
  <c r="CA286"/>
  <c r="BY286"/>
  <c r="BW286"/>
  <c r="CB282"/>
  <c r="BZ282"/>
  <c r="BX282"/>
  <c r="CC282"/>
  <c r="CA282"/>
  <c r="BY282"/>
  <c r="BW282"/>
  <c r="CB278"/>
  <c r="BZ278"/>
  <c r="BX278"/>
  <c r="CC278"/>
  <c r="CA278"/>
  <c r="BY278"/>
  <c r="BW278"/>
  <c r="CB274"/>
  <c r="BZ274"/>
  <c r="BX274"/>
  <c r="CC274"/>
  <c r="CA274"/>
  <c r="BY274"/>
  <c r="BW274"/>
  <c r="CB270"/>
  <c r="BZ270"/>
  <c r="BX270"/>
  <c r="CC270"/>
  <c r="CA270"/>
  <c r="BY270"/>
  <c r="BW270"/>
  <c r="CB266"/>
  <c r="BZ266"/>
  <c r="BX266"/>
  <c r="CC266"/>
  <c r="CA266"/>
  <c r="BY266"/>
  <c r="BW266"/>
  <c r="CB262"/>
  <c r="BZ262"/>
  <c r="BX262"/>
  <c r="CC262"/>
  <c r="CA262"/>
  <c r="BY262"/>
  <c r="BW262"/>
  <c r="CB258"/>
  <c r="BZ258"/>
  <c r="BX258"/>
  <c r="CC258"/>
  <c r="CA258"/>
  <c r="BY258"/>
  <c r="BW258"/>
  <c r="CB254"/>
  <c r="BZ254"/>
  <c r="BX254"/>
  <c r="CC254"/>
  <c r="CA254"/>
  <c r="BY254"/>
  <c r="BW254"/>
  <c r="CB250"/>
  <c r="BZ250"/>
  <c r="BX250"/>
  <c r="CC250"/>
  <c r="CA250"/>
  <c r="BY250"/>
  <c r="BW250"/>
  <c r="CB246"/>
  <c r="BZ246"/>
  <c r="BX246"/>
  <c r="CC246"/>
  <c r="CA246"/>
  <c r="BY246"/>
  <c r="BW246"/>
  <c r="CB242"/>
  <c r="BZ242"/>
  <c r="BX242"/>
  <c r="CC242"/>
  <c r="CA242"/>
  <c r="BY242"/>
  <c r="BW242"/>
  <c r="CB238"/>
  <c r="BZ238"/>
  <c r="BX238"/>
  <c r="CC238"/>
  <c r="CA238"/>
  <c r="BY238"/>
  <c r="BW238"/>
  <c r="CB226"/>
  <c r="BZ226"/>
  <c r="BX226"/>
  <c r="CC226"/>
  <c r="CA226"/>
  <c r="BY226"/>
  <c r="BW226"/>
  <c r="CB222"/>
  <c r="BZ222"/>
  <c r="BX222"/>
  <c r="CC222"/>
  <c r="CA222"/>
  <c r="BY222"/>
  <c r="BW222"/>
  <c r="CB218"/>
  <c r="BZ218"/>
  <c r="BX218"/>
  <c r="CC218"/>
  <c r="CA218"/>
  <c r="BY218"/>
  <c r="BW218"/>
  <c r="CB214"/>
  <c r="BZ214"/>
  <c r="BX214"/>
  <c r="CC214"/>
  <c r="CA214"/>
  <c r="BY214"/>
  <c r="BW214"/>
  <c r="CB210"/>
  <c r="BZ210"/>
  <c r="BX210"/>
  <c r="CC210"/>
  <c r="CA210"/>
  <c r="BY210"/>
  <c r="BW210"/>
  <c r="CC408"/>
  <c r="CA408"/>
  <c r="BY408"/>
  <c r="BW408"/>
  <c r="CB408"/>
  <c r="BZ408"/>
  <c r="BX408"/>
  <c r="CC410"/>
  <c r="CA410"/>
  <c r="BY410"/>
  <c r="BW410"/>
  <c r="CB410"/>
  <c r="BZ410"/>
  <c r="BX410"/>
  <c r="CC416"/>
  <c r="CA416"/>
  <c r="BY416"/>
  <c r="BW416"/>
  <c r="CB416"/>
  <c r="BZ416"/>
  <c r="BX416"/>
  <c r="CC418"/>
  <c r="CA418"/>
  <c r="BY418"/>
  <c r="BW418"/>
  <c r="CB418"/>
  <c r="BZ418"/>
  <c r="BX418"/>
  <c r="CC424"/>
  <c r="CA424"/>
  <c r="BY424"/>
  <c r="BW424"/>
  <c r="CB424"/>
  <c r="BZ424"/>
  <c r="BX424"/>
  <c r="CC426"/>
  <c r="CA426"/>
  <c r="BY426"/>
  <c r="BW426"/>
  <c r="CB426"/>
  <c r="BZ426"/>
  <c r="BX426"/>
  <c r="CC432"/>
  <c r="CA432"/>
  <c r="BY432"/>
  <c r="BW432"/>
  <c r="CB432"/>
  <c r="BZ432"/>
  <c r="BX432"/>
  <c r="CC434"/>
  <c r="CA434"/>
  <c r="BY434"/>
  <c r="BW434"/>
  <c r="CB434"/>
  <c r="BZ434"/>
  <c r="BX434"/>
  <c r="CC440"/>
  <c r="CA440"/>
  <c r="BY440"/>
  <c r="BW440"/>
  <c r="CB440"/>
  <c r="BZ440"/>
  <c r="BX440"/>
  <c r="CC442"/>
  <c r="CA442"/>
  <c r="BY442"/>
  <c r="BW442"/>
  <c r="CB442"/>
  <c r="BZ442"/>
  <c r="BX442"/>
  <c r="CC448"/>
  <c r="CA448"/>
  <c r="BY448"/>
  <c r="BW448"/>
  <c r="CB448"/>
  <c r="BZ448"/>
  <c r="BX448"/>
  <c r="CC450"/>
  <c r="CA450"/>
  <c r="BY450"/>
  <c r="BW450"/>
  <c r="CB450"/>
  <c r="BZ450"/>
  <c r="BX450"/>
  <c r="CC456"/>
  <c r="CA456"/>
  <c r="BY456"/>
  <c r="BW456"/>
  <c r="CB456"/>
  <c r="BZ456"/>
  <c r="BX456"/>
  <c r="CC458"/>
  <c r="CA458"/>
  <c r="BY458"/>
  <c r="BW458"/>
  <c r="CB458"/>
  <c r="BZ458"/>
  <c r="BX458"/>
  <c r="CC464"/>
  <c r="CA464"/>
  <c r="BY464"/>
  <c r="BW464"/>
  <c r="CB464"/>
  <c r="BZ464"/>
  <c r="BX464"/>
  <c r="CC466"/>
  <c r="CA466"/>
  <c r="BY466"/>
  <c r="BW466"/>
  <c r="CB466"/>
  <c r="BZ466"/>
  <c r="BX466"/>
  <c r="CC472"/>
  <c r="CA472"/>
  <c r="BY472"/>
  <c r="BW472"/>
  <c r="CB472"/>
  <c r="BZ472"/>
  <c r="BX472"/>
  <c r="CC474"/>
  <c r="CA474"/>
  <c r="BY474"/>
  <c r="BW474"/>
  <c r="CB474"/>
  <c r="BZ474"/>
  <c r="BX474"/>
  <c r="CC480"/>
  <c r="CA480"/>
  <c r="BY480"/>
  <c r="BW480"/>
  <c r="CB480"/>
  <c r="BZ480"/>
  <c r="BX480"/>
  <c r="CC482"/>
  <c r="CA482"/>
  <c r="BY482"/>
  <c r="BW482"/>
  <c r="CB482"/>
  <c r="BZ482"/>
  <c r="BX482"/>
  <c r="CC488"/>
  <c r="CA488"/>
  <c r="BY488"/>
  <c r="BW488"/>
  <c r="CB488"/>
  <c r="BZ488"/>
  <c r="BX488"/>
  <c r="CC490"/>
  <c r="CA490"/>
  <c r="BY490"/>
  <c r="BW490"/>
  <c r="CB490"/>
  <c r="BZ490"/>
  <c r="BX490"/>
  <c r="CC496"/>
  <c r="CA496"/>
  <c r="BY496"/>
  <c r="BW496"/>
  <c r="CB496"/>
  <c r="BZ496"/>
  <c r="BX496"/>
  <c r="CC498"/>
  <c r="CA498"/>
  <c r="BY498"/>
  <c r="BW498"/>
  <c r="CB498"/>
  <c r="BZ498"/>
  <c r="BX498"/>
  <c r="CC504"/>
  <c r="CA504"/>
  <c r="BY504"/>
  <c r="BW504"/>
  <c r="CB504"/>
  <c r="BZ504"/>
  <c r="BX504"/>
  <c r="CC506"/>
  <c r="CA506"/>
  <c r="BY506"/>
  <c r="BW506"/>
  <c r="CB506"/>
  <c r="BZ506"/>
  <c r="BX506"/>
  <c r="CC512"/>
  <c r="CA512"/>
  <c r="BY512"/>
  <c r="BW512"/>
  <c r="CB512"/>
  <c r="BZ512"/>
  <c r="BX512"/>
  <c r="CC514"/>
  <c r="CA514"/>
  <c r="BY514"/>
  <c r="BW514"/>
  <c r="CB514"/>
  <c r="BZ514"/>
  <c r="BX514"/>
  <c r="CC317"/>
  <c r="CA317"/>
  <c r="BY317"/>
  <c r="BW317"/>
  <c r="CB317"/>
  <c r="BZ317"/>
  <c r="BX317"/>
  <c r="CC313"/>
  <c r="CA313"/>
  <c r="BY313"/>
  <c r="BW313"/>
  <c r="CB313"/>
  <c r="BZ313"/>
  <c r="BX313"/>
  <c r="CC309"/>
  <c r="CA309"/>
  <c r="BY309"/>
  <c r="BW309"/>
  <c r="CB309"/>
  <c r="BZ309"/>
  <c r="BX309"/>
  <c r="CC305"/>
  <c r="CA305"/>
  <c r="BY305"/>
  <c r="BW305"/>
  <c r="CB305"/>
  <c r="BZ305"/>
  <c r="BX305"/>
  <c r="CC301"/>
  <c r="CA301"/>
  <c r="BY301"/>
  <c r="BW301"/>
  <c r="CB301"/>
  <c r="BZ301"/>
  <c r="BX301"/>
  <c r="CC297"/>
  <c r="CA297"/>
  <c r="BY297"/>
  <c r="BW297"/>
  <c r="CB297"/>
  <c r="BZ297"/>
  <c r="BX297"/>
  <c r="CC293"/>
  <c r="CA293"/>
  <c r="BY293"/>
  <c r="BW293"/>
  <c r="CB293"/>
  <c r="BZ293"/>
  <c r="BX293"/>
  <c r="CC289"/>
  <c r="CA289"/>
  <c r="BY289"/>
  <c r="BW289"/>
  <c r="CB289"/>
  <c r="BZ289"/>
  <c r="BX289"/>
  <c r="CC285"/>
  <c r="CA285"/>
  <c r="BY285"/>
  <c r="BW285"/>
  <c r="CB285"/>
  <c r="BZ285"/>
  <c r="BX285"/>
  <c r="CC281"/>
  <c r="CA281"/>
  <c r="BY281"/>
  <c r="BW281"/>
  <c r="CB281"/>
  <c r="BZ281"/>
  <c r="BX281"/>
  <c r="CC277"/>
  <c r="CA277"/>
  <c r="BY277"/>
  <c r="BW277"/>
  <c r="CB277"/>
  <c r="BZ277"/>
  <c r="BX277"/>
  <c r="CC273"/>
  <c r="CA273"/>
  <c r="BY273"/>
  <c r="BW273"/>
  <c r="CB273"/>
  <c r="BZ273"/>
  <c r="BX273"/>
  <c r="CC269"/>
  <c r="CA269"/>
  <c r="BY269"/>
  <c r="BW269"/>
  <c r="CB269"/>
  <c r="BZ269"/>
  <c r="BX269"/>
  <c r="CC265"/>
  <c r="CA265"/>
  <c r="BY265"/>
  <c r="BW265"/>
  <c r="CB265"/>
  <c r="BZ265"/>
  <c r="BX265"/>
  <c r="CC261"/>
  <c r="CA261"/>
  <c r="BY261"/>
  <c r="BW261"/>
  <c r="CB261"/>
  <c r="BZ261"/>
  <c r="BX261"/>
  <c r="CC257"/>
  <c r="CA257"/>
  <c r="BY257"/>
  <c r="BW257"/>
  <c r="CB257"/>
  <c r="BZ257"/>
  <c r="BX257"/>
  <c r="CC253"/>
  <c r="CA253"/>
  <c r="BY253"/>
  <c r="BW253"/>
  <c r="CB253"/>
  <c r="BZ253"/>
  <c r="BX253"/>
  <c r="CC249"/>
  <c r="CA249"/>
  <c r="BY249"/>
  <c r="BW249"/>
  <c r="CB249"/>
  <c r="BZ249"/>
  <c r="BX249"/>
  <c r="CC245"/>
  <c r="CA245"/>
  <c r="BY245"/>
  <c r="BW245"/>
  <c r="CB245"/>
  <c r="BZ245"/>
  <c r="BX245"/>
  <c r="CC241"/>
  <c r="CA241"/>
  <c r="BY241"/>
  <c r="BW241"/>
  <c r="CB241"/>
  <c r="BZ241"/>
  <c r="BX241"/>
  <c r="CC237"/>
  <c r="CA237"/>
  <c r="BY237"/>
  <c r="BW237"/>
  <c r="CB237"/>
  <c r="BZ237"/>
  <c r="BX237"/>
  <c r="CC235"/>
  <c r="CA235"/>
  <c r="BY235"/>
  <c r="BW235"/>
  <c r="CB235"/>
  <c r="BZ235"/>
  <c r="BX235"/>
  <c r="CC233"/>
  <c r="CA233"/>
  <c r="BY233"/>
  <c r="BW233"/>
  <c r="CB233"/>
  <c r="BZ233"/>
  <c r="BX233"/>
  <c r="CC231"/>
  <c r="CA231"/>
  <c r="BY231"/>
  <c r="BW231"/>
  <c r="CB231"/>
  <c r="BZ231"/>
  <c r="BX231"/>
  <c r="CC229"/>
  <c r="CA229"/>
  <c r="BY229"/>
  <c r="BW229"/>
  <c r="CB229"/>
  <c r="BZ229"/>
  <c r="BX229"/>
  <c r="CC225"/>
  <c r="CA225"/>
  <c r="BY225"/>
  <c r="BW225"/>
  <c r="CB225"/>
  <c r="BZ225"/>
  <c r="BX225"/>
  <c r="CC221"/>
  <c r="CA221"/>
  <c r="BY221"/>
  <c r="BW221"/>
  <c r="CB221"/>
  <c r="BZ221"/>
  <c r="BX221"/>
  <c r="CC217"/>
  <c r="CA217"/>
  <c r="BY217"/>
  <c r="BW217"/>
  <c r="CB217"/>
  <c r="BZ217"/>
  <c r="BX217"/>
  <c r="CC213"/>
  <c r="CA213"/>
  <c r="BY213"/>
  <c r="BW213"/>
  <c r="CB213"/>
  <c r="BZ213"/>
  <c r="BX213"/>
  <c r="CC209"/>
  <c r="CA209"/>
  <c r="BY209"/>
  <c r="BW209"/>
  <c r="CB209"/>
  <c r="BZ209"/>
  <c r="BX209"/>
  <c r="CC207"/>
  <c r="CA207"/>
  <c r="BY207"/>
  <c r="BW207"/>
  <c r="CB207"/>
  <c r="BZ207"/>
  <c r="BX207"/>
  <c r="CC205"/>
  <c r="CA205"/>
  <c r="BY205"/>
  <c r="BW205"/>
  <c r="CB205"/>
  <c r="BZ205"/>
  <c r="BX205"/>
  <c r="CC203"/>
  <c r="CA203"/>
  <c r="BY203"/>
  <c r="BW203"/>
  <c r="CB203"/>
  <c r="BZ203"/>
  <c r="BX203"/>
  <c r="CC201"/>
  <c r="CA201"/>
  <c r="BY201"/>
  <c r="BW201"/>
  <c r="CB201"/>
  <c r="BZ201"/>
  <c r="BX201"/>
  <c r="CC199"/>
  <c r="CA199"/>
  <c r="BY199"/>
  <c r="BW199"/>
  <c r="CB199"/>
  <c r="BZ199"/>
  <c r="BX199"/>
  <c r="CC197"/>
  <c r="CA197"/>
  <c r="BY197"/>
  <c r="BW197"/>
  <c r="CB197"/>
  <c r="BZ197"/>
  <c r="BX197"/>
  <c r="CC195"/>
  <c r="CA195"/>
  <c r="BY195"/>
  <c r="BW195"/>
  <c r="CB195"/>
  <c r="BZ195"/>
  <c r="BX195"/>
  <c r="CC193"/>
  <c r="CA193"/>
  <c r="BY193"/>
  <c r="BW193"/>
  <c r="CB193"/>
  <c r="BZ193"/>
  <c r="BX193"/>
  <c r="CC191"/>
  <c r="CA191"/>
  <c r="BY191"/>
  <c r="BW191"/>
  <c r="CB191"/>
  <c r="BZ191"/>
  <c r="BX191"/>
  <c r="CC189"/>
  <c r="CA189"/>
  <c r="BY189"/>
  <c r="BW189"/>
  <c r="CB189"/>
  <c r="BZ189"/>
  <c r="BX189"/>
  <c r="CC187"/>
  <c r="CA187"/>
  <c r="BY187"/>
  <c r="BW187"/>
  <c r="CB187"/>
  <c r="BZ187"/>
  <c r="BX187"/>
  <c r="CC185"/>
  <c r="CA185"/>
  <c r="BY185"/>
  <c r="BW185"/>
  <c r="CB185"/>
  <c r="BZ185"/>
  <c r="BX185"/>
  <c r="CC183"/>
  <c r="CA183"/>
  <c r="BY183"/>
  <c r="BW183"/>
  <c r="CB183"/>
  <c r="BZ183"/>
  <c r="BX183"/>
  <c r="CC181"/>
  <c r="CA181"/>
  <c r="BY181"/>
  <c r="BW181"/>
  <c r="CB181"/>
  <c r="BZ181"/>
  <c r="BX181"/>
  <c r="CC179"/>
  <c r="CA179"/>
  <c r="BY179"/>
  <c r="BW179"/>
  <c r="CB179"/>
  <c r="BZ179"/>
  <c r="BX179"/>
  <c r="CC177"/>
  <c r="CA177"/>
  <c r="BY177"/>
  <c r="BW177"/>
  <c r="CB177"/>
  <c r="BZ177"/>
  <c r="BX177"/>
  <c r="CC175"/>
  <c r="CA175"/>
  <c r="BY175"/>
  <c r="BW175"/>
  <c r="CB175"/>
  <c r="BZ175"/>
  <c r="BX175"/>
  <c r="CC173"/>
  <c r="CA173"/>
  <c r="BY173"/>
  <c r="BW173"/>
  <c r="CB173"/>
  <c r="BZ173"/>
  <c r="BX173"/>
  <c r="CC171"/>
  <c r="CA171"/>
  <c r="BY171"/>
  <c r="BW171"/>
  <c r="CB171"/>
  <c r="BZ171"/>
  <c r="BX171"/>
  <c r="CC169"/>
  <c r="CA169"/>
  <c r="BY169"/>
  <c r="BW169"/>
  <c r="CB169"/>
  <c r="BZ169"/>
  <c r="BX169"/>
  <c r="CC167"/>
  <c r="CA167"/>
  <c r="BY167"/>
  <c r="BW167"/>
  <c r="CB167"/>
  <c r="BZ167"/>
  <c r="BX167"/>
  <c r="CC165"/>
  <c r="CA165"/>
  <c r="BY165"/>
  <c r="BW165"/>
  <c r="CB165"/>
  <c r="BZ165"/>
  <c r="BX165"/>
  <c r="CC163"/>
  <c r="CA163"/>
  <c r="BY163"/>
  <c r="BW163"/>
  <c r="CB163"/>
  <c r="BZ163"/>
  <c r="BX163"/>
  <c r="CC161"/>
  <c r="CA161"/>
  <c r="BY161"/>
  <c r="BW161"/>
  <c r="CB161"/>
  <c r="BZ161"/>
  <c r="BX161"/>
  <c r="CC159"/>
  <c r="CA159"/>
  <c r="BY159"/>
  <c r="BW159"/>
  <c r="CB159"/>
  <c r="BZ159"/>
  <c r="BX159"/>
  <c r="CC157"/>
  <c r="CA157"/>
  <c r="BY157"/>
  <c r="BW157"/>
  <c r="CB157"/>
  <c r="BZ157"/>
  <c r="BX157"/>
  <c r="CC155"/>
  <c r="CA155"/>
  <c r="BY155"/>
  <c r="BW155"/>
  <c r="CB155"/>
  <c r="BZ155"/>
  <c r="BX155"/>
  <c r="CC153"/>
  <c r="CA153"/>
  <c r="BY153"/>
  <c r="BW153"/>
  <c r="CB153"/>
  <c r="BZ153"/>
  <c r="BX153"/>
  <c r="CC151"/>
  <c r="CA151"/>
  <c r="BY151"/>
  <c r="BW151"/>
  <c r="CB151"/>
  <c r="BZ151"/>
  <c r="BX151"/>
  <c r="CC149"/>
  <c r="CA149"/>
  <c r="BY149"/>
  <c r="BW149"/>
  <c r="CB149"/>
  <c r="BZ149"/>
  <c r="BX149"/>
  <c r="CC147"/>
  <c r="CA147"/>
  <c r="BY147"/>
  <c r="BW147"/>
  <c r="CB147"/>
  <c r="BZ147"/>
  <c r="BX147"/>
  <c r="CC145"/>
  <c r="CA145"/>
  <c r="BY145"/>
  <c r="BW145"/>
  <c r="CB145"/>
  <c r="BZ145"/>
  <c r="BX145"/>
  <c r="CC143"/>
  <c r="CA143"/>
  <c r="BY143"/>
  <c r="BW143"/>
  <c r="CB143"/>
  <c r="BZ143"/>
  <c r="BX143"/>
  <c r="CC141"/>
  <c r="CA141"/>
  <c r="BY141"/>
  <c r="BW141"/>
  <c r="CB141"/>
  <c r="BZ141"/>
  <c r="BX141"/>
  <c r="CC139"/>
  <c r="CA139"/>
  <c r="BY139"/>
  <c r="BW139"/>
  <c r="CB139"/>
  <c r="BZ139"/>
  <c r="BX139"/>
  <c r="CC137"/>
  <c r="CA137"/>
  <c r="BY137"/>
  <c r="BW137"/>
  <c r="CB137"/>
  <c r="BZ137"/>
  <c r="BX137"/>
  <c r="CC135"/>
  <c r="CA135"/>
  <c r="BY135"/>
  <c r="BW135"/>
  <c r="CB135"/>
  <c r="BZ135"/>
  <c r="BX135"/>
  <c r="CC133"/>
  <c r="CA133"/>
  <c r="BY133"/>
  <c r="BW133"/>
  <c r="CB133"/>
  <c r="BZ133"/>
  <c r="BX133"/>
  <c r="CC131"/>
  <c r="CA131"/>
  <c r="BY131"/>
  <c r="BW131"/>
  <c r="CB131"/>
  <c r="BZ131"/>
  <c r="BX131"/>
  <c r="CC129"/>
  <c r="CA129"/>
  <c r="BY129"/>
  <c r="BW129"/>
  <c r="CB129"/>
  <c r="BZ129"/>
  <c r="BX129"/>
  <c r="CC127"/>
  <c r="CA127"/>
  <c r="BY127"/>
  <c r="BW127"/>
  <c r="CB127"/>
  <c r="BZ127"/>
  <c r="BX127"/>
  <c r="CC125"/>
  <c r="CA125"/>
  <c r="BY125"/>
  <c r="BW125"/>
  <c r="CB125"/>
  <c r="BZ125"/>
  <c r="BX125"/>
  <c r="CC123"/>
  <c r="CA123"/>
  <c r="BY123"/>
  <c r="BW123"/>
  <c r="CB123"/>
  <c r="BZ123"/>
  <c r="BX123"/>
  <c r="CC121"/>
  <c r="CA121"/>
  <c r="BY121"/>
  <c r="BW121"/>
  <c r="CB121"/>
  <c r="BZ121"/>
  <c r="BX121"/>
  <c r="CC119"/>
  <c r="CA119"/>
  <c r="BY119"/>
  <c r="BW119"/>
  <c r="CB119"/>
  <c r="BZ119"/>
  <c r="BX119"/>
  <c r="CC117"/>
  <c r="CA117"/>
  <c r="BY117"/>
  <c r="BW117"/>
  <c r="CB117"/>
  <c r="BZ117"/>
  <c r="BX117"/>
  <c r="CC115"/>
  <c r="CA115"/>
  <c r="BY115"/>
  <c r="BW115"/>
  <c r="CB115"/>
  <c r="BZ115"/>
  <c r="BX115"/>
  <c r="CC113"/>
  <c r="CA113"/>
  <c r="BY113"/>
  <c r="BW113"/>
  <c r="CB113"/>
  <c r="BZ113"/>
  <c r="BX113"/>
  <c r="CC111"/>
  <c r="CA111"/>
  <c r="BY111"/>
  <c r="BW111"/>
  <c r="CB111"/>
  <c r="BZ111"/>
  <c r="BX111"/>
  <c r="CC109"/>
  <c r="CA109"/>
  <c r="BY109"/>
  <c r="BW109"/>
  <c r="CB109"/>
  <c r="BZ109"/>
  <c r="BX109"/>
  <c r="CC107"/>
  <c r="CA107"/>
  <c r="BY107"/>
  <c r="BW107"/>
  <c r="CB107"/>
  <c r="BZ107"/>
  <c r="BX107"/>
  <c r="CC105"/>
  <c r="CA105"/>
  <c r="BY105"/>
  <c r="BW105"/>
  <c r="CB105"/>
  <c r="BZ105"/>
  <c r="BX105"/>
  <c r="CC103"/>
  <c r="CA103"/>
  <c r="BY103"/>
  <c r="BW103"/>
  <c r="CB103"/>
  <c r="BZ103"/>
  <c r="BX103"/>
  <c r="CC97"/>
  <c r="CA97"/>
  <c r="BY97"/>
  <c r="BW97"/>
  <c r="CB97"/>
  <c r="BZ97"/>
  <c r="BX97"/>
  <c r="CC95"/>
  <c r="CA95"/>
  <c r="BY95"/>
  <c r="BW95"/>
  <c r="CB95"/>
  <c r="BZ95"/>
  <c r="BX95"/>
  <c r="CC89"/>
  <c r="CA89"/>
  <c r="BY89"/>
  <c r="BW89"/>
  <c r="CB89"/>
  <c r="BZ89"/>
  <c r="BX89"/>
  <c r="CC87"/>
  <c r="CA87"/>
  <c r="BY87"/>
  <c r="BW87"/>
  <c r="CB87"/>
  <c r="BZ87"/>
  <c r="BX87"/>
  <c r="CC81"/>
  <c r="CA81"/>
  <c r="BY81"/>
  <c r="BW81"/>
  <c r="CB81"/>
  <c r="BZ81"/>
  <c r="BX81"/>
  <c r="CC79"/>
  <c r="CA79"/>
  <c r="BY79"/>
  <c r="BW79"/>
  <c r="CB79"/>
  <c r="BZ79"/>
  <c r="BX79"/>
  <c r="CC71"/>
  <c r="CA71"/>
  <c r="BY71"/>
  <c r="BW71"/>
  <c r="CB71"/>
  <c r="BZ71"/>
  <c r="BX71"/>
  <c r="CC65"/>
  <c r="CA65"/>
  <c r="BY65"/>
  <c r="BW65"/>
  <c r="CB65"/>
  <c r="BZ65"/>
  <c r="BX65"/>
  <c r="CC63"/>
  <c r="CA63"/>
  <c r="BY63"/>
  <c r="BW63"/>
  <c r="CB63"/>
  <c r="BZ63"/>
  <c r="BX63"/>
  <c r="CC57"/>
  <c r="CA57"/>
  <c r="BY57"/>
  <c r="BW57"/>
  <c r="CB57"/>
  <c r="BZ57"/>
  <c r="BX57"/>
  <c r="CC55"/>
  <c r="CA55"/>
  <c r="BY55"/>
  <c r="BW55"/>
  <c r="CB55"/>
  <c r="BZ55"/>
  <c r="BX55"/>
  <c r="CC49"/>
  <c r="CA49"/>
  <c r="BY49"/>
  <c r="BW49"/>
  <c r="CB49"/>
  <c r="BZ49"/>
  <c r="BX49"/>
  <c r="CC47"/>
  <c r="CA47"/>
  <c r="BY47"/>
  <c r="BW47"/>
  <c r="CB47"/>
  <c r="BZ47"/>
  <c r="BX47"/>
  <c r="CC41"/>
  <c r="CA41"/>
  <c r="BY41"/>
  <c r="BW41"/>
  <c r="CB41"/>
  <c r="BZ41"/>
  <c r="BX41"/>
  <c r="CC39"/>
  <c r="CA39"/>
  <c r="BY39"/>
  <c r="BW39"/>
  <c r="CB39"/>
  <c r="BZ39"/>
  <c r="BX39"/>
  <c r="CC33"/>
  <c r="CA33"/>
  <c r="BY33"/>
  <c r="BW33"/>
  <c r="CB33"/>
  <c r="BZ33"/>
  <c r="BX33"/>
  <c r="CC31"/>
  <c r="CA31"/>
  <c r="BY31"/>
  <c r="BW31"/>
  <c r="CB31"/>
  <c r="BZ31"/>
  <c r="BX31"/>
  <c r="CC25"/>
  <c r="CA25"/>
  <c r="BY25"/>
  <c r="BW25"/>
  <c r="CB25"/>
  <c r="BZ25"/>
  <c r="BX25"/>
  <c r="CC21"/>
  <c r="CA21"/>
  <c r="BY21"/>
  <c r="BW21"/>
  <c r="CB21"/>
  <c r="BZ21"/>
  <c r="BX21"/>
  <c r="CC19"/>
  <c r="CA19"/>
  <c r="BY19"/>
  <c r="BW19"/>
  <c r="CB19"/>
  <c r="BZ19"/>
  <c r="BX19"/>
  <c r="CB515"/>
  <c r="BZ515"/>
  <c r="BX515"/>
  <c r="CC515"/>
  <c r="CA515"/>
  <c r="BY515"/>
  <c r="BW515"/>
  <c r="CB513"/>
  <c r="BZ513"/>
  <c r="BX513"/>
  <c r="CC513"/>
  <c r="CA513"/>
  <c r="BY513"/>
  <c r="BW513"/>
  <c r="CB511"/>
  <c r="BZ511"/>
  <c r="BX511"/>
  <c r="CC511"/>
  <c r="CA511"/>
  <c r="BY511"/>
  <c r="BW511"/>
  <c r="CB509"/>
  <c r="BZ509"/>
  <c r="BX509"/>
  <c r="CC509"/>
  <c r="CA509"/>
  <c r="BY509"/>
  <c r="BW509"/>
  <c r="CB507"/>
  <c r="BZ507"/>
  <c r="BX507"/>
  <c r="CC507"/>
  <c r="CA507"/>
  <c r="BY507"/>
  <c r="BW507"/>
  <c r="CB505"/>
  <c r="BZ505"/>
  <c r="BX505"/>
  <c r="CC505"/>
  <c r="CA505"/>
  <c r="BY505"/>
  <c r="BW505"/>
  <c r="CB503"/>
  <c r="BZ503"/>
  <c r="BX503"/>
  <c r="CC503"/>
  <c r="CA503"/>
  <c r="BY503"/>
  <c r="BW503"/>
  <c r="CB501"/>
  <c r="BZ501"/>
  <c r="BX501"/>
  <c r="CC501"/>
  <c r="CA501"/>
  <c r="BY501"/>
  <c r="BW501"/>
  <c r="CB499"/>
  <c r="BZ499"/>
  <c r="BX499"/>
  <c r="CC499"/>
  <c r="CA499"/>
  <c r="BY499"/>
  <c r="BW499"/>
  <c r="CB497"/>
  <c r="BZ497"/>
  <c r="BX497"/>
  <c r="CC497"/>
  <c r="CA497"/>
  <c r="BY497"/>
  <c r="BW497"/>
  <c r="CB495"/>
  <c r="BZ495"/>
  <c r="BX495"/>
  <c r="CC495"/>
  <c r="CA495"/>
  <c r="BY495"/>
  <c r="BW495"/>
  <c r="CB493"/>
  <c r="BZ493"/>
  <c r="BX493"/>
  <c r="CC493"/>
  <c r="CA493"/>
  <c r="BY493"/>
  <c r="BW493"/>
  <c r="CB491"/>
  <c r="BZ491"/>
  <c r="BX491"/>
  <c r="CC491"/>
  <c r="CA491"/>
  <c r="BY491"/>
  <c r="BW491"/>
  <c r="CB489"/>
  <c r="BZ489"/>
  <c r="BX489"/>
  <c r="CC489"/>
  <c r="CA489"/>
  <c r="BY489"/>
  <c r="BW489"/>
  <c r="CB487"/>
  <c r="BZ487"/>
  <c r="BX487"/>
  <c r="CC487"/>
  <c r="CA487"/>
  <c r="BY487"/>
  <c r="BW487"/>
  <c r="CB485"/>
  <c r="BZ485"/>
  <c r="BX485"/>
  <c r="CC485"/>
  <c r="CA485"/>
  <c r="BY485"/>
  <c r="BW485"/>
  <c r="CB483"/>
  <c r="BZ483"/>
  <c r="BX483"/>
  <c r="CC483"/>
  <c r="CA483"/>
  <c r="BY483"/>
  <c r="BW483"/>
  <c r="CB481"/>
  <c r="BZ481"/>
  <c r="BX481"/>
  <c r="CC481"/>
  <c r="CA481"/>
  <c r="BY481"/>
  <c r="BW481"/>
  <c r="CB479"/>
  <c r="BZ479"/>
  <c r="BX479"/>
  <c r="CC479"/>
  <c r="CA479"/>
  <c r="BY479"/>
  <c r="BW479"/>
  <c r="CB477"/>
  <c r="BZ477"/>
  <c r="BX477"/>
  <c r="CC477"/>
  <c r="CA477"/>
  <c r="BY477"/>
  <c r="BW477"/>
  <c r="CB475"/>
  <c r="BZ475"/>
  <c r="BX475"/>
  <c r="CC475"/>
  <c r="CA475"/>
  <c r="BY475"/>
  <c r="BW475"/>
  <c r="CB473"/>
  <c r="BZ473"/>
  <c r="BX473"/>
  <c r="CC473"/>
  <c r="CA473"/>
  <c r="BY473"/>
  <c r="BW473"/>
  <c r="CB471"/>
  <c r="BZ471"/>
  <c r="BX471"/>
  <c r="CC471"/>
  <c r="CA471"/>
  <c r="BY471"/>
  <c r="BW471"/>
  <c r="CB469"/>
  <c r="BZ469"/>
  <c r="BX469"/>
  <c r="CC469"/>
  <c r="CA469"/>
  <c r="BY469"/>
  <c r="BW469"/>
  <c r="CB467"/>
  <c r="BZ467"/>
  <c r="BX467"/>
  <c r="CC467"/>
  <c r="CA467"/>
  <c r="BY467"/>
  <c r="BW467"/>
  <c r="CB465"/>
  <c r="BZ465"/>
  <c r="BX465"/>
  <c r="CC465"/>
  <c r="CA465"/>
  <c r="BY465"/>
  <c r="BW465"/>
  <c r="CB463"/>
  <c r="BZ463"/>
  <c r="BX463"/>
  <c r="CC463"/>
  <c r="CA463"/>
  <c r="BY463"/>
  <c r="BW463"/>
  <c r="CB461"/>
  <c r="BZ461"/>
  <c r="BX461"/>
  <c r="CC461"/>
  <c r="CA461"/>
  <c r="BY461"/>
  <c r="BW461"/>
  <c r="CB459"/>
  <c r="BZ459"/>
  <c r="BX459"/>
  <c r="CC459"/>
  <c r="CA459"/>
  <c r="BY459"/>
  <c r="BW459"/>
  <c r="CB457"/>
  <c r="BZ457"/>
  <c r="BX457"/>
  <c r="CC457"/>
  <c r="CA457"/>
  <c r="BY457"/>
  <c r="BW457"/>
  <c r="CB455"/>
  <c r="BZ455"/>
  <c r="BX455"/>
  <c r="CC455"/>
  <c r="CA455"/>
  <c r="BY455"/>
  <c r="BW455"/>
  <c r="CB453"/>
  <c r="BZ453"/>
  <c r="BX453"/>
  <c r="CC453"/>
  <c r="CA453"/>
  <c r="BY453"/>
  <c r="BW453"/>
  <c r="CB451"/>
  <c r="BZ451"/>
  <c r="BX451"/>
  <c r="CC451"/>
  <c r="CA451"/>
  <c r="BY451"/>
  <c r="BW451"/>
  <c r="CB449"/>
  <c r="BZ449"/>
  <c r="BX449"/>
  <c r="CC449"/>
  <c r="CA449"/>
  <c r="BY449"/>
  <c r="BW449"/>
  <c r="CB447"/>
  <c r="BZ447"/>
  <c r="BX447"/>
  <c r="CC447"/>
  <c r="CA447"/>
  <c r="BY447"/>
  <c r="BW447"/>
  <c r="CB445"/>
  <c r="BZ445"/>
  <c r="BX445"/>
  <c r="CC445"/>
  <c r="CA445"/>
  <c r="BY445"/>
  <c r="BW445"/>
  <c r="CB443"/>
  <c r="BZ443"/>
  <c r="BX443"/>
  <c r="CC443"/>
  <c r="CA443"/>
  <c r="BY443"/>
  <c r="BW443"/>
  <c r="CB441"/>
  <c r="BZ441"/>
  <c r="BX441"/>
  <c r="CC441"/>
  <c r="CA441"/>
  <c r="BY441"/>
  <c r="BW441"/>
  <c r="CB439"/>
  <c r="BZ439"/>
  <c r="BX439"/>
  <c r="CC439"/>
  <c r="CA439"/>
  <c r="BY439"/>
  <c r="BW439"/>
  <c r="CB437"/>
  <c r="BZ437"/>
  <c r="BX437"/>
  <c r="CC437"/>
  <c r="CA437"/>
  <c r="BY437"/>
  <c r="BW437"/>
  <c r="CB435"/>
  <c r="BZ435"/>
  <c r="BX435"/>
  <c r="CC435"/>
  <c r="CA435"/>
  <c r="BY435"/>
  <c r="BW435"/>
  <c r="CB433"/>
  <c r="BZ433"/>
  <c r="BX433"/>
  <c r="CC433"/>
  <c r="CA433"/>
  <c r="BY433"/>
  <c r="BW433"/>
  <c r="CB431"/>
  <c r="BZ431"/>
  <c r="BX431"/>
  <c r="CC431"/>
  <c r="CA431"/>
  <c r="BY431"/>
  <c r="BW431"/>
  <c r="CB429"/>
  <c r="BZ429"/>
  <c r="BX429"/>
  <c r="CC429"/>
  <c r="CA429"/>
  <c r="BY429"/>
  <c r="BW429"/>
  <c r="CB427"/>
  <c r="BZ427"/>
  <c r="BX427"/>
  <c r="CC427"/>
  <c r="CA427"/>
  <c r="BY427"/>
  <c r="BW427"/>
  <c r="CB425"/>
  <c r="BZ425"/>
  <c r="BX425"/>
  <c r="CC425"/>
  <c r="CA425"/>
  <c r="BY425"/>
  <c r="BW425"/>
  <c r="CB423"/>
  <c r="BZ423"/>
  <c r="BX423"/>
  <c r="CC423"/>
  <c r="CA423"/>
  <c r="BY423"/>
  <c r="BW423"/>
  <c r="CB421"/>
  <c r="BZ421"/>
  <c r="BX421"/>
  <c r="CC421"/>
  <c r="CA421"/>
  <c r="BY421"/>
  <c r="BW421"/>
  <c r="CB419"/>
  <c r="BZ419"/>
  <c r="BX419"/>
  <c r="CC419"/>
  <c r="CA419"/>
  <c r="BY419"/>
  <c r="BW419"/>
  <c r="CB417"/>
  <c r="BZ417"/>
  <c r="BX417"/>
  <c r="CC417"/>
  <c r="CA417"/>
  <c r="BY417"/>
  <c r="BW417"/>
  <c r="CB415"/>
  <c r="BZ415"/>
  <c r="BX415"/>
  <c r="CC415"/>
  <c r="CA415"/>
  <c r="BY415"/>
  <c r="BW415"/>
  <c r="CB413"/>
  <c r="BZ413"/>
  <c r="BX413"/>
  <c r="CC413"/>
  <c r="CA413"/>
  <c r="BY413"/>
  <c r="BW413"/>
  <c r="CB411"/>
  <c r="BZ411"/>
  <c r="BX411"/>
  <c r="CC411"/>
  <c r="CA411"/>
  <c r="BY411"/>
  <c r="BW411"/>
  <c r="CB409"/>
  <c r="BZ409"/>
  <c r="BX409"/>
  <c r="CC409"/>
  <c r="CA409"/>
  <c r="BY409"/>
  <c r="BW409"/>
  <c r="BR406"/>
  <c r="BH406"/>
  <c r="CB403"/>
  <c r="BZ403"/>
  <c r="BX403"/>
  <c r="CC403"/>
  <c r="BY403"/>
  <c r="CA403"/>
  <c r="BW403"/>
  <c r="BR398"/>
  <c r="BH398"/>
  <c r="CB395"/>
  <c r="BZ395"/>
  <c r="BX395"/>
  <c r="CC395"/>
  <c r="BY395"/>
  <c r="CA395"/>
  <c r="BW395"/>
  <c r="BR390"/>
  <c r="BH390"/>
  <c r="CB387"/>
  <c r="BZ387"/>
  <c r="BX387"/>
  <c r="CC387"/>
  <c r="BY387"/>
  <c r="CA387"/>
  <c r="BW387"/>
  <c r="BR382"/>
  <c r="BH382"/>
  <c r="CB379"/>
  <c r="BZ379"/>
  <c r="BX379"/>
  <c r="CC379"/>
  <c r="BY379"/>
  <c r="CA379"/>
  <c r="BW379"/>
  <c r="BR374"/>
  <c r="BH374"/>
  <c r="CB371"/>
  <c r="BZ371"/>
  <c r="BX371"/>
  <c r="CC371"/>
  <c r="BY371"/>
  <c r="CA371"/>
  <c r="BW371"/>
  <c r="BR366"/>
  <c r="BH366"/>
  <c r="CB363"/>
  <c r="BZ363"/>
  <c r="BX363"/>
  <c r="CC363"/>
  <c r="BY363"/>
  <c r="CA363"/>
  <c r="BW363"/>
  <c r="R530"/>
  <c r="CM23"/>
  <c r="AH521"/>
  <c r="AH520"/>
  <c r="AH522" s="1"/>
  <c r="T531"/>
  <c r="AJ525"/>
  <c r="AJ524"/>
  <c r="AJ526" s="1"/>
  <c r="BR16"/>
  <c r="BT16" s="1"/>
  <c r="BH400"/>
  <c r="BR400"/>
  <c r="BH392"/>
  <c r="BR392"/>
  <c r="BH384"/>
  <c r="BR384"/>
  <c r="BH376"/>
  <c r="BR376"/>
  <c r="BH368"/>
  <c r="BR368"/>
  <c r="R531"/>
  <c r="AH525"/>
  <c r="AH524"/>
  <c r="AH526" s="1"/>
  <c r="BR23"/>
  <c r="T530"/>
  <c r="BH318"/>
  <c r="BH316"/>
  <c r="BH314"/>
  <c r="BH312"/>
  <c r="BH310"/>
  <c r="BH308"/>
  <c r="BH306"/>
  <c r="BH304"/>
  <c r="BH302"/>
  <c r="BH300"/>
  <c r="BH298"/>
  <c r="BH296"/>
  <c r="BH294"/>
  <c r="BH292"/>
  <c r="BH290"/>
  <c r="BH288"/>
  <c r="BH286"/>
  <c r="BH284"/>
  <c r="BH282"/>
  <c r="BH280"/>
  <c r="BH278"/>
  <c r="BH276"/>
  <c r="BH274"/>
  <c r="BH272"/>
  <c r="BH270"/>
  <c r="BH268"/>
  <c r="BH266"/>
  <c r="BH264"/>
  <c r="BH262"/>
  <c r="BH260"/>
  <c r="BH258"/>
  <c r="BH256"/>
  <c r="BH254"/>
  <c r="BH252"/>
  <c r="BH250"/>
  <c r="BH248"/>
  <c r="BH246"/>
  <c r="BH244"/>
  <c r="BH242"/>
  <c r="BH240"/>
  <c r="BH238"/>
  <c r="BH228"/>
  <c r="BH226"/>
  <c r="BH224"/>
  <c r="BH222"/>
  <c r="BH220"/>
  <c r="BH218"/>
  <c r="BH216"/>
  <c r="BH214"/>
  <c r="BH212"/>
  <c r="BH210"/>
  <c r="CM103"/>
  <c r="CM99"/>
  <c r="CM95"/>
  <c r="CM91"/>
  <c r="CM87"/>
  <c r="CM83"/>
  <c r="CM79"/>
  <c r="CM75"/>
  <c r="CM71"/>
  <c r="CM67"/>
  <c r="CM63"/>
  <c r="CM59"/>
  <c r="CM55"/>
  <c r="CM51"/>
  <c r="CM47"/>
  <c r="CM43"/>
  <c r="CM39"/>
  <c r="CM35"/>
  <c r="CM31"/>
  <c r="CM27"/>
  <c r="CM19"/>
  <c r="J524"/>
  <c r="BT408"/>
  <c r="BT412"/>
  <c r="BT416"/>
  <c r="BT420"/>
  <c r="BT424"/>
  <c r="BT428"/>
  <c r="BT432"/>
  <c r="BT436"/>
  <c r="BT440"/>
  <c r="BT444"/>
  <c r="BT448"/>
  <c r="BT452"/>
  <c r="BT456"/>
  <c r="BT460"/>
  <c r="BT464"/>
  <c r="BT468"/>
  <c r="BT472"/>
  <c r="BT476"/>
  <c r="BT480"/>
  <c r="BT484"/>
  <c r="BT488"/>
  <c r="BT492"/>
  <c r="BT496"/>
  <c r="BT500"/>
  <c r="BT504"/>
  <c r="BT508"/>
  <c r="BT512"/>
  <c r="BT363"/>
  <c r="BT367"/>
  <c r="BT371"/>
  <c r="BT375"/>
  <c r="BT379"/>
  <c r="BT383"/>
  <c r="BT387"/>
  <c r="BT391"/>
  <c r="BT395"/>
  <c r="BT399"/>
  <c r="BT403"/>
  <c r="BT407"/>
  <c r="BT411"/>
  <c r="BT415"/>
  <c r="BT419"/>
  <c r="BT423"/>
  <c r="BT427"/>
  <c r="BT431"/>
  <c r="BT435"/>
  <c r="BT439"/>
  <c r="BT443"/>
  <c r="BT447"/>
  <c r="BT451"/>
  <c r="BT455"/>
  <c r="BT459"/>
  <c r="BT463"/>
  <c r="BT467"/>
  <c r="BT471"/>
  <c r="BT475"/>
  <c r="BT479"/>
  <c r="BT483"/>
  <c r="BT487"/>
  <c r="BT491"/>
  <c r="BT495"/>
  <c r="BT499"/>
  <c r="BT503"/>
  <c r="BT507"/>
  <c r="BT511"/>
  <c r="BT515"/>
  <c r="BH515"/>
  <c r="BH511"/>
  <c r="BH507"/>
  <c r="BH503"/>
  <c r="BH499"/>
  <c r="BH495"/>
  <c r="BH491"/>
  <c r="BH487"/>
  <c r="BH483"/>
  <c r="BH479"/>
  <c r="BH475"/>
  <c r="BH471"/>
  <c r="BH467"/>
  <c r="BH463"/>
  <c r="BH459"/>
  <c r="BH455"/>
  <c r="BH451"/>
  <c r="BH447"/>
  <c r="BH443"/>
  <c r="BH439"/>
  <c r="BH435"/>
  <c r="BH431"/>
  <c r="BH427"/>
  <c r="BH423"/>
  <c r="BH419"/>
  <c r="BH415"/>
  <c r="BH411"/>
  <c r="BU405"/>
  <c r="BV405" s="1"/>
  <c r="CL401"/>
  <c r="BH401"/>
  <c r="BU397"/>
  <c r="BV397" s="1"/>
  <c r="CL393"/>
  <c r="BH393"/>
  <c r="BU389"/>
  <c r="BV389" s="1"/>
  <c r="CL385"/>
  <c r="BH385"/>
  <c r="BU381"/>
  <c r="BV381" s="1"/>
  <c r="CL377"/>
  <c r="BH377"/>
  <c r="BU373"/>
  <c r="BV373" s="1"/>
  <c r="CL369"/>
  <c r="BH369"/>
  <c r="BU365"/>
  <c r="BV365" s="1"/>
  <c r="CL361"/>
  <c r="BU360"/>
  <c r="BV360" s="1"/>
  <c r="BH359"/>
  <c r="BU356"/>
  <c r="BV356" s="1"/>
  <c r="BH355"/>
  <c r="BU352"/>
  <c r="BV352" s="1"/>
  <c r="BH351"/>
  <c r="BU348"/>
  <c r="BV348" s="1"/>
  <c r="BH347"/>
  <c r="BU344"/>
  <c r="BV344" s="1"/>
  <c r="BH343"/>
  <c r="BU340"/>
  <c r="BV340" s="1"/>
  <c r="BH339"/>
  <c r="BU336"/>
  <c r="BV336" s="1"/>
  <c r="BH335"/>
  <c r="BU332"/>
  <c r="BV332" s="1"/>
  <c r="BH331"/>
  <c r="BU328"/>
  <c r="BV328" s="1"/>
  <c r="BH327"/>
  <c r="BU324"/>
  <c r="BV324" s="1"/>
  <c r="BH323"/>
  <c r="BU320"/>
  <c r="BV320" s="1"/>
  <c r="BH319"/>
  <c r="BH317"/>
  <c r="BH315"/>
  <c r="BH313"/>
  <c r="BH311"/>
  <c r="BH309"/>
  <c r="BH307"/>
  <c r="BH305"/>
  <c r="BH303"/>
  <c r="BH301"/>
  <c r="BH299"/>
  <c r="BH297"/>
  <c r="BH295"/>
  <c r="BH293"/>
  <c r="BH291"/>
  <c r="BH289"/>
  <c r="BH287"/>
  <c r="BH285"/>
  <c r="BH283"/>
  <c r="BH281"/>
  <c r="BH279"/>
  <c r="BH277"/>
  <c r="BH275"/>
  <c r="BH273"/>
  <c r="BH271"/>
  <c r="BH269"/>
  <c r="BH267"/>
  <c r="BH265"/>
  <c r="BH263"/>
  <c r="BH261"/>
  <c r="BH259"/>
  <c r="BH257"/>
  <c r="BH255"/>
  <c r="BH253"/>
  <c r="BH251"/>
  <c r="BH249"/>
  <c r="BH247"/>
  <c r="BH245"/>
  <c r="BH243"/>
  <c r="BH241"/>
  <c r="BH239"/>
  <c r="BH237"/>
  <c r="BU234"/>
  <c r="BV234" s="1"/>
  <c r="BH233"/>
  <c r="BU230"/>
  <c r="BV230" s="1"/>
  <c r="BH229"/>
  <c r="BH227"/>
  <c r="BH225"/>
  <c r="BH223"/>
  <c r="BH221"/>
  <c r="BH219"/>
  <c r="BH217"/>
  <c r="BH215"/>
  <c r="BH213"/>
  <c r="BH211"/>
  <c r="BH209"/>
  <c r="BU206"/>
  <c r="BV206" s="1"/>
  <c r="BH205"/>
  <c r="BU202"/>
  <c r="BV202" s="1"/>
  <c r="BH201"/>
  <c r="BU198"/>
  <c r="BV198" s="1"/>
  <c r="BH197"/>
  <c r="BU194"/>
  <c r="BV194" s="1"/>
  <c r="BH193"/>
  <c r="BU190"/>
  <c r="BV190" s="1"/>
  <c r="BH189"/>
  <c r="BU186"/>
  <c r="BV186" s="1"/>
  <c r="BH185"/>
  <c r="BU182"/>
  <c r="BV182" s="1"/>
  <c r="BH181"/>
  <c r="BU178"/>
  <c r="BV178" s="1"/>
  <c r="BH177"/>
  <c r="BU174"/>
  <c r="BV174" s="1"/>
  <c r="BH173"/>
  <c r="BU170"/>
  <c r="BV170" s="1"/>
  <c r="BH169"/>
  <c r="BU166"/>
  <c r="BV166" s="1"/>
  <c r="BH165"/>
  <c r="BU162"/>
  <c r="BV162" s="1"/>
  <c r="BH161"/>
  <c r="BU158"/>
  <c r="BV158" s="1"/>
  <c r="BH157"/>
  <c r="BU154"/>
  <c r="BV154" s="1"/>
  <c r="BH153"/>
  <c r="BU150"/>
  <c r="BV150" s="1"/>
  <c r="BH149"/>
  <c r="BU146"/>
  <c r="BV146" s="1"/>
  <c r="BH145"/>
  <c r="BU142"/>
  <c r="BV142" s="1"/>
  <c r="BH141"/>
  <c r="BU138"/>
  <c r="BV138" s="1"/>
  <c r="BH137"/>
  <c r="BU134"/>
  <c r="BV134" s="1"/>
  <c r="BH133"/>
  <c r="BU130"/>
  <c r="BV130" s="1"/>
  <c r="BH129"/>
  <c r="BU126"/>
  <c r="BV126" s="1"/>
  <c r="BH125"/>
  <c r="BU122"/>
  <c r="BV122" s="1"/>
  <c r="BH121"/>
  <c r="BU118"/>
  <c r="BV118" s="1"/>
  <c r="BH117"/>
  <c r="BU114"/>
  <c r="BV114" s="1"/>
  <c r="BH113"/>
  <c r="BU110"/>
  <c r="BV110" s="1"/>
  <c r="BH109"/>
  <c r="BU106"/>
  <c r="BV106" s="1"/>
  <c r="BH105"/>
  <c r="CM104"/>
  <c r="BU104"/>
  <c r="BV104" s="1"/>
  <c r="BT101"/>
  <c r="BH101"/>
  <c r="BI101" s="1"/>
  <c r="CM100"/>
  <c r="BU100"/>
  <c r="BV100" s="1"/>
  <c r="BT97"/>
  <c r="BH97"/>
  <c r="BI97" s="1"/>
  <c r="CM96"/>
  <c r="BU96"/>
  <c r="BV96" s="1"/>
  <c r="BT93"/>
  <c r="BH93"/>
  <c r="BI93" s="1"/>
  <c r="CM92"/>
  <c r="BU92"/>
  <c r="BV92" s="1"/>
  <c r="BT89"/>
  <c r="BH89"/>
  <c r="BI89" s="1"/>
  <c r="CM88"/>
  <c r="BU88"/>
  <c r="BV88" s="1"/>
  <c r="BT85"/>
  <c r="BH85"/>
  <c r="BI85" s="1"/>
  <c r="CM84"/>
  <c r="BU84"/>
  <c r="BV84" s="1"/>
  <c r="BT81"/>
  <c r="BH81"/>
  <c r="BI81" s="1"/>
  <c r="CM80"/>
  <c r="BU80"/>
  <c r="BV80" s="1"/>
  <c r="BT77"/>
  <c r="BH77"/>
  <c r="BI77" s="1"/>
  <c r="CM76"/>
  <c r="BU76"/>
  <c r="BV76" s="1"/>
  <c r="BT73"/>
  <c r="BV73" s="1"/>
  <c r="BH73"/>
  <c r="BI73" s="1"/>
  <c r="CM72"/>
  <c r="BU72"/>
  <c r="BV72" s="1"/>
  <c r="BT69"/>
  <c r="BH69"/>
  <c r="BI69" s="1"/>
  <c r="CM68"/>
  <c r="BU68"/>
  <c r="BV68" s="1"/>
  <c r="BT65"/>
  <c r="BH65"/>
  <c r="BI65" s="1"/>
  <c r="CM64"/>
  <c r="BU64"/>
  <c r="BV64" s="1"/>
  <c r="BT61"/>
  <c r="BH61"/>
  <c r="BI61" s="1"/>
  <c r="CM60"/>
  <c r="BU60"/>
  <c r="BV60" s="1"/>
  <c r="BT57"/>
  <c r="BH57"/>
  <c r="BI57" s="1"/>
  <c r="CM56"/>
  <c r="BU56"/>
  <c r="BV56" s="1"/>
  <c r="BT53"/>
  <c r="BV53" s="1"/>
  <c r="BH53"/>
  <c r="BI53" s="1"/>
  <c r="CM52"/>
  <c r="BU52"/>
  <c r="BV52" s="1"/>
  <c r="BT49"/>
  <c r="BH49"/>
  <c r="BI49" s="1"/>
  <c r="CM48"/>
  <c r="BU48"/>
  <c r="BV48" s="1"/>
  <c r="BT45"/>
  <c r="BH45"/>
  <c r="BI45" s="1"/>
  <c r="CM44"/>
  <c r="BU44"/>
  <c r="BV44" s="1"/>
  <c r="BT41"/>
  <c r="BH41"/>
  <c r="BI41" s="1"/>
  <c r="CM40"/>
  <c r="BU40"/>
  <c r="BV40" s="1"/>
  <c r="BT37"/>
  <c r="BH37"/>
  <c r="BI37" s="1"/>
  <c r="CM36"/>
  <c r="BU36"/>
  <c r="BV36" s="1"/>
  <c r="BT33"/>
  <c r="BH33"/>
  <c r="BI33" s="1"/>
  <c r="CM32"/>
  <c r="BU32"/>
  <c r="BV32" s="1"/>
  <c r="BT29"/>
  <c r="BH29"/>
  <c r="BI29" s="1"/>
  <c r="CM28"/>
  <c r="BU28"/>
  <c r="BV28" s="1"/>
  <c r="BT25"/>
  <c r="BH25"/>
  <c r="BI25" s="1"/>
  <c r="CM24"/>
  <c r="BU24"/>
  <c r="BV24" s="1"/>
  <c r="BT21"/>
  <c r="BH21"/>
  <c r="BI21" s="1"/>
  <c r="CM20"/>
  <c r="BU20"/>
  <c r="BV20" s="1"/>
  <c r="BT17"/>
  <c r="BH17"/>
  <c r="BI17" s="1"/>
  <c r="BU16"/>
  <c r="BV16" s="1"/>
  <c r="J523"/>
  <c r="BH62"/>
  <c r="BI62" s="1"/>
  <c r="BH54"/>
  <c r="BI54" s="1"/>
  <c r="BH52"/>
  <c r="BI52" s="1"/>
  <c r="BH50"/>
  <c r="BI50" s="1"/>
  <c r="BH40"/>
  <c r="BI40" s="1"/>
  <c r="BH32"/>
  <c r="BI32" s="1"/>
  <c r="BH18"/>
  <c r="BI18" s="1"/>
  <c r="BH360"/>
  <c r="BH358"/>
  <c r="BH356"/>
  <c r="BH354"/>
  <c r="BH352"/>
  <c r="BH350"/>
  <c r="BH348"/>
  <c r="BH346"/>
  <c r="BH336"/>
  <c r="BH332"/>
  <c r="BH328"/>
  <c r="BH324"/>
  <c r="BH320"/>
  <c r="BH236"/>
  <c r="BH232"/>
  <c r="BH208"/>
  <c r="BH204"/>
  <c r="BH200"/>
  <c r="BH196"/>
  <c r="BH192"/>
  <c r="BH190"/>
  <c r="BH186"/>
  <c r="BH182"/>
  <c r="BH178"/>
  <c r="BH174"/>
  <c r="BH170"/>
  <c r="BH166"/>
  <c r="BH162"/>
  <c r="BH158"/>
  <c r="BH154"/>
  <c r="BH150"/>
  <c r="BH146"/>
  <c r="BH142"/>
  <c r="BH138"/>
  <c r="BH134"/>
  <c r="BH130"/>
  <c r="BH126"/>
  <c r="BH122"/>
  <c r="BH118"/>
  <c r="BH114"/>
  <c r="BH110"/>
  <c r="BH106"/>
  <c r="BH104"/>
  <c r="BI104" s="1"/>
  <c r="BH100"/>
  <c r="BI100" s="1"/>
  <c r="BH96"/>
  <c r="BI96" s="1"/>
  <c r="BH92"/>
  <c r="BI92" s="1"/>
  <c r="BH88"/>
  <c r="BI88" s="1"/>
  <c r="BH84"/>
  <c r="BI84" s="1"/>
  <c r="BH80"/>
  <c r="BI80" s="1"/>
  <c r="BH76"/>
  <c r="BI76" s="1"/>
  <c r="BH72"/>
  <c r="BI72" s="1"/>
  <c r="BH60"/>
  <c r="BI60" s="1"/>
  <c r="BH48"/>
  <c r="BI48" s="1"/>
  <c r="BH42"/>
  <c r="BI42" s="1"/>
  <c r="BH34"/>
  <c r="BI34" s="1"/>
  <c r="BH26"/>
  <c r="BI26" s="1"/>
  <c r="BH24"/>
  <c r="BI24" s="1"/>
  <c r="BH22"/>
  <c r="BI22" s="1"/>
  <c r="BH20"/>
  <c r="BI20" s="1"/>
  <c r="CB407"/>
  <c r="BZ407"/>
  <c r="BX407"/>
  <c r="CC407"/>
  <c r="CA407"/>
  <c r="BY407"/>
  <c r="BW407"/>
  <c r="BR402"/>
  <c r="BH402"/>
  <c r="CB399"/>
  <c r="BZ399"/>
  <c r="BX399"/>
  <c r="CC399"/>
  <c r="BY399"/>
  <c r="CA399"/>
  <c r="BW399"/>
  <c r="BR394"/>
  <c r="BH394"/>
  <c r="CB391"/>
  <c r="BZ391"/>
  <c r="BX391"/>
  <c r="CC391"/>
  <c r="BY391"/>
  <c r="CA391"/>
  <c r="BW391"/>
  <c r="BR386"/>
  <c r="BH386"/>
  <c r="CB383"/>
  <c r="BZ383"/>
  <c r="BX383"/>
  <c r="CC383"/>
  <c r="BY383"/>
  <c r="CA383"/>
  <c r="BW383"/>
  <c r="BR378"/>
  <c r="BH378"/>
  <c r="CB375"/>
  <c r="BZ375"/>
  <c r="BX375"/>
  <c r="CC375"/>
  <c r="BY375"/>
  <c r="CA375"/>
  <c r="BW375"/>
  <c r="BR370"/>
  <c r="BH370"/>
  <c r="CB367"/>
  <c r="BZ367"/>
  <c r="BX367"/>
  <c r="CC367"/>
  <c r="BY367"/>
  <c r="CA367"/>
  <c r="BW367"/>
  <c r="BR362"/>
  <c r="BH362"/>
  <c r="BI16"/>
  <c r="BH404"/>
  <c r="BR404"/>
  <c r="BH396"/>
  <c r="BR396"/>
  <c r="BH388"/>
  <c r="BR388"/>
  <c r="BH380"/>
  <c r="BR380"/>
  <c r="BH372"/>
  <c r="BR372"/>
  <c r="BH364"/>
  <c r="BR364"/>
  <c r="AJ521"/>
  <c r="AJ520"/>
  <c r="AJ522" s="1"/>
  <c r="CM101"/>
  <c r="CM97"/>
  <c r="CM93"/>
  <c r="CM89"/>
  <c r="CM85"/>
  <c r="CM81"/>
  <c r="CM77"/>
  <c r="CM73"/>
  <c r="CM69"/>
  <c r="CM65"/>
  <c r="CM61"/>
  <c r="CM57"/>
  <c r="CM53"/>
  <c r="CM49"/>
  <c r="CM45"/>
  <c r="CM41"/>
  <c r="CM37"/>
  <c r="CM33"/>
  <c r="CM29"/>
  <c r="CM25"/>
  <c r="BU23"/>
  <c r="BV23" s="1"/>
  <c r="CM21"/>
  <c r="CM17"/>
  <c r="BH15"/>
  <c r="BT409"/>
  <c r="BT413"/>
  <c r="BT417"/>
  <c r="BT421"/>
  <c r="BT425"/>
  <c r="BT429"/>
  <c r="BT433"/>
  <c r="BT437"/>
  <c r="BT441"/>
  <c r="BT445"/>
  <c r="BT449"/>
  <c r="BT453"/>
  <c r="BT457"/>
  <c r="BT461"/>
  <c r="BT465"/>
  <c r="BT469"/>
  <c r="BT473"/>
  <c r="BT477"/>
  <c r="BT481"/>
  <c r="BT485"/>
  <c r="BT489"/>
  <c r="BT493"/>
  <c r="BT497"/>
  <c r="BT501"/>
  <c r="BT505"/>
  <c r="BT509"/>
  <c r="BT513"/>
  <c r="BH513"/>
  <c r="BH509"/>
  <c r="BH505"/>
  <c r="BH501"/>
  <c r="BH497"/>
  <c r="BH493"/>
  <c r="BH489"/>
  <c r="BH485"/>
  <c r="BH481"/>
  <c r="BH477"/>
  <c r="BH473"/>
  <c r="BH469"/>
  <c r="BH465"/>
  <c r="BH461"/>
  <c r="BH457"/>
  <c r="BH453"/>
  <c r="BH449"/>
  <c r="BH445"/>
  <c r="BH441"/>
  <c r="BH437"/>
  <c r="BH433"/>
  <c r="BH429"/>
  <c r="BH425"/>
  <c r="BH421"/>
  <c r="BH417"/>
  <c r="BH413"/>
  <c r="BH409"/>
  <c r="CL405"/>
  <c r="BH405"/>
  <c r="BU401"/>
  <c r="BV401" s="1"/>
  <c r="CL397"/>
  <c r="BH397"/>
  <c r="BU393"/>
  <c r="BV393" s="1"/>
  <c r="CL389"/>
  <c r="BH389"/>
  <c r="BU385"/>
  <c r="BV385" s="1"/>
  <c r="CL381"/>
  <c r="BH381"/>
  <c r="BU377"/>
  <c r="BV377" s="1"/>
  <c r="CL373"/>
  <c r="BH373"/>
  <c r="BU369"/>
  <c r="BV369" s="1"/>
  <c r="CL365"/>
  <c r="BH365"/>
  <c r="BH361"/>
  <c r="BU358"/>
  <c r="BV358" s="1"/>
  <c r="BH357"/>
  <c r="BU354"/>
  <c r="BV354" s="1"/>
  <c r="BH353"/>
  <c r="BU350"/>
  <c r="BV350" s="1"/>
  <c r="BH349"/>
  <c r="BU346"/>
  <c r="BV346" s="1"/>
  <c r="BH345"/>
  <c r="BU342"/>
  <c r="BV342" s="1"/>
  <c r="BH341"/>
  <c r="BU338"/>
  <c r="BV338" s="1"/>
  <c r="BH337"/>
  <c r="BU334"/>
  <c r="BV334" s="1"/>
  <c r="BH333"/>
  <c r="BU330"/>
  <c r="BV330" s="1"/>
  <c r="BH329"/>
  <c r="BU326"/>
  <c r="BV326" s="1"/>
  <c r="BH325"/>
  <c r="BU322"/>
  <c r="BV322" s="1"/>
  <c r="BH321"/>
  <c r="BU236"/>
  <c r="BV236" s="1"/>
  <c r="BH235"/>
  <c r="BU232"/>
  <c r="BV232" s="1"/>
  <c r="BH231"/>
  <c r="BU208"/>
  <c r="BV208" s="1"/>
  <c r="BH207"/>
  <c r="BU204"/>
  <c r="BV204" s="1"/>
  <c r="BH203"/>
  <c r="BU200"/>
  <c r="BV200" s="1"/>
  <c r="BH199"/>
  <c r="BU196"/>
  <c r="BV196" s="1"/>
  <c r="BH195"/>
  <c r="BU192"/>
  <c r="BV192" s="1"/>
  <c r="BH191"/>
  <c r="BU188"/>
  <c r="BV188" s="1"/>
  <c r="BH187"/>
  <c r="BU184"/>
  <c r="BV184" s="1"/>
  <c r="BH183"/>
  <c r="BU180"/>
  <c r="BV180" s="1"/>
  <c r="BH179"/>
  <c r="BU176"/>
  <c r="BV176" s="1"/>
  <c r="BH175"/>
  <c r="BU172"/>
  <c r="BV172" s="1"/>
  <c r="BH171"/>
  <c r="BU168"/>
  <c r="BV168" s="1"/>
  <c r="BH167"/>
  <c r="BU164"/>
  <c r="BV164" s="1"/>
  <c r="BH163"/>
  <c r="BU160"/>
  <c r="BV160" s="1"/>
  <c r="BH159"/>
  <c r="BU156"/>
  <c r="BV156" s="1"/>
  <c r="BH155"/>
  <c r="BU152"/>
  <c r="BV152" s="1"/>
  <c r="BH151"/>
  <c r="BU148"/>
  <c r="BV148" s="1"/>
  <c r="BH147"/>
  <c r="BU144"/>
  <c r="BV144" s="1"/>
  <c r="BH143"/>
  <c r="BU140"/>
  <c r="BV140" s="1"/>
  <c r="BH139"/>
  <c r="BU136"/>
  <c r="BV136" s="1"/>
  <c r="BH135"/>
  <c r="BU132"/>
  <c r="BV132" s="1"/>
  <c r="BH131"/>
  <c r="BU128"/>
  <c r="BV128" s="1"/>
  <c r="BH127"/>
  <c r="BU124"/>
  <c r="BV124" s="1"/>
  <c r="BH123"/>
  <c r="BU120"/>
  <c r="BV120" s="1"/>
  <c r="BH119"/>
  <c r="BU116"/>
  <c r="BV116" s="1"/>
  <c r="BH115"/>
  <c r="BU112"/>
  <c r="BV112" s="1"/>
  <c r="BH111"/>
  <c r="BU108"/>
  <c r="BV108" s="1"/>
  <c r="BH107"/>
  <c r="BH103"/>
  <c r="BI103" s="1"/>
  <c r="CM102"/>
  <c r="BU102"/>
  <c r="BV102" s="1"/>
  <c r="BH99"/>
  <c r="BI99" s="1"/>
  <c r="CM98"/>
  <c r="BU98"/>
  <c r="BV98" s="1"/>
  <c r="BH95"/>
  <c r="BI95" s="1"/>
  <c r="CM94"/>
  <c r="BU94"/>
  <c r="BV94" s="1"/>
  <c r="BH91"/>
  <c r="BI91" s="1"/>
  <c r="CM90"/>
  <c r="BU90"/>
  <c r="BV90" s="1"/>
  <c r="BH87"/>
  <c r="BI87" s="1"/>
  <c r="CM86"/>
  <c r="BU86"/>
  <c r="BV86" s="1"/>
  <c r="BH83"/>
  <c r="BI83" s="1"/>
  <c r="CM82"/>
  <c r="BU82"/>
  <c r="BV82" s="1"/>
  <c r="BH79"/>
  <c r="BI79" s="1"/>
  <c r="CM78"/>
  <c r="BU78"/>
  <c r="BV78" s="1"/>
  <c r="BH75"/>
  <c r="BI75" s="1"/>
  <c r="CM74"/>
  <c r="BU74"/>
  <c r="BV74" s="1"/>
  <c r="BH71"/>
  <c r="BI71" s="1"/>
  <c r="CM70"/>
  <c r="BU70"/>
  <c r="BV70" s="1"/>
  <c r="BH67"/>
  <c r="BI67" s="1"/>
  <c r="CM66"/>
  <c r="BU66"/>
  <c r="BV66" s="1"/>
  <c r="BH63"/>
  <c r="BI63" s="1"/>
  <c r="CM62"/>
  <c r="BU62"/>
  <c r="BV62" s="1"/>
  <c r="BH59"/>
  <c r="BI59" s="1"/>
  <c r="CM58"/>
  <c r="BU58"/>
  <c r="BV58" s="1"/>
  <c r="BH55"/>
  <c r="BI55" s="1"/>
  <c r="CM54"/>
  <c r="BU54"/>
  <c r="BV54" s="1"/>
  <c r="BH51"/>
  <c r="BI51" s="1"/>
  <c r="CM50"/>
  <c r="BU50"/>
  <c r="BV50" s="1"/>
  <c r="BH47"/>
  <c r="BI47" s="1"/>
  <c r="CM46"/>
  <c r="BU46"/>
  <c r="BV46" s="1"/>
  <c r="BH43"/>
  <c r="BI43" s="1"/>
  <c r="CM42"/>
  <c r="BU42"/>
  <c r="BV42" s="1"/>
  <c r="BH39"/>
  <c r="BI39" s="1"/>
  <c r="CM38"/>
  <c r="BU38"/>
  <c r="BV38" s="1"/>
  <c r="BH35"/>
  <c r="BI35" s="1"/>
  <c r="CM34"/>
  <c r="BU34"/>
  <c r="BV34" s="1"/>
  <c r="BH31"/>
  <c r="BI31" s="1"/>
  <c r="CM30"/>
  <c r="BU30"/>
  <c r="BV30" s="1"/>
  <c r="BH27"/>
  <c r="BI27" s="1"/>
  <c r="CM26"/>
  <c r="BU26"/>
  <c r="BV26" s="1"/>
  <c r="BT23"/>
  <c r="BH23"/>
  <c r="BI23" s="1"/>
  <c r="CM22"/>
  <c r="BU22"/>
  <c r="BV22" s="1"/>
  <c r="BH19"/>
  <c r="BI19" s="1"/>
  <c r="CM18"/>
  <c r="BU18"/>
  <c r="BV18" s="1"/>
  <c r="CL16"/>
  <c r="BH68"/>
  <c r="BI68" s="1"/>
  <c r="BH66"/>
  <c r="BI66" s="1"/>
  <c r="BH58"/>
  <c r="BI58" s="1"/>
  <c r="BH46"/>
  <c r="BI46" s="1"/>
  <c r="BH44"/>
  <c r="BI44" s="1"/>
  <c r="BH36"/>
  <c r="BI36" s="1"/>
  <c r="BH28"/>
  <c r="BI28" s="1"/>
  <c r="BH344"/>
  <c r="BH342"/>
  <c r="BH340"/>
  <c r="BH338"/>
  <c r="BH334"/>
  <c r="BH330"/>
  <c r="BH326"/>
  <c r="BH322"/>
  <c r="BH234"/>
  <c r="BH230"/>
  <c r="BH206"/>
  <c r="BH202"/>
  <c r="BH198"/>
  <c r="BH194"/>
  <c r="BH188"/>
  <c r="BH184"/>
  <c r="BH180"/>
  <c r="BH176"/>
  <c r="BH172"/>
  <c r="BH168"/>
  <c r="BH164"/>
  <c r="BH160"/>
  <c r="BH156"/>
  <c r="BH152"/>
  <c r="BH148"/>
  <c r="BH144"/>
  <c r="BH140"/>
  <c r="BH136"/>
  <c r="BH132"/>
  <c r="BH128"/>
  <c r="BH124"/>
  <c r="BH120"/>
  <c r="BH116"/>
  <c r="BH112"/>
  <c r="BH108"/>
  <c r="BH102"/>
  <c r="BI102" s="1"/>
  <c r="BH98"/>
  <c r="BI98" s="1"/>
  <c r="BH94"/>
  <c r="BI94" s="1"/>
  <c r="BH90"/>
  <c r="BI90" s="1"/>
  <c r="BH86"/>
  <c r="BI86" s="1"/>
  <c r="BH82"/>
  <c r="BI82" s="1"/>
  <c r="BH78"/>
  <c r="BI78" s="1"/>
  <c r="BH74"/>
  <c r="BI74" s="1"/>
  <c r="BH70"/>
  <c r="BI70" s="1"/>
  <c r="BH64"/>
  <c r="BI64" s="1"/>
  <c r="BH56"/>
  <c r="BI56" s="1"/>
  <c r="BH38"/>
  <c r="BI38" s="1"/>
  <c r="BH30"/>
  <c r="BI30" s="1"/>
  <c r="X531" l="1"/>
  <c r="X530"/>
  <c r="CC53"/>
  <c r="CA53"/>
  <c r="BY53"/>
  <c r="BW53"/>
  <c r="CB53"/>
  <c r="BZ53"/>
  <c r="BX53"/>
  <c r="CC73"/>
  <c r="CA73"/>
  <c r="BY73"/>
  <c r="BW73"/>
  <c r="CB73"/>
  <c r="BZ73"/>
  <c r="BX73"/>
  <c r="AS585"/>
  <c r="R585" s="1"/>
  <c r="AS583"/>
  <c r="R583" s="1"/>
  <c r="AS581"/>
  <c r="R581" s="1"/>
  <c r="AS579"/>
  <c r="R579" s="1"/>
  <c r="AS577"/>
  <c r="R577" s="1"/>
  <c r="AS575"/>
  <c r="R575" s="1"/>
  <c r="AS573"/>
  <c r="R573" s="1"/>
  <c r="AS571"/>
  <c r="R571" s="1"/>
  <c r="AS569"/>
  <c r="R569" s="1"/>
  <c r="AS567"/>
  <c r="R567" s="1"/>
  <c r="AS565"/>
  <c r="R565" s="1"/>
  <c r="AS563"/>
  <c r="R563" s="1"/>
  <c r="AS561"/>
  <c r="R561" s="1"/>
  <c r="AS559"/>
  <c r="R559" s="1"/>
  <c r="AS557"/>
  <c r="R557" s="1"/>
  <c r="AS555"/>
  <c r="R555" s="1"/>
  <c r="AS553"/>
  <c r="R553" s="1"/>
  <c r="AS551"/>
  <c r="R551" s="1"/>
  <c r="AS549"/>
  <c r="R549" s="1"/>
  <c r="AS547"/>
  <c r="R547" s="1"/>
  <c r="AS545"/>
  <c r="R545" s="1"/>
  <c r="AS543"/>
  <c r="R543" s="1"/>
  <c r="AS541"/>
  <c r="R541" s="1"/>
  <c r="AS539"/>
  <c r="R539" s="1"/>
  <c r="AS537"/>
  <c r="R537" s="1"/>
  <c r="AS584"/>
  <c r="R584" s="1"/>
  <c r="AS582"/>
  <c r="R582" s="1"/>
  <c r="AS580"/>
  <c r="R580" s="1"/>
  <c r="AS578"/>
  <c r="R578" s="1"/>
  <c r="AS576"/>
  <c r="R576" s="1"/>
  <c r="AS574"/>
  <c r="R574" s="1"/>
  <c r="AS572"/>
  <c r="R572" s="1"/>
  <c r="AS570"/>
  <c r="R570" s="1"/>
  <c r="AS568"/>
  <c r="R568" s="1"/>
  <c r="AS566"/>
  <c r="R566" s="1"/>
  <c r="AS564"/>
  <c r="R564" s="1"/>
  <c r="AS562"/>
  <c r="R562" s="1"/>
  <c r="AS560"/>
  <c r="R560" s="1"/>
  <c r="AS558"/>
  <c r="R558" s="1"/>
  <c r="AS556"/>
  <c r="R556" s="1"/>
  <c r="AS554"/>
  <c r="R554" s="1"/>
  <c r="AS552"/>
  <c r="R552" s="1"/>
  <c r="AS550"/>
  <c r="R550" s="1"/>
  <c r="AS548"/>
  <c r="R548" s="1"/>
  <c r="AS546"/>
  <c r="R546" s="1"/>
  <c r="AS544"/>
  <c r="R544" s="1"/>
  <c r="AS542"/>
  <c r="R542" s="1"/>
  <c r="AS540"/>
  <c r="R540" s="1"/>
  <c r="AS538"/>
  <c r="R538" s="1"/>
  <c r="AS536"/>
  <c r="R536" s="1"/>
  <c r="CB22"/>
  <c r="BZ22"/>
  <c r="BX22"/>
  <c r="CC22"/>
  <c r="CA22"/>
  <c r="BY22"/>
  <c r="BW22"/>
  <c r="CB26"/>
  <c r="BZ26"/>
  <c r="BX26"/>
  <c r="CC26"/>
  <c r="CA26"/>
  <c r="BY26"/>
  <c r="BW26"/>
  <c r="CB34"/>
  <c r="BZ34"/>
  <c r="BX34"/>
  <c r="CC34"/>
  <c r="CA34"/>
  <c r="BY34"/>
  <c r="BW34"/>
  <c r="CB42"/>
  <c r="BZ42"/>
  <c r="BX42"/>
  <c r="CC42"/>
  <c r="CA42"/>
  <c r="BY42"/>
  <c r="BW42"/>
  <c r="CB50"/>
  <c r="BZ50"/>
  <c r="BX50"/>
  <c r="CC50"/>
  <c r="CA50"/>
  <c r="BY50"/>
  <c r="BW50"/>
  <c r="CB58"/>
  <c r="BZ58"/>
  <c r="BX58"/>
  <c r="CC58"/>
  <c r="CA58"/>
  <c r="BY58"/>
  <c r="BW58"/>
  <c r="CB66"/>
  <c r="BZ66"/>
  <c r="BX66"/>
  <c r="CC66"/>
  <c r="CA66"/>
  <c r="BY66"/>
  <c r="BW66"/>
  <c r="CB74"/>
  <c r="BZ74"/>
  <c r="BX74"/>
  <c r="CC74"/>
  <c r="CA74"/>
  <c r="BY74"/>
  <c r="BW74"/>
  <c r="CB82"/>
  <c r="BZ82"/>
  <c r="BX82"/>
  <c r="CC82"/>
  <c r="CA82"/>
  <c r="BY82"/>
  <c r="BW82"/>
  <c r="CB90"/>
  <c r="BZ90"/>
  <c r="BX90"/>
  <c r="CC90"/>
  <c r="CA90"/>
  <c r="BY90"/>
  <c r="BW90"/>
  <c r="CB98"/>
  <c r="BZ98"/>
  <c r="BX98"/>
  <c r="CC98"/>
  <c r="CA98"/>
  <c r="BY98"/>
  <c r="BW98"/>
  <c r="CB377"/>
  <c r="BZ377"/>
  <c r="BX377"/>
  <c r="CA377"/>
  <c r="BW377"/>
  <c r="CC377"/>
  <c r="BY377"/>
  <c r="CB393"/>
  <c r="BZ393"/>
  <c r="BX393"/>
  <c r="CA393"/>
  <c r="BW393"/>
  <c r="CC393"/>
  <c r="BY393"/>
  <c r="BT364"/>
  <c r="BU364"/>
  <c r="BV364" s="1"/>
  <c r="BT372"/>
  <c r="BU372"/>
  <c r="BV372" s="1"/>
  <c r="BT380"/>
  <c r="BU380"/>
  <c r="BV380" s="1"/>
  <c r="BT388"/>
  <c r="BU388"/>
  <c r="BV388" s="1"/>
  <c r="BT396"/>
  <c r="BU396"/>
  <c r="BV396" s="1"/>
  <c r="BT404"/>
  <c r="BU404"/>
  <c r="BV404" s="1"/>
  <c r="AJ6"/>
  <c r="AD6"/>
  <c r="AA6"/>
  <c r="BU362"/>
  <c r="BV362" s="1"/>
  <c r="BT362"/>
  <c r="BU378"/>
  <c r="BV378" s="1"/>
  <c r="BT378"/>
  <c r="BU394"/>
  <c r="BV394" s="1"/>
  <c r="BT394"/>
  <c r="CB16"/>
  <c r="BZ16"/>
  <c r="BX16"/>
  <c r="CC16"/>
  <c r="CA16"/>
  <c r="BY16"/>
  <c r="BW16"/>
  <c r="CB106"/>
  <c r="BZ106"/>
  <c r="BX106"/>
  <c r="CC106"/>
  <c r="CA106"/>
  <c r="BY106"/>
  <c r="BW106"/>
  <c r="CB110"/>
  <c r="BZ110"/>
  <c r="BX110"/>
  <c r="CC110"/>
  <c r="CA110"/>
  <c r="BY110"/>
  <c r="BW110"/>
  <c r="CB114"/>
  <c r="BZ114"/>
  <c r="BX114"/>
  <c r="CC114"/>
  <c r="CA114"/>
  <c r="BY114"/>
  <c r="BW114"/>
  <c r="CB118"/>
  <c r="BZ118"/>
  <c r="BX118"/>
  <c r="CC118"/>
  <c r="CA118"/>
  <c r="BY118"/>
  <c r="BW118"/>
  <c r="CB122"/>
  <c r="BZ122"/>
  <c r="BX122"/>
  <c r="CC122"/>
  <c r="CA122"/>
  <c r="BY122"/>
  <c r="BW122"/>
  <c r="CB126"/>
  <c r="BZ126"/>
  <c r="BX126"/>
  <c r="CC126"/>
  <c r="CA126"/>
  <c r="BY126"/>
  <c r="BW126"/>
  <c r="CB130"/>
  <c r="BZ130"/>
  <c r="BX130"/>
  <c r="CC130"/>
  <c r="CA130"/>
  <c r="BY130"/>
  <c r="BW130"/>
  <c r="CB134"/>
  <c r="BZ134"/>
  <c r="BX134"/>
  <c r="CC134"/>
  <c r="CA134"/>
  <c r="BY134"/>
  <c r="BW134"/>
  <c r="CB138"/>
  <c r="BZ138"/>
  <c r="BX138"/>
  <c r="CC138"/>
  <c r="CA138"/>
  <c r="BY138"/>
  <c r="BW138"/>
  <c r="CB142"/>
  <c r="BZ142"/>
  <c r="BX142"/>
  <c r="CC142"/>
  <c r="CA142"/>
  <c r="BY142"/>
  <c r="BW142"/>
  <c r="CB146"/>
  <c r="BZ146"/>
  <c r="BX146"/>
  <c r="CC146"/>
  <c r="CA146"/>
  <c r="BY146"/>
  <c r="BW146"/>
  <c r="CB150"/>
  <c r="BZ150"/>
  <c r="BX150"/>
  <c r="CC150"/>
  <c r="CA150"/>
  <c r="BY150"/>
  <c r="BW150"/>
  <c r="CB154"/>
  <c r="BZ154"/>
  <c r="BX154"/>
  <c r="CC154"/>
  <c r="CA154"/>
  <c r="BY154"/>
  <c r="BW154"/>
  <c r="CB158"/>
  <c r="BZ158"/>
  <c r="BX158"/>
  <c r="CC158"/>
  <c r="CA158"/>
  <c r="BY158"/>
  <c r="BW158"/>
  <c r="CB162"/>
  <c r="BZ162"/>
  <c r="BX162"/>
  <c r="CC162"/>
  <c r="CA162"/>
  <c r="BY162"/>
  <c r="BW162"/>
  <c r="CB166"/>
  <c r="BZ166"/>
  <c r="BX166"/>
  <c r="CC166"/>
  <c r="CA166"/>
  <c r="BY166"/>
  <c r="BW166"/>
  <c r="CB170"/>
  <c r="BZ170"/>
  <c r="BX170"/>
  <c r="CC170"/>
  <c r="CA170"/>
  <c r="BY170"/>
  <c r="BW170"/>
  <c r="CB174"/>
  <c r="BZ174"/>
  <c r="BX174"/>
  <c r="CC174"/>
  <c r="CA174"/>
  <c r="BY174"/>
  <c r="BW174"/>
  <c r="CB178"/>
  <c r="BZ178"/>
  <c r="BX178"/>
  <c r="CC178"/>
  <c r="CA178"/>
  <c r="BY178"/>
  <c r="BW178"/>
  <c r="CB182"/>
  <c r="BZ182"/>
  <c r="BX182"/>
  <c r="CC182"/>
  <c r="CA182"/>
  <c r="BY182"/>
  <c r="BW182"/>
  <c r="CB186"/>
  <c r="BZ186"/>
  <c r="BX186"/>
  <c r="CC186"/>
  <c r="CA186"/>
  <c r="BY186"/>
  <c r="BW186"/>
  <c r="CB190"/>
  <c r="BZ190"/>
  <c r="BX190"/>
  <c r="CC190"/>
  <c r="CA190"/>
  <c r="BY190"/>
  <c r="BW190"/>
  <c r="CB194"/>
  <c r="BZ194"/>
  <c r="BX194"/>
  <c r="CC194"/>
  <c r="CA194"/>
  <c r="BY194"/>
  <c r="BW194"/>
  <c r="CB198"/>
  <c r="BZ198"/>
  <c r="BX198"/>
  <c r="CC198"/>
  <c r="CA198"/>
  <c r="BY198"/>
  <c r="BW198"/>
  <c r="CB202"/>
  <c r="BZ202"/>
  <c r="BX202"/>
  <c r="CC202"/>
  <c r="CA202"/>
  <c r="BY202"/>
  <c r="BW202"/>
  <c r="CB206"/>
  <c r="BZ206"/>
  <c r="BX206"/>
  <c r="CC206"/>
  <c r="CA206"/>
  <c r="BY206"/>
  <c r="BW206"/>
  <c r="CB230"/>
  <c r="BZ230"/>
  <c r="BX230"/>
  <c r="CC230"/>
  <c r="CA230"/>
  <c r="BY230"/>
  <c r="BW230"/>
  <c r="CB234"/>
  <c r="BZ234"/>
  <c r="BX234"/>
  <c r="CC234"/>
  <c r="CA234"/>
  <c r="BY234"/>
  <c r="BW234"/>
  <c r="CB373"/>
  <c r="BZ373"/>
  <c r="BX373"/>
  <c r="CA373"/>
  <c r="BW373"/>
  <c r="CC373"/>
  <c r="BY373"/>
  <c r="CB389"/>
  <c r="BZ389"/>
  <c r="BX389"/>
  <c r="CA389"/>
  <c r="BW389"/>
  <c r="CC389"/>
  <c r="BY389"/>
  <c r="CB405"/>
  <c r="BZ405"/>
  <c r="BX405"/>
  <c r="CA405"/>
  <c r="BW405"/>
  <c r="CC405"/>
  <c r="BY405"/>
  <c r="N530"/>
  <c r="O530"/>
  <c r="BU368"/>
  <c r="BV368" s="1"/>
  <c r="BT368"/>
  <c r="BU376"/>
  <c r="BV376" s="1"/>
  <c r="BT376"/>
  <c r="BU384"/>
  <c r="BV384" s="1"/>
  <c r="BT384"/>
  <c r="BU392"/>
  <c r="BV392" s="1"/>
  <c r="BT392"/>
  <c r="BU400"/>
  <c r="BV400" s="1"/>
  <c r="BT400"/>
  <c r="N531"/>
  <c r="O531"/>
  <c r="BT366"/>
  <c r="BU366"/>
  <c r="BV366" s="1"/>
  <c r="BT382"/>
  <c r="BU382"/>
  <c r="BV382" s="1"/>
  <c r="BT398"/>
  <c r="BU398"/>
  <c r="BV398" s="1"/>
  <c r="AU539"/>
  <c r="AL539" s="1"/>
  <c r="AU543"/>
  <c r="AL543" s="1"/>
  <c r="AU547"/>
  <c r="AL547" s="1"/>
  <c r="AU551"/>
  <c r="AL551" s="1"/>
  <c r="AU555"/>
  <c r="AL555" s="1"/>
  <c r="AU559"/>
  <c r="AL559" s="1"/>
  <c r="AU563"/>
  <c r="AL563" s="1"/>
  <c r="AU567"/>
  <c r="AL567" s="1"/>
  <c r="AU571"/>
  <c r="AL571" s="1"/>
  <c r="AU575"/>
  <c r="AL575" s="1"/>
  <c r="AU579"/>
  <c r="AL579" s="1"/>
  <c r="AU583"/>
  <c r="AL583" s="1"/>
  <c r="AU536"/>
  <c r="AL536" s="1"/>
  <c r="AU540"/>
  <c r="AL540" s="1"/>
  <c r="AU544"/>
  <c r="AL544" s="1"/>
  <c r="AU548"/>
  <c r="AL548" s="1"/>
  <c r="AU552"/>
  <c r="AL552" s="1"/>
  <c r="AU556"/>
  <c r="AL556" s="1"/>
  <c r="AU560"/>
  <c r="AL560" s="1"/>
  <c r="AU564"/>
  <c r="AL564" s="1"/>
  <c r="AU568"/>
  <c r="AL568" s="1"/>
  <c r="AU572"/>
  <c r="AL572" s="1"/>
  <c r="AU576"/>
  <c r="AL576" s="1"/>
  <c r="AU580"/>
  <c r="AL580" s="1"/>
  <c r="AU584"/>
  <c r="AL584" s="1"/>
  <c r="CM16"/>
  <c r="AD531"/>
  <c r="AD530"/>
  <c r="CB18"/>
  <c r="BZ18"/>
  <c r="BX18"/>
  <c r="CC18"/>
  <c r="CA18"/>
  <c r="BY18"/>
  <c r="BW18"/>
  <c r="CB30"/>
  <c r="BZ30"/>
  <c r="BX30"/>
  <c r="CC30"/>
  <c r="CA30"/>
  <c r="BY30"/>
  <c r="BW30"/>
  <c r="CB38"/>
  <c r="BZ38"/>
  <c r="BX38"/>
  <c r="CC38"/>
  <c r="CA38"/>
  <c r="BY38"/>
  <c r="BW38"/>
  <c r="CB46"/>
  <c r="BZ46"/>
  <c r="BX46"/>
  <c r="CC46"/>
  <c r="CA46"/>
  <c r="BY46"/>
  <c r="BW46"/>
  <c r="CB54"/>
  <c r="BZ54"/>
  <c r="BX54"/>
  <c r="CC54"/>
  <c r="CA54"/>
  <c r="BY54"/>
  <c r="BW54"/>
  <c r="CB62"/>
  <c r="BZ62"/>
  <c r="BX62"/>
  <c r="CC62"/>
  <c r="CA62"/>
  <c r="BY62"/>
  <c r="BW62"/>
  <c r="CB70"/>
  <c r="BZ70"/>
  <c r="BX70"/>
  <c r="CC70"/>
  <c r="CA70"/>
  <c r="BY70"/>
  <c r="BW70"/>
  <c r="CB78"/>
  <c r="BZ78"/>
  <c r="BX78"/>
  <c r="CC78"/>
  <c r="CA78"/>
  <c r="BY78"/>
  <c r="BW78"/>
  <c r="CB86"/>
  <c r="BZ86"/>
  <c r="BX86"/>
  <c r="CC86"/>
  <c r="CA86"/>
  <c r="BY86"/>
  <c r="BW86"/>
  <c r="CB94"/>
  <c r="BZ94"/>
  <c r="BX94"/>
  <c r="CC94"/>
  <c r="CA94"/>
  <c r="BY94"/>
  <c r="BW94"/>
  <c r="CB102"/>
  <c r="BZ102"/>
  <c r="BX102"/>
  <c r="CC102"/>
  <c r="CA102"/>
  <c r="BY102"/>
  <c r="BW102"/>
  <c r="CB108"/>
  <c r="BZ108"/>
  <c r="BX108"/>
  <c r="CC108"/>
  <c r="CA108"/>
  <c r="BY108"/>
  <c r="BW108"/>
  <c r="CB112"/>
  <c r="BZ112"/>
  <c r="BX112"/>
  <c r="CC112"/>
  <c r="CA112"/>
  <c r="BY112"/>
  <c r="BW112"/>
  <c r="CB116"/>
  <c r="BZ116"/>
  <c r="BX116"/>
  <c r="CC116"/>
  <c r="CA116"/>
  <c r="BY116"/>
  <c r="BW116"/>
  <c r="CB120"/>
  <c r="BZ120"/>
  <c r="BX120"/>
  <c r="CC120"/>
  <c r="CA120"/>
  <c r="BY120"/>
  <c r="BW120"/>
  <c r="CB124"/>
  <c r="BZ124"/>
  <c r="BX124"/>
  <c r="CC124"/>
  <c r="CA124"/>
  <c r="BY124"/>
  <c r="BW124"/>
  <c r="CB128"/>
  <c r="BZ128"/>
  <c r="BX128"/>
  <c r="CC128"/>
  <c r="CA128"/>
  <c r="BY128"/>
  <c r="BW128"/>
  <c r="CB132"/>
  <c r="BZ132"/>
  <c r="BX132"/>
  <c r="CC132"/>
  <c r="CA132"/>
  <c r="BY132"/>
  <c r="BW132"/>
  <c r="CB136"/>
  <c r="BZ136"/>
  <c r="BX136"/>
  <c r="CC136"/>
  <c r="CA136"/>
  <c r="BY136"/>
  <c r="BW136"/>
  <c r="CB140"/>
  <c r="BZ140"/>
  <c r="BX140"/>
  <c r="CC140"/>
  <c r="CA140"/>
  <c r="BY140"/>
  <c r="BW140"/>
  <c r="CB144"/>
  <c r="BZ144"/>
  <c r="BX144"/>
  <c r="CC144"/>
  <c r="CA144"/>
  <c r="BY144"/>
  <c r="BW144"/>
  <c r="CB148"/>
  <c r="BZ148"/>
  <c r="BX148"/>
  <c r="CC148"/>
  <c r="CA148"/>
  <c r="BY148"/>
  <c r="BW148"/>
  <c r="CB152"/>
  <c r="BZ152"/>
  <c r="BX152"/>
  <c r="CC152"/>
  <c r="CA152"/>
  <c r="BY152"/>
  <c r="BW152"/>
  <c r="CB156"/>
  <c r="BZ156"/>
  <c r="BX156"/>
  <c r="CC156"/>
  <c r="CA156"/>
  <c r="BY156"/>
  <c r="BW156"/>
  <c r="CB160"/>
  <c r="BZ160"/>
  <c r="BX160"/>
  <c r="CC160"/>
  <c r="CA160"/>
  <c r="BY160"/>
  <c r="BW160"/>
  <c r="CB164"/>
  <c r="BZ164"/>
  <c r="BX164"/>
  <c r="CC164"/>
  <c r="CA164"/>
  <c r="BY164"/>
  <c r="BW164"/>
  <c r="CB168"/>
  <c r="BZ168"/>
  <c r="BX168"/>
  <c r="CC168"/>
  <c r="CA168"/>
  <c r="BY168"/>
  <c r="BW168"/>
  <c r="CB172"/>
  <c r="BZ172"/>
  <c r="BX172"/>
  <c r="CC172"/>
  <c r="CA172"/>
  <c r="BY172"/>
  <c r="BW172"/>
  <c r="CB176"/>
  <c r="BZ176"/>
  <c r="BX176"/>
  <c r="CC176"/>
  <c r="CA176"/>
  <c r="BY176"/>
  <c r="BW176"/>
  <c r="CB180"/>
  <c r="BZ180"/>
  <c r="BX180"/>
  <c r="CC180"/>
  <c r="CA180"/>
  <c r="BY180"/>
  <c r="BW180"/>
  <c r="CB184"/>
  <c r="BZ184"/>
  <c r="BX184"/>
  <c r="CC184"/>
  <c r="CA184"/>
  <c r="BY184"/>
  <c r="BW184"/>
  <c r="CB188"/>
  <c r="BZ188"/>
  <c r="BX188"/>
  <c r="CC188"/>
  <c r="CA188"/>
  <c r="BY188"/>
  <c r="BW188"/>
  <c r="CB192"/>
  <c r="BZ192"/>
  <c r="BX192"/>
  <c r="CC192"/>
  <c r="CA192"/>
  <c r="BY192"/>
  <c r="BW192"/>
  <c r="CB196"/>
  <c r="BZ196"/>
  <c r="BX196"/>
  <c r="CC196"/>
  <c r="CA196"/>
  <c r="BY196"/>
  <c r="BW196"/>
  <c r="CB200"/>
  <c r="BZ200"/>
  <c r="BX200"/>
  <c r="CC200"/>
  <c r="CA200"/>
  <c r="BY200"/>
  <c r="BW200"/>
  <c r="CB204"/>
  <c r="BZ204"/>
  <c r="BX204"/>
  <c r="CC204"/>
  <c r="CA204"/>
  <c r="BY204"/>
  <c r="BW204"/>
  <c r="CB208"/>
  <c r="BZ208"/>
  <c r="BX208"/>
  <c r="CC208"/>
  <c r="CA208"/>
  <c r="BY208"/>
  <c r="BW208"/>
  <c r="CB232"/>
  <c r="BZ232"/>
  <c r="BX232"/>
  <c r="CC232"/>
  <c r="CA232"/>
  <c r="BY232"/>
  <c r="BW232"/>
  <c r="CB236"/>
  <c r="BZ236"/>
  <c r="BX236"/>
  <c r="CC236"/>
  <c r="CA236"/>
  <c r="BY236"/>
  <c r="BW236"/>
  <c r="CB322"/>
  <c r="BZ322"/>
  <c r="BX322"/>
  <c r="CC322"/>
  <c r="CA322"/>
  <c r="BY322"/>
  <c r="BW322"/>
  <c r="CB326"/>
  <c r="BZ326"/>
  <c r="BX326"/>
  <c r="CC326"/>
  <c r="CA326"/>
  <c r="BY326"/>
  <c r="BW326"/>
  <c r="CB330"/>
  <c r="BZ330"/>
  <c r="BX330"/>
  <c r="CC330"/>
  <c r="CA330"/>
  <c r="BY330"/>
  <c r="BW330"/>
  <c r="CB334"/>
  <c r="BZ334"/>
  <c r="BX334"/>
  <c r="CC334"/>
  <c r="CA334"/>
  <c r="BY334"/>
  <c r="BW334"/>
  <c r="CB338"/>
  <c r="BZ338"/>
  <c r="BX338"/>
  <c r="CC338"/>
  <c r="CA338"/>
  <c r="BY338"/>
  <c r="BW338"/>
  <c r="CB342"/>
  <c r="BZ342"/>
  <c r="BX342"/>
  <c r="CC342"/>
  <c r="CA342"/>
  <c r="BY342"/>
  <c r="BW342"/>
  <c r="CB346"/>
  <c r="BZ346"/>
  <c r="BX346"/>
  <c r="CC346"/>
  <c r="CA346"/>
  <c r="BY346"/>
  <c r="BW346"/>
  <c r="CB350"/>
  <c r="BZ350"/>
  <c r="BX350"/>
  <c r="CC350"/>
  <c r="CA350"/>
  <c r="BY350"/>
  <c r="BW350"/>
  <c r="CB354"/>
  <c r="BZ354"/>
  <c r="BX354"/>
  <c r="CC354"/>
  <c r="CA354"/>
  <c r="BY354"/>
  <c r="BW354"/>
  <c r="CB358"/>
  <c r="BZ358"/>
  <c r="BX358"/>
  <c r="CC358"/>
  <c r="CA358"/>
  <c r="BY358"/>
  <c r="BW358"/>
  <c r="CB369"/>
  <c r="BZ369"/>
  <c r="BX369"/>
  <c r="CA369"/>
  <c r="BW369"/>
  <c r="CC369"/>
  <c r="BY369"/>
  <c r="CB385"/>
  <c r="BZ385"/>
  <c r="BX385"/>
  <c r="CA385"/>
  <c r="BW385"/>
  <c r="CC385"/>
  <c r="BY385"/>
  <c r="CB401"/>
  <c r="BZ401"/>
  <c r="BX401"/>
  <c r="CA401"/>
  <c r="BW401"/>
  <c r="CC401"/>
  <c r="BY401"/>
  <c r="CC23"/>
  <c r="CA23"/>
  <c r="BY23"/>
  <c r="BW23"/>
  <c r="CB23"/>
  <c r="BZ23"/>
  <c r="BX23"/>
  <c r="BU370"/>
  <c r="BV370" s="1"/>
  <c r="BT370"/>
  <c r="BU386"/>
  <c r="BV386" s="1"/>
  <c r="BT386"/>
  <c r="BU402"/>
  <c r="BV402" s="1"/>
  <c r="BT402"/>
  <c r="CB20"/>
  <c r="BZ20"/>
  <c r="BX20"/>
  <c r="CC20"/>
  <c r="CA20"/>
  <c r="BY20"/>
  <c r="BW20"/>
  <c r="CB24"/>
  <c r="BZ24"/>
  <c r="BX24"/>
  <c r="CC24"/>
  <c r="CA24"/>
  <c r="BY24"/>
  <c r="BW24"/>
  <c r="CB28"/>
  <c r="BZ28"/>
  <c r="BX28"/>
  <c r="CC28"/>
  <c r="CA28"/>
  <c r="BY28"/>
  <c r="BW28"/>
  <c r="CB32"/>
  <c r="BZ32"/>
  <c r="BX32"/>
  <c r="CC32"/>
  <c r="CA32"/>
  <c r="BY32"/>
  <c r="BW32"/>
  <c r="CB36"/>
  <c r="BZ36"/>
  <c r="BX36"/>
  <c r="CC36"/>
  <c r="CA36"/>
  <c r="BY36"/>
  <c r="BW36"/>
  <c r="CB40"/>
  <c r="BZ40"/>
  <c r="BX40"/>
  <c r="CC40"/>
  <c r="CA40"/>
  <c r="BY40"/>
  <c r="BW40"/>
  <c r="CB44"/>
  <c r="BZ44"/>
  <c r="BX44"/>
  <c r="CC44"/>
  <c r="CA44"/>
  <c r="BY44"/>
  <c r="BW44"/>
  <c r="CB48"/>
  <c r="BZ48"/>
  <c r="BX48"/>
  <c r="CC48"/>
  <c r="CA48"/>
  <c r="BY48"/>
  <c r="BW48"/>
  <c r="CB52"/>
  <c r="BZ52"/>
  <c r="BX52"/>
  <c r="CC52"/>
  <c r="CA52"/>
  <c r="BY52"/>
  <c r="BW52"/>
  <c r="CB56"/>
  <c r="BZ56"/>
  <c r="BX56"/>
  <c r="CC56"/>
  <c r="CA56"/>
  <c r="BY56"/>
  <c r="BW56"/>
  <c r="CB60"/>
  <c r="BZ60"/>
  <c r="BX60"/>
  <c r="CC60"/>
  <c r="CA60"/>
  <c r="BY60"/>
  <c r="BW60"/>
  <c r="CB64"/>
  <c r="BZ64"/>
  <c r="BX64"/>
  <c r="CC64"/>
  <c r="CA64"/>
  <c r="BY64"/>
  <c r="BW64"/>
  <c r="CB68"/>
  <c r="BZ68"/>
  <c r="BX68"/>
  <c r="CC68"/>
  <c r="CA68"/>
  <c r="BY68"/>
  <c r="BW68"/>
  <c r="CB72"/>
  <c r="BZ72"/>
  <c r="BX72"/>
  <c r="CC72"/>
  <c r="CA72"/>
  <c r="BY72"/>
  <c r="BW72"/>
  <c r="CB76"/>
  <c r="BZ76"/>
  <c r="BX76"/>
  <c r="CC76"/>
  <c r="CA76"/>
  <c r="BY76"/>
  <c r="BW76"/>
  <c r="CB80"/>
  <c r="BZ80"/>
  <c r="BX80"/>
  <c r="CC80"/>
  <c r="CA80"/>
  <c r="BY80"/>
  <c r="BW80"/>
  <c r="CB84"/>
  <c r="BZ84"/>
  <c r="BX84"/>
  <c r="CC84"/>
  <c r="CA84"/>
  <c r="BY84"/>
  <c r="BW84"/>
  <c r="CB88"/>
  <c r="BZ88"/>
  <c r="BX88"/>
  <c r="CC88"/>
  <c r="CA88"/>
  <c r="BY88"/>
  <c r="BW88"/>
  <c r="CB92"/>
  <c r="BZ92"/>
  <c r="BX92"/>
  <c r="CC92"/>
  <c r="CA92"/>
  <c r="BY92"/>
  <c r="BW92"/>
  <c r="CB96"/>
  <c r="BZ96"/>
  <c r="BX96"/>
  <c r="CC96"/>
  <c r="CA96"/>
  <c r="BY96"/>
  <c r="BW96"/>
  <c r="CB100"/>
  <c r="BZ100"/>
  <c r="BX100"/>
  <c r="CC100"/>
  <c r="CA100"/>
  <c r="BY100"/>
  <c r="BW100"/>
  <c r="CB104"/>
  <c r="BZ104"/>
  <c r="BX104"/>
  <c r="CC104"/>
  <c r="CA104"/>
  <c r="BY104"/>
  <c r="BW104"/>
  <c r="CB320"/>
  <c r="BZ320"/>
  <c r="BX320"/>
  <c r="CC320"/>
  <c r="CA320"/>
  <c r="BY320"/>
  <c r="BW320"/>
  <c r="CB324"/>
  <c r="BZ324"/>
  <c r="BX324"/>
  <c r="CC324"/>
  <c r="CA324"/>
  <c r="BY324"/>
  <c r="BW324"/>
  <c r="CB328"/>
  <c r="BZ328"/>
  <c r="BX328"/>
  <c r="CC328"/>
  <c r="CA328"/>
  <c r="BY328"/>
  <c r="BW328"/>
  <c r="CB332"/>
  <c r="BZ332"/>
  <c r="BX332"/>
  <c r="CC332"/>
  <c r="CA332"/>
  <c r="BY332"/>
  <c r="BW332"/>
  <c r="CB336"/>
  <c r="BZ336"/>
  <c r="BX336"/>
  <c r="CC336"/>
  <c r="CA336"/>
  <c r="BY336"/>
  <c r="BW336"/>
  <c r="CB340"/>
  <c r="BZ340"/>
  <c r="BX340"/>
  <c r="CC340"/>
  <c r="CA340"/>
  <c r="BY340"/>
  <c r="BW340"/>
  <c r="CB344"/>
  <c r="BZ344"/>
  <c r="BX344"/>
  <c r="CC344"/>
  <c r="CA344"/>
  <c r="BY344"/>
  <c r="BW344"/>
  <c r="CB348"/>
  <c r="BZ348"/>
  <c r="BX348"/>
  <c r="CC348"/>
  <c r="CA348"/>
  <c r="BY348"/>
  <c r="BW348"/>
  <c r="CB352"/>
  <c r="BZ352"/>
  <c r="BX352"/>
  <c r="CC352"/>
  <c r="CA352"/>
  <c r="BY352"/>
  <c r="BW352"/>
  <c r="CB356"/>
  <c r="BZ356"/>
  <c r="BX356"/>
  <c r="CC356"/>
  <c r="CA356"/>
  <c r="BY356"/>
  <c r="BW356"/>
  <c r="CB360"/>
  <c r="BZ360"/>
  <c r="BX360"/>
  <c r="CC360"/>
  <c r="CA360"/>
  <c r="BY360"/>
  <c r="BW360"/>
  <c r="CB365"/>
  <c r="BZ365"/>
  <c r="BX365"/>
  <c r="CA365"/>
  <c r="BW365"/>
  <c r="CC365"/>
  <c r="BY365"/>
  <c r="CB381"/>
  <c r="BZ381"/>
  <c r="BX381"/>
  <c r="CA381"/>
  <c r="BW381"/>
  <c r="CC381"/>
  <c r="BY381"/>
  <c r="CB397"/>
  <c r="BZ397"/>
  <c r="BX397"/>
  <c r="CA397"/>
  <c r="BW397"/>
  <c r="CC397"/>
  <c r="BY397"/>
  <c r="V531"/>
  <c r="M531"/>
  <c r="P531" s="1"/>
  <c r="V530"/>
  <c r="M530"/>
  <c r="P530" s="1"/>
  <c r="BT374"/>
  <c r="BU374"/>
  <c r="BV374" s="1"/>
  <c r="BT390"/>
  <c r="BU390"/>
  <c r="BV390" s="1"/>
  <c r="BT406"/>
  <c r="BU406"/>
  <c r="BV406" s="1"/>
  <c r="AU537"/>
  <c r="AL537" s="1"/>
  <c r="AU541"/>
  <c r="AL541" s="1"/>
  <c r="AU545"/>
  <c r="AL545" s="1"/>
  <c r="AU549"/>
  <c r="AL549" s="1"/>
  <c r="AU553"/>
  <c r="AL553" s="1"/>
  <c r="AU557"/>
  <c r="AL557" s="1"/>
  <c r="AU561"/>
  <c r="AL561" s="1"/>
  <c r="AU565"/>
  <c r="AL565" s="1"/>
  <c r="AU569"/>
  <c r="AL569" s="1"/>
  <c r="AU573"/>
  <c r="AL573" s="1"/>
  <c r="AU577"/>
  <c r="AL577" s="1"/>
  <c r="AU581"/>
  <c r="AL581" s="1"/>
  <c r="AU585"/>
  <c r="AL585" s="1"/>
  <c r="AU538"/>
  <c r="AL538" s="1"/>
  <c r="AU542"/>
  <c r="AL542" s="1"/>
  <c r="AU546"/>
  <c r="AL546" s="1"/>
  <c r="AU550"/>
  <c r="AL550" s="1"/>
  <c r="AU554"/>
  <c r="AL554" s="1"/>
  <c r="AU558"/>
  <c r="AL558" s="1"/>
  <c r="AU562"/>
  <c r="AL562" s="1"/>
  <c r="AU566"/>
  <c r="AL566" s="1"/>
  <c r="AU570"/>
  <c r="AL570" s="1"/>
  <c r="AU574"/>
  <c r="AL574" s="1"/>
  <c r="AU578"/>
  <c r="AL578" s="1"/>
  <c r="AU582"/>
  <c r="AL582" s="1"/>
  <c r="Z531"/>
  <c r="AL531" s="1"/>
  <c r="AF531"/>
  <c r="AH578" l="1"/>
  <c r="AJ578" s="1"/>
  <c r="V578"/>
  <c r="X578"/>
  <c r="AH570"/>
  <c r="AJ570" s="1"/>
  <c r="V570"/>
  <c r="X570"/>
  <c r="AH562"/>
  <c r="AJ562" s="1"/>
  <c r="V562"/>
  <c r="X562"/>
  <c r="AH554"/>
  <c r="AJ554" s="1"/>
  <c r="V554"/>
  <c r="X554"/>
  <c r="AH546"/>
  <c r="AJ546" s="1"/>
  <c r="V546"/>
  <c r="X546"/>
  <c r="AH538"/>
  <c r="AJ538" s="1"/>
  <c r="V538"/>
  <c r="X538"/>
  <c r="X581"/>
  <c r="AH581"/>
  <c r="AJ581" s="1"/>
  <c r="V581"/>
  <c r="X573"/>
  <c r="AH573"/>
  <c r="AJ573" s="1"/>
  <c r="V573"/>
  <c r="X565"/>
  <c r="AH565"/>
  <c r="AJ565" s="1"/>
  <c r="V565"/>
  <c r="X557"/>
  <c r="AH557"/>
  <c r="AJ557" s="1"/>
  <c r="V557"/>
  <c r="X549"/>
  <c r="AH549"/>
  <c r="AJ549" s="1"/>
  <c r="V549"/>
  <c r="X541"/>
  <c r="AH541"/>
  <c r="AJ541" s="1"/>
  <c r="V541"/>
  <c r="CC406"/>
  <c r="E518" s="1"/>
  <c r="CA406"/>
  <c r="BY406"/>
  <c r="BW406"/>
  <c r="BZ406"/>
  <c r="CB406"/>
  <c r="BX406"/>
  <c r="CC390"/>
  <c r="CA390"/>
  <c r="BY390"/>
  <c r="BW390"/>
  <c r="BZ390"/>
  <c r="CB390"/>
  <c r="BX390"/>
  <c r="CC374"/>
  <c r="CA374"/>
  <c r="BY374"/>
  <c r="BW374"/>
  <c r="BZ374"/>
  <c r="CB374"/>
  <c r="BX374"/>
  <c r="CC402"/>
  <c r="CA402"/>
  <c r="BY402"/>
  <c r="BW402"/>
  <c r="BZ402"/>
  <c r="CB402"/>
  <c r="BX402"/>
  <c r="CC386"/>
  <c r="CA386"/>
  <c r="BY386"/>
  <c r="BW386"/>
  <c r="BZ386"/>
  <c r="CB386"/>
  <c r="BX386"/>
  <c r="CC370"/>
  <c r="CA370"/>
  <c r="BY370"/>
  <c r="BW370"/>
  <c r="BZ370"/>
  <c r="CB370"/>
  <c r="BX370"/>
  <c r="AH584"/>
  <c r="AJ584" s="1"/>
  <c r="V584"/>
  <c r="X584"/>
  <c r="AH576"/>
  <c r="AJ576" s="1"/>
  <c r="V576"/>
  <c r="X576"/>
  <c r="AH568"/>
  <c r="AJ568" s="1"/>
  <c r="V568"/>
  <c r="X568"/>
  <c r="AH560"/>
  <c r="AJ560" s="1"/>
  <c r="V560"/>
  <c r="X560"/>
  <c r="AH552"/>
  <c r="AJ552" s="1"/>
  <c r="V552"/>
  <c r="X552"/>
  <c r="AH544"/>
  <c r="AJ544" s="1"/>
  <c r="V544"/>
  <c r="X544"/>
  <c r="AH536"/>
  <c r="AJ536" s="1"/>
  <c r="V536"/>
  <c r="X536"/>
  <c r="X579"/>
  <c r="AH579"/>
  <c r="AJ579" s="1"/>
  <c r="V579"/>
  <c r="X571"/>
  <c r="AH571"/>
  <c r="AJ571" s="1"/>
  <c r="V571"/>
  <c r="X563"/>
  <c r="AH563"/>
  <c r="AJ563" s="1"/>
  <c r="V563"/>
  <c r="X555"/>
  <c r="AH555"/>
  <c r="AJ555" s="1"/>
  <c r="V555"/>
  <c r="X547"/>
  <c r="AH547"/>
  <c r="AJ547" s="1"/>
  <c r="V547"/>
  <c r="X539"/>
  <c r="AH539"/>
  <c r="AJ539" s="1"/>
  <c r="V539"/>
  <c r="CC400"/>
  <c r="CA400"/>
  <c r="BY400"/>
  <c r="BW400"/>
  <c r="CB400"/>
  <c r="BX400"/>
  <c r="BZ400"/>
  <c r="CC392"/>
  <c r="CA392"/>
  <c r="BY392"/>
  <c r="BW392"/>
  <c r="CB392"/>
  <c r="BX392"/>
  <c r="BZ392"/>
  <c r="CC384"/>
  <c r="CA384"/>
  <c r="BY384"/>
  <c r="BW384"/>
  <c r="CB384"/>
  <c r="BX384"/>
  <c r="BZ384"/>
  <c r="CC376"/>
  <c r="CA376"/>
  <c r="BY376"/>
  <c r="BW376"/>
  <c r="CB376"/>
  <c r="BX376"/>
  <c r="BZ376"/>
  <c r="CC368"/>
  <c r="CA368"/>
  <c r="BY368"/>
  <c r="BW368"/>
  <c r="CB368"/>
  <c r="BX368"/>
  <c r="BZ368"/>
  <c r="CC404"/>
  <c r="CA404"/>
  <c r="BY404"/>
  <c r="BW404"/>
  <c r="CB404"/>
  <c r="BX404"/>
  <c r="BZ404"/>
  <c r="CC396"/>
  <c r="CA396"/>
  <c r="BY396"/>
  <c r="BW396"/>
  <c r="CB396"/>
  <c r="BX396"/>
  <c r="BZ396"/>
  <c r="CC388"/>
  <c r="CA388"/>
  <c r="BY388"/>
  <c r="BW388"/>
  <c r="CB388"/>
  <c r="BX388"/>
  <c r="BZ388"/>
  <c r="CC380"/>
  <c r="CA380"/>
  <c r="BY380"/>
  <c r="BW380"/>
  <c r="CB380"/>
  <c r="BX380"/>
  <c r="BZ380"/>
  <c r="CC372"/>
  <c r="CA372"/>
  <c r="BY372"/>
  <c r="BW372"/>
  <c r="CB372"/>
  <c r="BX372"/>
  <c r="BZ372"/>
  <c r="CC364"/>
  <c r="CA364"/>
  <c r="BY364"/>
  <c r="BW364"/>
  <c r="CB364"/>
  <c r="BX364"/>
  <c r="BZ364"/>
  <c r="H536"/>
  <c r="N536"/>
  <c r="P536" s="1"/>
  <c r="G536"/>
  <c r="H540"/>
  <c r="N540"/>
  <c r="P540" s="1"/>
  <c r="G540"/>
  <c r="H544"/>
  <c r="N544"/>
  <c r="P544" s="1"/>
  <c r="G544"/>
  <c r="H548"/>
  <c r="N548"/>
  <c r="P548" s="1"/>
  <c r="G548"/>
  <c r="H552"/>
  <c r="N552"/>
  <c r="P552" s="1"/>
  <c r="G552"/>
  <c r="H556"/>
  <c r="N556"/>
  <c r="P556" s="1"/>
  <c r="G556"/>
  <c r="H560"/>
  <c r="N560"/>
  <c r="P560" s="1"/>
  <c r="G560"/>
  <c r="H564"/>
  <c r="N564"/>
  <c r="P564" s="1"/>
  <c r="G564"/>
  <c r="H568"/>
  <c r="N568"/>
  <c r="P568" s="1"/>
  <c r="G568"/>
  <c r="H572"/>
  <c r="N572"/>
  <c r="P572" s="1"/>
  <c r="G572"/>
  <c r="H576"/>
  <c r="N576"/>
  <c r="P576" s="1"/>
  <c r="G576"/>
  <c r="H580"/>
  <c r="N580"/>
  <c r="P580" s="1"/>
  <c r="G580"/>
  <c r="H584"/>
  <c r="N584"/>
  <c r="P584" s="1"/>
  <c r="G584"/>
  <c r="N539"/>
  <c r="P539" s="1"/>
  <c r="G539"/>
  <c r="H539"/>
  <c r="N543"/>
  <c r="P543" s="1"/>
  <c r="G543"/>
  <c r="H543"/>
  <c r="N547"/>
  <c r="P547" s="1"/>
  <c r="G547"/>
  <c r="H547"/>
  <c r="N551"/>
  <c r="P551" s="1"/>
  <c r="G551"/>
  <c r="H551"/>
  <c r="N555"/>
  <c r="P555" s="1"/>
  <c r="G555"/>
  <c r="H555"/>
  <c r="N559"/>
  <c r="P559" s="1"/>
  <c r="G559"/>
  <c r="H559"/>
  <c r="N563"/>
  <c r="P563" s="1"/>
  <c r="G563"/>
  <c r="H563"/>
  <c r="N567"/>
  <c r="P567" s="1"/>
  <c r="G567"/>
  <c r="H567"/>
  <c r="N571"/>
  <c r="P571" s="1"/>
  <c r="G571"/>
  <c r="H571"/>
  <c r="N575"/>
  <c r="P575" s="1"/>
  <c r="G575"/>
  <c r="H575"/>
  <c r="N579"/>
  <c r="P579" s="1"/>
  <c r="G579"/>
  <c r="H579"/>
  <c r="N583"/>
  <c r="P583" s="1"/>
  <c r="G583"/>
  <c r="H583"/>
  <c r="AH531"/>
  <c r="AG6"/>
  <c r="AM6" s="1"/>
  <c r="AB531"/>
  <c r="AN531" s="1"/>
  <c r="AH582"/>
  <c r="AJ582" s="1"/>
  <c r="V582"/>
  <c r="X582"/>
  <c r="AH574"/>
  <c r="AJ574" s="1"/>
  <c r="V574"/>
  <c r="X574"/>
  <c r="AH566"/>
  <c r="AJ566" s="1"/>
  <c r="V566"/>
  <c r="X566"/>
  <c r="AH558"/>
  <c r="AJ558" s="1"/>
  <c r="V558"/>
  <c r="X558"/>
  <c r="AH550"/>
  <c r="AJ550" s="1"/>
  <c r="V550"/>
  <c r="X550"/>
  <c r="AH542"/>
  <c r="AJ542" s="1"/>
  <c r="V542"/>
  <c r="X542"/>
  <c r="X585"/>
  <c r="AH585"/>
  <c r="AJ585" s="1"/>
  <c r="V585"/>
  <c r="X577"/>
  <c r="AH577"/>
  <c r="AJ577" s="1"/>
  <c r="V577"/>
  <c r="X569"/>
  <c r="AH569"/>
  <c r="AJ569" s="1"/>
  <c r="V569"/>
  <c r="X561"/>
  <c r="AH561"/>
  <c r="AJ561" s="1"/>
  <c r="V561"/>
  <c r="X553"/>
  <c r="AH553"/>
  <c r="AJ553" s="1"/>
  <c r="V553"/>
  <c r="X545"/>
  <c r="AH545"/>
  <c r="AJ545" s="1"/>
  <c r="V545"/>
  <c r="X537"/>
  <c r="AH537"/>
  <c r="AJ537" s="1"/>
  <c r="V537"/>
  <c r="AF530"/>
  <c r="Z530"/>
  <c r="AH580"/>
  <c r="AJ580" s="1"/>
  <c r="V580"/>
  <c r="X580"/>
  <c r="AH572"/>
  <c r="AJ572" s="1"/>
  <c r="V572"/>
  <c r="X572"/>
  <c r="AH564"/>
  <c r="AJ564" s="1"/>
  <c r="V564"/>
  <c r="X564"/>
  <c r="AH556"/>
  <c r="AJ556" s="1"/>
  <c r="V556"/>
  <c r="X556"/>
  <c r="AH548"/>
  <c r="AJ548" s="1"/>
  <c r="V548"/>
  <c r="X548"/>
  <c r="AH540"/>
  <c r="AJ540" s="1"/>
  <c r="V540"/>
  <c r="X540"/>
  <c r="X583"/>
  <c r="AH583"/>
  <c r="AJ583" s="1"/>
  <c r="V583"/>
  <c r="X575"/>
  <c r="AH575"/>
  <c r="AJ575" s="1"/>
  <c r="V575"/>
  <c r="X567"/>
  <c r="AH567"/>
  <c r="AJ567" s="1"/>
  <c r="V567"/>
  <c r="X559"/>
  <c r="AH559"/>
  <c r="AJ559" s="1"/>
  <c r="V559"/>
  <c r="X551"/>
  <c r="AH551"/>
  <c r="AJ551" s="1"/>
  <c r="V551"/>
  <c r="X543"/>
  <c r="AH543"/>
  <c r="AJ543" s="1"/>
  <c r="V543"/>
  <c r="CC398"/>
  <c r="H518" s="1"/>
  <c r="CA398"/>
  <c r="BY398"/>
  <c r="BW398"/>
  <c r="BZ398"/>
  <c r="CB398"/>
  <c r="BX398"/>
  <c r="CC382"/>
  <c r="CA382"/>
  <c r="BY382"/>
  <c r="BW382"/>
  <c r="BZ382"/>
  <c r="CB382"/>
  <c r="BX382"/>
  <c r="CC366"/>
  <c r="CA366"/>
  <c r="BY366"/>
  <c r="BW366"/>
  <c r="BZ366"/>
  <c r="CB366"/>
  <c r="BX366"/>
  <c r="CC394"/>
  <c r="CA394"/>
  <c r="BY394"/>
  <c r="BW394"/>
  <c r="BZ394"/>
  <c r="CB394"/>
  <c r="BX394"/>
  <c r="CC378"/>
  <c r="CA378"/>
  <c r="BY378"/>
  <c r="BW378"/>
  <c r="BZ378"/>
  <c r="CB378"/>
  <c r="BX378"/>
  <c r="CC362"/>
  <c r="CA362"/>
  <c r="BY362"/>
  <c r="BW362"/>
  <c r="BZ362"/>
  <c r="CB362"/>
  <c r="BX362"/>
  <c r="G518" s="1"/>
  <c r="H538"/>
  <c r="N538"/>
  <c r="P538" s="1"/>
  <c r="G538"/>
  <c r="H542"/>
  <c r="N542"/>
  <c r="P542" s="1"/>
  <c r="G542"/>
  <c r="H546"/>
  <c r="N546"/>
  <c r="P546" s="1"/>
  <c r="G546"/>
  <c r="H550"/>
  <c r="N550"/>
  <c r="P550" s="1"/>
  <c r="G550"/>
  <c r="H554"/>
  <c r="N554"/>
  <c r="P554" s="1"/>
  <c r="G554"/>
  <c r="H558"/>
  <c r="N558"/>
  <c r="P558" s="1"/>
  <c r="G558"/>
  <c r="H562"/>
  <c r="N562"/>
  <c r="P562" s="1"/>
  <c r="G562"/>
  <c r="H566"/>
  <c r="N566"/>
  <c r="P566" s="1"/>
  <c r="G566"/>
  <c r="H570"/>
  <c r="N570"/>
  <c r="P570" s="1"/>
  <c r="G570"/>
  <c r="H574"/>
  <c r="N574"/>
  <c r="P574" s="1"/>
  <c r="G574"/>
  <c r="H578"/>
  <c r="N578"/>
  <c r="P578" s="1"/>
  <c r="G578"/>
  <c r="H582"/>
  <c r="N582"/>
  <c r="P582" s="1"/>
  <c r="G582"/>
  <c r="N537"/>
  <c r="P537" s="1"/>
  <c r="G537"/>
  <c r="H537"/>
  <c r="N541"/>
  <c r="P541" s="1"/>
  <c r="G541"/>
  <c r="H541"/>
  <c r="N545"/>
  <c r="P545" s="1"/>
  <c r="G545"/>
  <c r="H545"/>
  <c r="N549"/>
  <c r="P549" s="1"/>
  <c r="G549"/>
  <c r="H549"/>
  <c r="N553"/>
  <c r="P553" s="1"/>
  <c r="G553"/>
  <c r="H553"/>
  <c r="N557"/>
  <c r="P557" s="1"/>
  <c r="G557"/>
  <c r="H557"/>
  <c r="N561"/>
  <c r="P561" s="1"/>
  <c r="G561"/>
  <c r="H561"/>
  <c r="N565"/>
  <c r="P565" s="1"/>
  <c r="G565"/>
  <c r="H565"/>
  <c r="N569"/>
  <c r="P569" s="1"/>
  <c r="G569"/>
  <c r="H569"/>
  <c r="N573"/>
  <c r="P573" s="1"/>
  <c r="G573"/>
  <c r="H573"/>
  <c r="N577"/>
  <c r="P577" s="1"/>
  <c r="G577"/>
  <c r="H577"/>
  <c r="N581"/>
  <c r="P581" s="1"/>
  <c r="G581"/>
  <c r="H581"/>
  <c r="N585"/>
  <c r="P585" s="1"/>
  <c r="G585"/>
  <c r="H585"/>
  <c r="AH530"/>
  <c r="F518"/>
  <c r="AJ531"/>
  <c r="AJ530"/>
  <c r="AL530" l="1"/>
  <c r="AB530"/>
  <c r="AN530" s="1"/>
  <c r="J518"/>
  <c r="I518"/>
  <c r="M518" l="1"/>
</calcChain>
</file>

<file path=xl/comments1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</commentList>
</comments>
</file>

<file path=xl/sharedStrings.xml><?xml version="1.0" encoding="utf-8"?>
<sst xmlns="http://schemas.openxmlformats.org/spreadsheetml/2006/main" count="649" uniqueCount="251">
  <si>
    <t>ذكر</t>
  </si>
  <si>
    <t>معيد</t>
  </si>
  <si>
    <t>الأول</t>
  </si>
  <si>
    <t>أنثى</t>
  </si>
  <si>
    <t>الثاني</t>
  </si>
  <si>
    <t>السابع</t>
  </si>
  <si>
    <t>الشُعَب والمرشدين</t>
  </si>
  <si>
    <t>بسم الله الرحمن الرحيم</t>
  </si>
  <si>
    <t>الناجحون</t>
  </si>
  <si>
    <t>الراسبون</t>
  </si>
  <si>
    <t>الإجمالي</t>
  </si>
  <si>
    <t>وزارة التربية والتعليم</t>
  </si>
  <si>
    <t xml:space="preserve">كشف رصد درجات المرحلة الأساسية
</t>
  </si>
  <si>
    <t>قبل الاسفادة</t>
  </si>
  <si>
    <t>بعد الاستفادة</t>
  </si>
  <si>
    <t>مكتب التربية والتعليم بمحافظة:</t>
  </si>
  <si>
    <t>من الأول أساسي وحتى السادس أساسي</t>
  </si>
  <si>
    <t>مديرية:</t>
  </si>
  <si>
    <t>للعام الدراسي :</t>
  </si>
  <si>
    <t>مدرسة:</t>
  </si>
  <si>
    <t>الصف :</t>
  </si>
  <si>
    <t>العدد</t>
  </si>
  <si>
    <t>الرقـــم</t>
  </si>
  <si>
    <t>اسم الطالب الرباعي</t>
  </si>
  <si>
    <t xml:space="preserve">اسم القبيلة </t>
  </si>
  <si>
    <t>تاريخ الميلاد</t>
  </si>
  <si>
    <t>محل الميلاد</t>
  </si>
  <si>
    <t>موقع السكن</t>
  </si>
  <si>
    <t>الجنســــية</t>
  </si>
  <si>
    <t>الجـــنس</t>
  </si>
  <si>
    <t>المعيدون</t>
  </si>
  <si>
    <t xml:space="preserve">المحولين إلى المدرسة </t>
  </si>
  <si>
    <t>الشـــعبة</t>
  </si>
  <si>
    <t>القرآن الكريم</t>
  </si>
  <si>
    <t>التربية الإسلامية</t>
  </si>
  <si>
    <t>اللغة العربية</t>
  </si>
  <si>
    <t>اللغة الإنجليزية</t>
  </si>
  <si>
    <t>الرياضيات</t>
  </si>
  <si>
    <t>العلوم</t>
  </si>
  <si>
    <t>رقم القيد</t>
  </si>
  <si>
    <t>المستفيدين</t>
  </si>
  <si>
    <t>ترتيب الفصل الأول</t>
  </si>
  <si>
    <t>ترتيب الفصل الثاني</t>
  </si>
  <si>
    <t>المحصلة الأولى</t>
  </si>
  <si>
    <t>الامتحان النصفي</t>
  </si>
  <si>
    <t>المحصلة الثانية</t>
  </si>
  <si>
    <t>الامتحان النهائي</t>
  </si>
  <si>
    <t>نتيجة الفصل الثاني</t>
  </si>
  <si>
    <t>من أجل تظليل الدرجات باللون الأصفرالتي سيتم تعديلها</t>
  </si>
  <si>
    <t>نتيجة الفص الأول</t>
  </si>
  <si>
    <t>لمعرفة المستفيد من مادة الترفيع</t>
  </si>
  <si>
    <t>/</t>
  </si>
  <si>
    <t>اسم القبيلة</t>
  </si>
  <si>
    <t>الشعبة</t>
  </si>
  <si>
    <t xml:space="preserve">ابراهيم بدوي محفوظ خميس </t>
  </si>
  <si>
    <t>باحصين</t>
  </si>
  <si>
    <t>مولى عيديد</t>
  </si>
  <si>
    <t>يمني</t>
  </si>
  <si>
    <t xml:space="preserve">ابراهيم خالد مبارك سعيد </t>
  </si>
  <si>
    <t>باحريش</t>
  </si>
  <si>
    <t>عيديد</t>
  </si>
  <si>
    <t xml:space="preserve">ابراهيم محفوظ رمضان حيمد  </t>
  </si>
  <si>
    <t>بكير</t>
  </si>
  <si>
    <t xml:space="preserve">احمد صالح عبد الله صالح  </t>
  </si>
  <si>
    <t>العامري</t>
  </si>
  <si>
    <t>الروضة</t>
  </si>
  <si>
    <t xml:space="preserve">احمد عوض احمد عمر  </t>
  </si>
  <si>
    <t>بن عبيدون</t>
  </si>
  <si>
    <t xml:space="preserve">احمد كرامة علي مدرك </t>
  </si>
  <si>
    <t>باطحان</t>
  </si>
  <si>
    <t xml:space="preserve">ادريس سعيد مطران علي </t>
  </si>
  <si>
    <t>باخميس</t>
  </si>
  <si>
    <t xml:space="preserve">ادريس عبد الله سالم عبد الرحمن </t>
  </si>
  <si>
    <t xml:space="preserve">بن عبيدون </t>
  </si>
  <si>
    <t>بين الكود</t>
  </si>
  <si>
    <t xml:space="preserve">اسامة رياض هادي مبارك </t>
  </si>
  <si>
    <t>بريك</t>
  </si>
  <si>
    <t xml:space="preserve">اسامة سعيد سالم عوض  </t>
  </si>
  <si>
    <t>بازهير</t>
  </si>
  <si>
    <t xml:space="preserve">اسامة عبد الرحمن سالم عوض  </t>
  </si>
  <si>
    <t>دومان</t>
  </si>
  <si>
    <t xml:space="preserve">اصيل محفوظ  عوض حميد </t>
  </si>
  <si>
    <t>الحسين</t>
  </si>
  <si>
    <t xml:space="preserve">اكرم خالد عبد الشيخ احمد  </t>
  </si>
  <si>
    <t>باشعيب</t>
  </si>
  <si>
    <t xml:space="preserve">اكرم عبد الحافظ كرامة مبارك </t>
  </si>
  <si>
    <t>الرباكي</t>
  </si>
  <si>
    <t xml:space="preserve">امين فضل عبد الرحمن محمد  </t>
  </si>
  <si>
    <t>بافضل</t>
  </si>
  <si>
    <t>الخليف</t>
  </si>
  <si>
    <t xml:space="preserve">انور سالم احمد جمعان  </t>
  </si>
  <si>
    <t>جميل</t>
  </si>
  <si>
    <t xml:space="preserve">جعفر سالم جعفر عبيد  </t>
  </si>
  <si>
    <t>بلغيث</t>
  </si>
  <si>
    <t xml:space="preserve">جولان جمال صالح سالمين </t>
  </si>
  <si>
    <t>بن وهلان</t>
  </si>
  <si>
    <t xml:space="preserve">حسن سعيد محمد مبارك  </t>
  </si>
  <si>
    <t xml:space="preserve">حسن صالح خميس عبد الشيخ  </t>
  </si>
  <si>
    <t xml:space="preserve">حسن علي عوض سعيد  </t>
  </si>
  <si>
    <t>باضاوي</t>
  </si>
  <si>
    <t xml:space="preserve">حسن عوض عبد الشيخ عبد الله  </t>
  </si>
  <si>
    <t xml:space="preserve">حسن مبارك محفوظ مبارك </t>
  </si>
  <si>
    <t xml:space="preserve">حسن هادي احمد عوض  </t>
  </si>
  <si>
    <t xml:space="preserve">حسن هادي مبارك هادي  </t>
  </si>
  <si>
    <t>بكورة</t>
  </si>
  <si>
    <t xml:space="preserve">حسين سالم سعيد سالم </t>
  </si>
  <si>
    <t>باسنبل</t>
  </si>
  <si>
    <t xml:space="preserve">حسين صالح خميس عبد الشيخ  </t>
  </si>
  <si>
    <t xml:space="preserve">حسين علوي محمد ابوبكر  </t>
  </si>
  <si>
    <t>بلفقيه</t>
  </si>
  <si>
    <t xml:space="preserve">حسين علي سالم طائع   </t>
  </si>
  <si>
    <t>بكر</t>
  </si>
  <si>
    <t xml:space="preserve">حسين علي سالم عوض  </t>
  </si>
  <si>
    <t xml:space="preserve">حسين عمر حسين عبد الله </t>
  </si>
  <si>
    <t xml:space="preserve">حسين كرامة عمر سالم </t>
  </si>
  <si>
    <t>باغيثان</t>
  </si>
  <si>
    <t xml:space="preserve">حسين هادي احمد عوض  </t>
  </si>
  <si>
    <t xml:space="preserve">سالم صالح عبيد سالم  </t>
  </si>
  <si>
    <t>بادباه</t>
  </si>
  <si>
    <t xml:space="preserve">سالم عبد الله صالح سالم  </t>
  </si>
  <si>
    <t>عليوه</t>
  </si>
  <si>
    <t xml:space="preserve">سلمان سعيد سلمان كرامة </t>
  </si>
  <si>
    <t xml:space="preserve">صادق علي هادي بكير </t>
  </si>
  <si>
    <t>صالح سعيد مبارك عوض</t>
  </si>
  <si>
    <t xml:space="preserve"> بكر </t>
  </si>
  <si>
    <t xml:space="preserve">عادل محفوظ رمضان سالم  </t>
  </si>
  <si>
    <t>رزيق</t>
  </si>
  <si>
    <t xml:space="preserve">عبد الرحمن حسين عبد القادر محمد  </t>
  </si>
  <si>
    <t>العيدروس</t>
  </si>
  <si>
    <t xml:space="preserve">عبد الرحمن سعيد محفوظ سعيد </t>
  </si>
  <si>
    <t>محسون</t>
  </si>
  <si>
    <t xml:space="preserve">عبد الرؤوف صالح عوض سعيد  </t>
  </si>
  <si>
    <t>محيفوظ</t>
  </si>
  <si>
    <t xml:space="preserve">عبد القادر كرامة عوض سالم  </t>
  </si>
  <si>
    <t xml:space="preserve">عبد الله احمد ريس سليم </t>
  </si>
  <si>
    <t>التميمي</t>
  </si>
  <si>
    <t xml:space="preserve">عبد الله سعيد سالم مبارك  </t>
  </si>
  <si>
    <t xml:space="preserve">عبد الله صالح احمد ناصر  </t>
  </si>
  <si>
    <t xml:space="preserve">عبد الله عبد الرحمن محمد عيدروس  </t>
  </si>
  <si>
    <t>بن سيمط</t>
  </si>
  <si>
    <t xml:space="preserve">عبد الله علي عوض سالم </t>
  </si>
  <si>
    <t>بابطاط</t>
  </si>
  <si>
    <t xml:space="preserve">عبد الله عوض سالم احمد  </t>
  </si>
  <si>
    <t xml:space="preserve">عبد الله عيسى رجب عوض  </t>
  </si>
  <si>
    <t xml:space="preserve">علوي عبد الله محمد احمد </t>
  </si>
  <si>
    <t xml:space="preserve">بن عقيل </t>
  </si>
  <si>
    <t xml:space="preserve">علي احمد محمد سعيد  </t>
  </si>
  <si>
    <t>باغوث</t>
  </si>
  <si>
    <t xml:space="preserve">علي سالم رمضان عويض  </t>
  </si>
  <si>
    <t xml:space="preserve">علي شوقي عمر عبدالله  </t>
  </si>
  <si>
    <t>الكاف</t>
  </si>
  <si>
    <t xml:space="preserve">عمر سعيد عوض سعيّد  </t>
  </si>
  <si>
    <t xml:space="preserve">عيسى كرامة مطران علي   </t>
  </si>
  <si>
    <t xml:space="preserve">محسن علي عبيد سالم </t>
  </si>
  <si>
    <t xml:space="preserve">محسن محفوظ كرامة عاشور  </t>
  </si>
  <si>
    <t>عبود</t>
  </si>
  <si>
    <t xml:space="preserve">محسون سعيد محفوظ سعيد </t>
  </si>
  <si>
    <t xml:space="preserve">محفوظ فرج محفوظ عوض  </t>
  </si>
  <si>
    <t>الراعي</t>
  </si>
  <si>
    <t xml:space="preserve">محمد ابراهيم عمر سالمين  </t>
  </si>
  <si>
    <t xml:space="preserve">محمد احمد علي حيمد  </t>
  </si>
  <si>
    <t xml:space="preserve">محمد احمد كرامة هادي  </t>
  </si>
  <si>
    <t xml:space="preserve">محمد رجب سالم رجب </t>
  </si>
  <si>
    <t>زعيزع</t>
  </si>
  <si>
    <t xml:space="preserve">محمد رمضان عبيد عوض  </t>
  </si>
  <si>
    <t xml:space="preserve">محمد سالم علي عبود  </t>
  </si>
  <si>
    <t xml:space="preserve">محمد سالم فضل سالم </t>
  </si>
  <si>
    <t xml:space="preserve">محمد عبد الرحمن صالح عبد الله </t>
  </si>
  <si>
    <t>مقلم</t>
  </si>
  <si>
    <t xml:space="preserve">محمد عبد الله فرج علي  </t>
  </si>
  <si>
    <t xml:space="preserve">محمد عبد الهادي عوض عمر </t>
  </si>
  <si>
    <t>بن هادي</t>
  </si>
  <si>
    <t xml:space="preserve">محمد علوي احمد مشهور </t>
  </si>
  <si>
    <t>الجنيد</t>
  </si>
  <si>
    <t xml:space="preserve">محمد عمر علي عبد اللاه  </t>
  </si>
  <si>
    <t xml:space="preserve">محمد عوض سعيد حمدون </t>
  </si>
  <si>
    <t>خرمان</t>
  </si>
  <si>
    <t xml:space="preserve">محمد محفوظ كرمة احمد </t>
  </si>
  <si>
    <t>باخريصة</t>
  </si>
  <si>
    <t xml:space="preserve">محمد يعيش محمد عبد الرحمن  </t>
  </si>
  <si>
    <t>بن  عبيد اللاه</t>
  </si>
  <si>
    <t xml:space="preserve">مصطفى عبد الله سالم سعيد   </t>
  </si>
  <si>
    <t>كريس</t>
  </si>
  <si>
    <t xml:space="preserve">موسى كرامة مطران علي  </t>
  </si>
  <si>
    <t>نائف عبد القادر عوض محمد</t>
  </si>
  <si>
    <t>باجبير</t>
  </si>
  <si>
    <t>البدور</t>
  </si>
  <si>
    <t xml:space="preserve">نواف عوض سعيد عبد الشيخ  </t>
  </si>
  <si>
    <t xml:space="preserve">هود علي هود هادي </t>
  </si>
  <si>
    <t>يعقوب</t>
  </si>
  <si>
    <t xml:space="preserve">وليد سالم بخيت سرور   </t>
  </si>
  <si>
    <t>نصر</t>
  </si>
  <si>
    <t xml:space="preserve">يعقوب خميس حمدون دحمان  </t>
  </si>
  <si>
    <t xml:space="preserve">يعقوب سعيد حمدون مبارك  </t>
  </si>
  <si>
    <t xml:space="preserve">يعقوب عبيد مطران علي </t>
  </si>
  <si>
    <t xml:space="preserve">يعقوب يسلم عبيد سالم </t>
  </si>
  <si>
    <t xml:space="preserve">يوسف صالح سعيد سالم </t>
  </si>
  <si>
    <t xml:space="preserve">يوسف عوض سالم عوض  </t>
  </si>
  <si>
    <t>سويدان</t>
  </si>
  <si>
    <t xml:space="preserve">يونس علي كرامة رجب </t>
  </si>
  <si>
    <t xml:space="preserve">يونس محفوظ علي فرج   </t>
  </si>
  <si>
    <t>خلاصة البيانات</t>
  </si>
  <si>
    <t>خلاصة المواد</t>
  </si>
  <si>
    <t>مواقع السكن</t>
  </si>
  <si>
    <t>المجموع</t>
  </si>
  <si>
    <t xml:space="preserve">               </t>
  </si>
  <si>
    <t>6 ومادون</t>
  </si>
  <si>
    <t>7سنوات</t>
  </si>
  <si>
    <t>8 سنوات</t>
  </si>
  <si>
    <t>9 سنوات</t>
  </si>
  <si>
    <t>10 سنوات</t>
  </si>
  <si>
    <t>11سنة</t>
  </si>
  <si>
    <t>حاضرون</t>
  </si>
  <si>
    <t xml:space="preserve">                       ذكور</t>
  </si>
  <si>
    <t>الفصل</t>
  </si>
  <si>
    <t>ناجحون</t>
  </si>
  <si>
    <t xml:space="preserve">      أعمار          إناث</t>
  </si>
  <si>
    <t>راسبون</t>
  </si>
  <si>
    <t xml:space="preserve">      التلاميذ  </t>
  </si>
  <si>
    <t>12سنة</t>
  </si>
  <si>
    <t>13سنة</t>
  </si>
  <si>
    <t>14سنة</t>
  </si>
  <si>
    <t>15 سنة</t>
  </si>
  <si>
    <t>16 ومافوق</t>
  </si>
  <si>
    <t>نسبة النجاح</t>
  </si>
  <si>
    <t xml:space="preserve">      بالصف         ذكور</t>
  </si>
  <si>
    <t xml:space="preserve">                       إناث</t>
  </si>
  <si>
    <t xml:space="preserve">المنقولين والمعيدين </t>
  </si>
  <si>
    <t>منقولين</t>
  </si>
  <si>
    <t>معيدين</t>
  </si>
  <si>
    <t>محولين</t>
  </si>
  <si>
    <t>غير محولين</t>
  </si>
  <si>
    <t>المحولين             ذكور</t>
  </si>
  <si>
    <t>وغير المحولين      إناث</t>
  </si>
  <si>
    <t>الخلاصة العامة</t>
  </si>
  <si>
    <t>اليمنيين وغير اليميين</t>
  </si>
  <si>
    <t>يمنيين</t>
  </si>
  <si>
    <t>غير يمنيين</t>
  </si>
  <si>
    <t>متقدمون</t>
  </si>
  <si>
    <t>غائبون</t>
  </si>
  <si>
    <t xml:space="preserve">                               ذكور</t>
  </si>
  <si>
    <t>مجموع</t>
  </si>
  <si>
    <t xml:space="preserve">ذكر </t>
  </si>
  <si>
    <t>الفصل الأول</t>
  </si>
  <si>
    <t xml:space="preserve">                  المجموع</t>
  </si>
  <si>
    <t>الفصل الثاني</t>
  </si>
  <si>
    <t xml:space="preserve">العشرة الأوائل بالصف </t>
  </si>
  <si>
    <t>الرقم</t>
  </si>
  <si>
    <t>اسم التلميذ</t>
  </si>
  <si>
    <t>النسبة</t>
  </si>
  <si>
    <t>الترتيب</t>
  </si>
</sst>
</file>

<file path=xl/styles.xml><?xml version="1.0" encoding="utf-8"?>
<styleSheet xmlns="http://schemas.openxmlformats.org/spreadsheetml/2006/main">
  <numFmts count="1">
    <numFmt numFmtId="164" formatCode="0.0%"/>
  </numFmts>
  <fonts count="41"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4"/>
      <color rgb="FF009900"/>
      <name val="Arial"/>
      <family val="2"/>
    </font>
    <font>
      <b/>
      <sz val="12"/>
      <name val="Arial"/>
      <family val="2"/>
    </font>
    <font>
      <sz val="14"/>
      <color theme="0"/>
      <name val="AGA Battouta Regular"/>
      <charset val="178"/>
    </font>
    <font>
      <sz val="14"/>
      <name val="MCS Diwany1 S_I normal."/>
      <charset val="178"/>
    </font>
    <font>
      <b/>
      <sz val="12"/>
      <name val="Akhbar MT"/>
      <charset val="178"/>
    </font>
    <font>
      <b/>
      <sz val="14"/>
      <name val="Arial"/>
      <family val="2"/>
    </font>
    <font>
      <sz val="14"/>
      <name val="MCS Taybah S_U normal."/>
      <charset val="178"/>
    </font>
    <font>
      <sz val="14"/>
      <name val="MCS Shafa E_U 3D."/>
      <charset val="178"/>
    </font>
    <font>
      <b/>
      <sz val="11"/>
      <name val="Arial"/>
      <family val="2"/>
    </font>
    <font>
      <sz val="12"/>
      <name val="MCS Taybah S_U normal."/>
      <charset val="178"/>
    </font>
    <font>
      <sz val="13"/>
      <name val="MCS Taybah S_U normal."/>
      <charset val="178"/>
    </font>
    <font>
      <sz val="16"/>
      <name val="MCS Taybah S_U normal."/>
      <charset val="178"/>
    </font>
    <font>
      <sz val="12"/>
      <color rgb="FF007D00"/>
      <name val="MCS Taybah S_U normal."/>
      <charset val="178"/>
    </font>
    <font>
      <sz val="14"/>
      <name val="MCS Andalos S_I normal."/>
      <charset val="178"/>
    </font>
    <font>
      <sz val="10"/>
      <name val="MCS Taybah S_U normal."/>
      <charset val="178"/>
    </font>
    <font>
      <sz val="20"/>
      <name val="Arial"/>
      <family val="2"/>
    </font>
    <font>
      <sz val="8"/>
      <name val="Arial"/>
      <family val="2"/>
    </font>
    <font>
      <b/>
      <sz val="10"/>
      <color rgb="FF002060"/>
      <name val="Arial"/>
      <family val="2"/>
      <scheme val="minor"/>
    </font>
    <font>
      <sz val="14"/>
      <name val="Arial"/>
      <family val="2"/>
    </font>
    <font>
      <sz val="12"/>
      <name val="AL-Mohanad Bold"/>
      <charset val="178"/>
    </font>
    <font>
      <b/>
      <sz val="12"/>
      <color theme="0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2"/>
      <name val="Arial"/>
      <family val="2"/>
      <charset val="178"/>
      <scheme val="minor"/>
    </font>
    <font>
      <sz val="12"/>
      <color theme="1"/>
      <name val="AL-Mohanad Bold"/>
      <charset val="178"/>
    </font>
    <font>
      <b/>
      <sz val="16"/>
      <name val="Arial"/>
      <family val="2"/>
      <scheme val="minor"/>
    </font>
    <font>
      <sz val="12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10"/>
      <name val="Arial"/>
      <family val="2"/>
      <scheme val="minor"/>
    </font>
    <font>
      <sz val="14"/>
      <color indexed="81"/>
      <name val="Khalid Art bold"/>
      <charset val="178"/>
    </font>
    <font>
      <vertAlign val="superscript"/>
      <sz val="18"/>
      <color indexed="13"/>
      <name val="Khalid Art bold"/>
      <charset val="178"/>
    </font>
    <font>
      <sz val="14"/>
      <color theme="1"/>
      <name val="AL-Mohanad Bold"/>
      <charset val="178"/>
    </font>
  </fonts>
  <fills count="2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4E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FF8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 style="thick">
        <color rgb="FFC00000"/>
      </right>
      <top style="thick">
        <color rgb="FFC00000"/>
      </top>
      <bottom style="medium">
        <color rgb="FFC00000"/>
      </bottom>
      <diagonal/>
    </border>
    <border>
      <left style="thick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 style="thick">
        <color rgb="FFC00000"/>
      </right>
      <top style="medium">
        <color rgb="FFC00000"/>
      </top>
      <bottom style="thick">
        <color rgb="FFC00000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ck">
        <color rgb="FFC00000"/>
      </right>
      <top style="double">
        <color indexed="64"/>
      </top>
      <bottom/>
      <diagonal/>
    </border>
    <border>
      <left style="thick">
        <color rgb="FFC00000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ck">
        <color rgb="FFC00000"/>
      </right>
      <top style="double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/>
      <bottom/>
      <diagonal/>
    </border>
    <border>
      <left style="thin">
        <color auto="1"/>
      </left>
      <right style="medium">
        <color rgb="FFC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rgb="FFC00000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ck">
        <color rgb="FFC00000"/>
      </right>
      <top/>
      <bottom style="double">
        <color auto="1"/>
      </bottom>
      <diagonal/>
    </border>
    <border>
      <left style="thick">
        <color rgb="FFC00000"/>
      </left>
      <right style="thin">
        <color indexed="64"/>
      </right>
      <top/>
      <bottom style="double">
        <color auto="1"/>
      </bottom>
      <diagonal/>
    </border>
    <border>
      <left style="thin">
        <color auto="1"/>
      </left>
      <right style="medium">
        <color rgb="FFC00000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rgb="FFC00000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ck">
        <color rgb="FFC00000"/>
      </right>
      <top style="double">
        <color indexed="64"/>
      </top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rgb="FFC00000"/>
      </right>
      <top style="thin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/>
      <diagonal/>
    </border>
    <border>
      <left/>
      <right/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/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auto="1"/>
      </left>
      <right/>
      <top style="thick">
        <color theme="9" tint="-0.499984740745262"/>
      </top>
      <bottom style="thin">
        <color auto="1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 style="thick">
        <color theme="9" tint="-0.499984740745262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 style="thick">
        <color theme="9" tint="-0.499984740745262"/>
      </top>
      <bottom/>
      <diagonal/>
    </border>
    <border>
      <left style="medium">
        <color theme="9" tint="-0.499984740745262"/>
      </left>
      <right/>
      <top style="thick">
        <color theme="9" tint="-0.499984740745262"/>
      </top>
      <bottom style="thin">
        <color auto="1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/>
      <diagonal/>
    </border>
    <border>
      <left style="thick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/>
      <top style="thin">
        <color auto="1"/>
      </top>
      <bottom style="thin">
        <color auto="1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theme="9" tint="-0.499984740745262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/>
      <top style="thin">
        <color theme="9" tint="-0.499984740745262"/>
      </top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 style="double">
        <color theme="9" tint="-0.499984740745262"/>
      </bottom>
      <diagonal/>
    </border>
    <border>
      <left style="double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double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double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/>
      <bottom style="thick">
        <color theme="9" tint="-0.499984740745262"/>
      </bottom>
      <diagonal/>
    </border>
    <border>
      <left style="medium">
        <color theme="9" tint="-0.499984740745262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theme="9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auto="1"/>
      </top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auto="1"/>
      </top>
      <bottom style="thin">
        <color theme="9" tint="-0.499984740745262"/>
      </bottom>
      <diagonal/>
    </border>
    <border>
      <left style="double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n">
        <color auto="1"/>
      </left>
      <right/>
      <top/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/>
      <bottom style="thick">
        <color theme="9" tint="-0.499984740745262"/>
      </bottom>
      <diagonal/>
    </border>
    <border>
      <left/>
      <right/>
      <top style="thick">
        <color theme="9" tint="-0.499984740745262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/>
      <diagonal/>
    </border>
    <border>
      <left/>
      <right style="thick">
        <color theme="9" tint="-0.499984740745262"/>
      </right>
      <top style="thick">
        <color theme="9" tint="-0.499984740745262"/>
      </top>
      <bottom/>
      <diagonal/>
    </border>
    <border>
      <left style="thick">
        <color theme="9" tint="-0.499984740745262"/>
      </left>
      <right/>
      <top style="thick">
        <color theme="9" tint="-0.499984740745262"/>
      </top>
      <bottom style="thin">
        <color indexed="64"/>
      </bottom>
      <diagonal/>
    </border>
    <border>
      <left/>
      <right/>
      <top style="thick">
        <color theme="9" tint="-0.499984740745262"/>
      </top>
      <bottom style="thin">
        <color indexed="64"/>
      </bottom>
      <diagonal/>
    </border>
    <border>
      <left/>
      <right style="medium">
        <color auto="1"/>
      </right>
      <top style="thick">
        <color theme="9" tint="-0.499984740745262"/>
      </top>
      <bottom style="thin">
        <color indexed="64"/>
      </bottom>
      <diagonal/>
    </border>
    <border>
      <left style="medium">
        <color auto="1"/>
      </left>
      <right/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/>
      <bottom style="thin">
        <color indexed="64"/>
      </bottom>
      <diagonal/>
    </border>
    <border>
      <left/>
      <right style="thick">
        <color theme="9" tint="-0.499984740745262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/>
      <bottom style="thick">
        <color theme="9" tint="-0.499984740745262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medium">
        <color theme="9" tint="-0.499984740745262"/>
      </bottom>
      <diagonal/>
    </border>
    <border>
      <left/>
      <right/>
      <top style="thick">
        <color theme="9" tint="-0.499984740745262"/>
      </top>
      <bottom style="medium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medium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/>
      <right style="thick">
        <color theme="9" tint="-0.499984740745262"/>
      </right>
      <top/>
      <bottom style="thin">
        <color theme="9" tint="-0.499984740745262"/>
      </bottom>
      <diagonal/>
    </border>
    <border>
      <left style="thick">
        <color theme="9" tint="-0.499984740745262"/>
      </left>
      <right/>
      <top/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thick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</borders>
  <cellStyleXfs count="3">
    <xf numFmtId="0" fontId="0" fillId="0" borderId="0"/>
    <xf numFmtId="0" fontId="2" fillId="0" borderId="0"/>
    <xf numFmtId="49" fontId="40" fillId="20" borderId="47" applyFont="0" applyFill="0" applyBorder="0" applyAlignment="0" applyProtection="0">
      <alignment horizontal="center" vertical="center" shrinkToFit="1" readingOrder="2"/>
      <protection hidden="1"/>
    </xf>
  </cellStyleXfs>
  <cellXfs count="460">
    <xf numFmtId="0" fontId="0" fillId="0" borderId="0" xfId="0"/>
    <xf numFmtId="0" fontId="0" fillId="2" borderId="0" xfId="0" applyFill="1"/>
    <xf numFmtId="0" fontId="2" fillId="2" borderId="0" xfId="1" applyFill="1" applyAlignment="1" applyProtection="1">
      <alignment readingOrder="2"/>
      <protection hidden="1"/>
    </xf>
    <xf numFmtId="0" fontId="2" fillId="2" borderId="0" xfId="1" applyFill="1" applyAlignment="1" applyProtection="1">
      <alignment horizontal="right" readingOrder="2"/>
      <protection hidden="1"/>
    </xf>
    <xf numFmtId="0" fontId="4" fillId="6" borderId="3" xfId="1" applyFont="1" applyFill="1" applyBorder="1" applyAlignment="1" applyProtection="1">
      <alignment horizontal="center" vertical="center" shrinkToFit="1" readingOrder="2"/>
      <protection locked="0"/>
    </xf>
    <xf numFmtId="0" fontId="4" fillId="2" borderId="0" xfId="1" applyFont="1" applyFill="1" applyBorder="1" applyAlignment="1" applyProtection="1">
      <alignment vertical="center" shrinkToFit="1" readingOrder="2"/>
      <protection hidden="1"/>
    </xf>
    <xf numFmtId="0" fontId="4" fillId="0" borderId="0" xfId="1" applyFont="1" applyFill="1" applyBorder="1" applyAlignment="1" applyProtection="1">
      <alignment vertical="center" shrinkToFit="1" readingOrder="2"/>
      <protection hidden="1"/>
    </xf>
    <xf numFmtId="0" fontId="2" fillId="0" borderId="0" xfId="1" applyFill="1" applyAlignment="1" applyProtection="1">
      <alignment readingOrder="2"/>
      <protection hidden="1"/>
    </xf>
    <xf numFmtId="0" fontId="4" fillId="6" borderId="6" xfId="1" applyFont="1" applyFill="1" applyBorder="1" applyAlignment="1" applyProtection="1">
      <alignment horizontal="center" vertical="center" shrinkToFit="1" readingOrder="2"/>
      <protection locked="0"/>
    </xf>
    <xf numFmtId="0" fontId="5" fillId="2" borderId="0" xfId="1" applyFont="1" applyFill="1" applyAlignment="1" applyProtection="1">
      <alignment horizontal="left" readingOrder="2"/>
      <protection hidden="1"/>
    </xf>
    <xf numFmtId="0" fontId="5" fillId="2" borderId="0" xfId="1" applyFont="1" applyFill="1" applyBorder="1" applyAlignment="1" applyProtection="1">
      <alignment horizontal="left" readingOrder="2"/>
      <protection hidden="1"/>
    </xf>
    <xf numFmtId="0" fontId="2" fillId="2" borderId="0" xfId="1" applyFill="1" applyBorder="1" applyAlignment="1" applyProtection="1">
      <alignment readingOrder="2"/>
      <protection hidden="1"/>
    </xf>
    <xf numFmtId="0" fontId="2" fillId="0" borderId="0" xfId="1" applyFill="1" applyAlignment="1" applyProtection="1">
      <alignment horizontal="center" vertical="center" shrinkToFit="1" readingOrder="2"/>
      <protection hidden="1"/>
    </xf>
    <xf numFmtId="0" fontId="6" fillId="0" borderId="0" xfId="1" applyFont="1" applyFill="1" applyAlignment="1" applyProtection="1">
      <alignment horizontal="center" vertical="center" shrinkToFit="1" readingOrder="2"/>
      <protection hidden="1"/>
    </xf>
    <xf numFmtId="0" fontId="6" fillId="0" borderId="0" xfId="1" applyFont="1" applyFill="1" applyAlignment="1" applyProtection="1">
      <alignment vertical="center" shrinkToFit="1" readingOrder="2"/>
      <protection hidden="1"/>
    </xf>
    <xf numFmtId="0" fontId="7" fillId="0" borderId="0" xfId="1" applyFont="1" applyFill="1" applyBorder="1" applyAlignment="1" applyProtection="1">
      <alignment vertical="center" shrinkToFit="1" readingOrder="2"/>
      <protection hidden="1"/>
    </xf>
    <xf numFmtId="0" fontId="9" fillId="0" borderId="0" xfId="1" applyFont="1" applyFill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vertical="center" shrinkToFit="1" readingOrder="2"/>
      <protection hidden="1"/>
    </xf>
    <xf numFmtId="0" fontId="10" fillId="0" borderId="0" xfId="1" applyFont="1" applyFill="1" applyAlignment="1" applyProtection="1">
      <alignment vertical="center" shrinkToFit="1" readingOrder="2"/>
      <protection hidden="1"/>
    </xf>
    <xf numFmtId="0" fontId="12" fillId="0" borderId="0" xfId="1" applyFont="1" applyFill="1" applyAlignment="1" applyProtection="1">
      <alignment vertical="center" shrinkToFit="1" readingOrder="2"/>
      <protection hidden="1"/>
    </xf>
    <xf numFmtId="0" fontId="13" fillId="0" borderId="0" xfId="0" applyFont="1" applyFill="1" applyBorder="1" applyAlignment="1" applyProtection="1">
      <alignment vertical="center" shrinkToFit="1" readingOrder="2"/>
      <protection hidden="1"/>
    </xf>
    <xf numFmtId="0" fontId="13" fillId="0" borderId="0" xfId="0" applyFont="1" applyFill="1" applyBorder="1" applyAlignment="1" applyProtection="1">
      <alignment horizontal="right" vertical="center" shrinkToFit="1" readingOrder="2"/>
      <protection hidden="1"/>
    </xf>
    <xf numFmtId="0" fontId="9" fillId="0" borderId="0" xfId="1" applyFont="1" applyFill="1" applyAlignment="1" applyProtection="1">
      <alignment horizontal="left" vertical="center" shrinkToFit="1" readingOrder="2"/>
      <protection hidden="1"/>
    </xf>
    <xf numFmtId="0" fontId="9" fillId="0" borderId="0" xfId="1" applyFont="1" applyFill="1" applyAlignment="1" applyProtection="1">
      <alignment horizontal="right" vertical="center" shrinkToFit="1" readingOrder="2"/>
      <protection hidden="1"/>
    </xf>
    <xf numFmtId="0" fontId="13" fillId="0" borderId="0" xfId="1" applyFont="1" applyFill="1" applyBorder="1" applyAlignment="1" applyProtection="1">
      <alignment horizontal="center" vertical="center" shrinkToFit="1" readingOrder="2"/>
      <protection hidden="1"/>
    </xf>
    <xf numFmtId="0" fontId="13" fillId="0" borderId="27" xfId="0" applyFont="1" applyFill="1" applyBorder="1" applyAlignment="1" applyProtection="1">
      <alignment vertical="center" shrinkToFit="1" readingOrder="2"/>
      <protection hidden="1"/>
    </xf>
    <xf numFmtId="0" fontId="4" fillId="7" borderId="27" xfId="1" applyFont="1" applyFill="1" applyBorder="1" applyAlignment="1" applyProtection="1">
      <alignment horizontal="center" vertical="center" shrinkToFit="1" readingOrder="2"/>
      <protection hidden="1"/>
    </xf>
    <xf numFmtId="0" fontId="2" fillId="0" borderId="27" xfId="1" applyFill="1" applyBorder="1" applyAlignment="1" applyProtection="1">
      <alignment horizontal="center" vertical="center" shrinkToFit="1" readingOrder="2"/>
      <protection hidden="1"/>
    </xf>
    <xf numFmtId="0" fontId="17" fillId="8" borderId="39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0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1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2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3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4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5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3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2" xfId="0" applyFont="1" applyFill="1" applyBorder="1" applyAlignment="1" applyProtection="1">
      <alignment horizontal="center" vertical="center" textRotation="90" shrinkToFit="1" readingOrder="2"/>
      <protection hidden="1"/>
    </xf>
    <xf numFmtId="14" fontId="2" fillId="0" borderId="0" xfId="1" applyNumberFormat="1" applyFill="1" applyAlignment="1" applyProtection="1">
      <alignment readingOrder="2"/>
      <protection hidden="1"/>
    </xf>
    <xf numFmtId="0" fontId="18" fillId="0" borderId="0" xfId="1" applyFont="1" applyFill="1" applyAlignment="1" applyProtection="1">
      <alignment readingOrder="2"/>
      <protection hidden="1"/>
    </xf>
    <xf numFmtId="0" fontId="20" fillId="11" borderId="51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2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3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4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5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3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2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5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1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4" xfId="0" applyNumberFormat="1" applyFont="1" applyFill="1" applyBorder="1" applyAlignment="1" applyProtection="1">
      <alignment horizontal="center" vertical="center" shrinkToFit="1" readingOrder="2"/>
      <protection hidden="1"/>
    </xf>
    <xf numFmtId="22" fontId="2" fillId="0" borderId="0" xfId="1" applyNumberFormat="1" applyFill="1" applyAlignment="1" applyProtection="1">
      <alignment readingOrder="2"/>
      <protection hidden="1"/>
    </xf>
    <xf numFmtId="0" fontId="2" fillId="0" borderId="45" xfId="1" applyFill="1" applyBorder="1" applyAlignment="1" applyProtection="1">
      <alignment readingOrder="2"/>
      <protection hidden="1"/>
    </xf>
    <xf numFmtId="0" fontId="2" fillId="0" borderId="0" xfId="1" applyFill="1" applyBorder="1" applyAlignment="1" applyProtection="1">
      <alignment readingOrder="2"/>
      <protection hidden="1"/>
    </xf>
    <xf numFmtId="0" fontId="2" fillId="0" borderId="17" xfId="1" applyFill="1" applyBorder="1" applyAlignment="1" applyProtection="1">
      <alignment readingOrder="2"/>
      <protection hidden="1"/>
    </xf>
    <xf numFmtId="0" fontId="2" fillId="0" borderId="58" xfId="1" applyFill="1" applyBorder="1" applyAlignment="1" applyProtection="1">
      <alignment readingOrder="2"/>
      <protection hidden="1"/>
    </xf>
    <xf numFmtId="0" fontId="2" fillId="0" borderId="59" xfId="1" applyFill="1" applyBorder="1" applyAlignment="1" applyProtection="1">
      <alignment readingOrder="2"/>
      <protection hidden="1"/>
    </xf>
    <xf numFmtId="0" fontId="2" fillId="0" borderId="60" xfId="1" applyFill="1" applyBorder="1" applyAlignment="1" applyProtection="1">
      <alignment readingOrder="2"/>
      <protection hidden="1"/>
    </xf>
    <xf numFmtId="0" fontId="2" fillId="0" borderId="61" xfId="1" applyFill="1" applyBorder="1" applyAlignment="1" applyProtection="1">
      <alignment horizontal="center" vertical="center" shrinkToFit="1" readingOrder="2"/>
      <protection hidden="1"/>
    </xf>
    <xf numFmtId="0" fontId="22" fillId="0" borderId="62" xfId="1" applyNumberFormat="1" applyFont="1" applyFill="1" applyBorder="1" applyAlignment="1" applyProtection="1">
      <alignment horizontal="center" vertical="center" shrinkToFit="1" readingOrder="2"/>
      <protection hidden="1"/>
    </xf>
    <xf numFmtId="0" fontId="22" fillId="0" borderId="62" xfId="1" applyNumberFormat="1" applyFont="1" applyFill="1" applyBorder="1" applyAlignment="1" applyProtection="1">
      <alignment vertical="center" shrinkToFit="1" readingOrder="2"/>
      <protection hidden="1"/>
    </xf>
    <xf numFmtId="0" fontId="22" fillId="0" borderId="62" xfId="0" applyNumberFormat="1" applyFont="1" applyFill="1" applyBorder="1" applyAlignment="1" applyProtection="1">
      <alignment vertical="center" shrinkToFit="1" readingOrder="2"/>
      <protection hidden="1"/>
    </xf>
    <xf numFmtId="0" fontId="22" fillId="5" borderId="63" xfId="1" applyNumberFormat="1" applyFont="1" applyFill="1" applyBorder="1" applyAlignment="1" applyProtection="1">
      <alignment vertical="center" shrinkToFit="1" readingOrder="2"/>
      <protection hidden="1"/>
    </xf>
    <xf numFmtId="0" fontId="11" fillId="9" borderId="64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65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9" borderId="17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66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1" xfId="1" applyNumberFormat="1" applyFont="1" applyFill="1" applyBorder="1" applyAlignment="1" applyProtection="1">
      <alignment horizontal="center" vertical="center" shrinkToFit="1" readingOrder="2"/>
      <protection locked="0"/>
    </xf>
    <xf numFmtId="0" fontId="23" fillId="2" borderId="16" xfId="1" applyNumberFormat="1" applyFont="1" applyFill="1" applyBorder="1" applyAlignment="1" applyProtection="1">
      <alignment horizontal="center" vertical="center" shrinkToFit="1" readingOrder="2"/>
      <protection hidden="1"/>
    </xf>
    <xf numFmtId="0" fontId="23" fillId="2" borderId="67" xfId="1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2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2" borderId="68" xfId="0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0" borderId="0" xfId="0" applyNumberFormat="1" applyFont="1" applyFill="1" applyBorder="1" applyAlignment="1" applyProtection="1">
      <alignment vertical="center" shrinkToFit="1" readingOrder="2"/>
      <protection hidden="1"/>
    </xf>
    <xf numFmtId="0" fontId="2" fillId="0" borderId="41" xfId="1" applyFill="1" applyBorder="1" applyAlignment="1" applyProtection="1">
      <alignment readingOrder="2"/>
      <protection hidden="1"/>
    </xf>
    <xf numFmtId="0" fontId="1" fillId="0" borderId="69" xfId="1" applyFont="1" applyFill="1" applyBorder="1" applyAlignment="1" applyProtection="1">
      <alignment horizontal="center" vertical="center" shrinkToFit="1" readingOrder="2"/>
      <protection hidden="1"/>
    </xf>
    <xf numFmtId="0" fontId="24" fillId="0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0" xfId="1" applyNumberFormat="1" applyFont="1" applyFill="1" applyBorder="1" applyAlignment="1" applyProtection="1">
      <alignment vertical="center" shrinkToFit="1" readingOrder="2"/>
      <protection locked="0"/>
    </xf>
    <xf numFmtId="0" fontId="25" fillId="0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9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12" borderId="71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0" borderId="16" xfId="1" applyNumberFormat="1" applyFont="1" applyFill="1" applyBorder="1" applyAlignment="1" applyProtection="1">
      <alignment horizontal="center" vertical="center" shrinkToFit="1" readingOrder="2"/>
      <protection locked="0"/>
    </xf>
    <xf numFmtId="0" fontId="4" fillId="2" borderId="1" xfId="1" applyNumberFormat="1" applyFont="1" applyFill="1" applyBorder="1" applyAlignment="1" applyProtection="1">
      <alignment horizontal="center" vertical="center" shrinkToFit="1" readingOrder="2"/>
      <protection locked="0"/>
    </xf>
    <xf numFmtId="0" fontId="26" fillId="2" borderId="0" xfId="0" applyFont="1" applyFill="1" applyAlignment="1" applyProtection="1">
      <alignment horizontal="center" vertical="center" shrinkToFit="1" readingOrder="2"/>
      <protection locked="0"/>
    </xf>
    <xf numFmtId="0" fontId="4" fillId="2" borderId="68" xfId="1" applyNumberFormat="1" applyFont="1" applyFill="1" applyBorder="1" applyAlignment="1" applyProtection="1">
      <alignment horizontal="center" vertical="center" shrinkToFit="1" readingOrder="2"/>
      <protection locked="0"/>
    </xf>
    <xf numFmtId="0" fontId="2" fillId="2" borderId="0" xfId="1" applyFill="1" applyAlignment="1" applyProtection="1">
      <alignment readingOrder="2"/>
      <protection locked="0"/>
    </xf>
    <xf numFmtId="0" fontId="27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3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0" xfId="0" applyNumberFormat="1" applyFont="1" applyFill="1" applyBorder="1" applyAlignment="1" applyProtection="1">
      <alignment vertical="center" shrinkToFit="1" readingOrder="2"/>
      <protection locked="0"/>
    </xf>
    <xf numFmtId="0" fontId="25" fillId="9" borderId="70" xfId="0" applyNumberFormat="1" applyFont="1" applyFill="1" applyBorder="1" applyAlignment="1" applyProtection="1">
      <alignment vertical="center" shrinkToFit="1" readingOrder="2"/>
      <protection locked="0"/>
    </xf>
    <xf numFmtId="0" fontId="25" fillId="12" borderId="71" xfId="1" applyNumberFormat="1" applyFont="1" applyFill="1" applyBorder="1" applyAlignment="1" applyProtection="1">
      <alignment vertical="center" shrinkToFit="1" readingOrder="2"/>
      <protection locked="0"/>
    </xf>
    <xf numFmtId="0" fontId="23" fillId="0" borderId="16" xfId="1" applyFont="1" applyFill="1" applyBorder="1" applyAlignment="1" applyProtection="1">
      <alignment vertical="center" shrinkToFit="1" readingOrder="2"/>
      <protection locked="0"/>
    </xf>
    <xf numFmtId="0" fontId="23" fillId="2" borderId="1" xfId="1" applyFont="1" applyFill="1" applyBorder="1" applyAlignment="1" applyProtection="1">
      <alignment vertical="center" shrinkToFit="1" readingOrder="2"/>
      <protection locked="0"/>
    </xf>
    <xf numFmtId="0" fontId="23" fillId="2" borderId="68" xfId="1" applyFont="1" applyFill="1" applyBorder="1" applyAlignment="1" applyProtection="1">
      <alignment vertical="center" shrinkToFit="1" readingOrder="2"/>
      <protection locked="0"/>
    </xf>
    <xf numFmtId="0" fontId="24" fillId="0" borderId="72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2" xfId="1" applyNumberFormat="1" applyFont="1" applyFill="1" applyBorder="1" applyAlignment="1" applyProtection="1">
      <alignment vertical="center" shrinkToFit="1" readingOrder="2"/>
      <protection locked="0"/>
    </xf>
    <xf numFmtId="0" fontId="25" fillId="0" borderId="72" xfId="0" applyNumberFormat="1" applyFont="1" applyFill="1" applyBorder="1" applyAlignment="1" applyProtection="1">
      <alignment horizontal="center" vertical="center" shrinkToFit="1" readingOrder="2"/>
      <protection locked="0"/>
    </xf>
    <xf numFmtId="0" fontId="2" fillId="0" borderId="18" xfId="1" applyFill="1" applyBorder="1" applyAlignment="1" applyProtection="1">
      <alignment readingOrder="2"/>
      <protection hidden="1"/>
    </xf>
    <xf numFmtId="0" fontId="2" fillId="0" borderId="19" xfId="1" applyFill="1" applyBorder="1" applyAlignment="1" applyProtection="1">
      <alignment readingOrder="2"/>
      <protection hidden="1"/>
    </xf>
    <xf numFmtId="0" fontId="2" fillId="0" borderId="20" xfId="1" applyFill="1" applyBorder="1" applyAlignment="1" applyProtection="1">
      <alignment readingOrder="2"/>
      <protection hidden="1"/>
    </xf>
    <xf numFmtId="0" fontId="25" fillId="0" borderId="59" xfId="1" applyFont="1" applyFill="1" applyBorder="1" applyAlignment="1" applyProtection="1">
      <alignment horizontal="center" vertical="center" shrinkToFit="1" readingOrder="2"/>
      <protection hidden="1"/>
    </xf>
    <xf numFmtId="0" fontId="28" fillId="0" borderId="59" xfId="0" applyFont="1" applyFill="1" applyBorder="1" applyAlignment="1" applyProtection="1">
      <alignment vertical="center" shrinkToFit="1" readingOrder="2"/>
      <protection hidden="1"/>
    </xf>
    <xf numFmtId="0" fontId="28" fillId="7" borderId="59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59" xfId="1" applyFont="1" applyFill="1" applyBorder="1" applyAlignment="1" applyProtection="1">
      <alignment vertical="center" shrinkToFit="1" readingOrder="2"/>
      <protection hidden="1"/>
    </xf>
    <xf numFmtId="0" fontId="25" fillId="0" borderId="59" xfId="1" applyFont="1" applyFill="1" applyBorder="1" applyAlignment="1" applyProtection="1">
      <alignment horizontal="left" vertical="center" shrinkToFit="1" readingOrder="2"/>
      <protection hidden="1"/>
    </xf>
    <xf numFmtId="0" fontId="25" fillId="0" borderId="73" xfId="1" applyFont="1" applyFill="1" applyBorder="1" applyAlignment="1" applyProtection="1">
      <alignment vertical="center" shrinkToFit="1" readingOrder="2"/>
      <protection hidden="1"/>
    </xf>
    <xf numFmtId="0" fontId="25" fillId="2" borderId="0" xfId="1" applyFont="1" applyFill="1" applyAlignment="1" applyProtection="1">
      <alignment readingOrder="2"/>
      <protection hidden="1"/>
    </xf>
    <xf numFmtId="0" fontId="29" fillId="2" borderId="0" xfId="1" applyFont="1" applyFill="1" applyAlignment="1" applyProtection="1">
      <alignment readingOrder="2"/>
      <protection hidden="1"/>
    </xf>
    <xf numFmtId="0" fontId="25" fillId="0" borderId="0" xfId="1" applyFont="1" applyFill="1" applyBorder="1" applyAlignment="1" applyProtection="1">
      <alignment horizontal="center" vertical="center" shrinkToFit="1" readingOrder="2"/>
      <protection hidden="1"/>
    </xf>
    <xf numFmtId="0" fontId="25" fillId="12" borderId="74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75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6" xfId="0" applyFont="1" applyFill="1" applyBorder="1" applyAlignment="1" applyProtection="1">
      <alignment horizontal="center" vertical="center" shrinkToFit="1" readingOrder="2"/>
      <protection hidden="1"/>
    </xf>
    <xf numFmtId="0" fontId="30" fillId="9" borderId="77" xfId="0" applyFont="1" applyFill="1" applyBorder="1" applyAlignment="1" applyProtection="1">
      <alignment horizontal="center" vertical="center" shrinkToFit="1" readingOrder="2"/>
      <protection hidden="1"/>
    </xf>
    <xf numFmtId="0" fontId="2" fillId="12" borderId="81" xfId="1" applyFill="1" applyBorder="1" applyAlignment="1" applyProtection="1">
      <alignment readingOrder="2"/>
      <protection hidden="1"/>
    </xf>
    <xf numFmtId="0" fontId="24" fillId="12" borderId="82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84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74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8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0" xfId="0" applyFont="1" applyFill="1" applyBorder="1" applyAlignment="1" applyProtection="1">
      <alignment horizontal="center" vertical="center" shrinkToFit="1" readingOrder="2"/>
      <protection hidden="1"/>
    </xf>
    <xf numFmtId="0" fontId="31" fillId="15" borderId="91" xfId="0" applyFont="1" applyFill="1" applyBorder="1" applyAlignment="1" applyProtection="1">
      <alignment vertical="center" shrinkToFit="1" readingOrder="2"/>
      <protection hidden="1"/>
    </xf>
    <xf numFmtId="0" fontId="25" fillId="14" borderId="94" xfId="1" applyFont="1" applyFill="1" applyBorder="1" applyAlignment="1" applyProtection="1">
      <alignment horizontal="center" vertical="center" shrinkToFit="1" readingOrder="2"/>
      <protection hidden="1"/>
    </xf>
    <xf numFmtId="0" fontId="24" fillId="14" borderId="95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46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45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96" xfId="0" applyFont="1" applyFill="1" applyBorder="1" applyAlignment="1" applyProtection="1">
      <alignment horizontal="center" vertical="center" shrinkToFit="1" readingOrder="2"/>
      <protection hidden="1"/>
    </xf>
    <xf numFmtId="0" fontId="24" fillId="15" borderId="97" xfId="0" applyFont="1" applyFill="1" applyBorder="1" applyAlignment="1" applyProtection="1">
      <alignment vertical="center" shrinkToFit="1" readingOrder="2"/>
      <protection hidden="1"/>
    </xf>
    <xf numFmtId="0" fontId="24" fillId="14" borderId="102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0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04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105" xfId="1" applyFont="1" applyFill="1" applyBorder="1" applyAlignment="1" applyProtection="1">
      <alignment horizontal="center" readingOrder="2"/>
      <protection hidden="1"/>
    </xf>
    <xf numFmtId="0" fontId="25" fillId="14" borderId="94" xfId="1" applyFont="1" applyFill="1" applyBorder="1" applyAlignment="1" applyProtection="1">
      <alignment vertical="center" shrinkToFit="1" readingOrder="2"/>
      <protection hidden="1"/>
    </xf>
    <xf numFmtId="0" fontId="24" fillId="9" borderId="106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8" xfId="0" applyFont="1" applyFill="1" applyBorder="1" applyAlignment="1" applyProtection="1">
      <alignment horizontal="center" vertical="center" shrinkToFit="1" readingOrder="2"/>
      <protection hidden="1"/>
    </xf>
    <xf numFmtId="0" fontId="32" fillId="9" borderId="109" xfId="1" applyFont="1" applyFill="1" applyBorder="1" applyAlignment="1" applyProtection="1">
      <alignment horizontal="center" vertical="center" shrinkToFit="1" readingOrder="2"/>
      <protection hidden="1"/>
    </xf>
    <xf numFmtId="0" fontId="31" fillId="15" borderId="110" xfId="0" applyFont="1" applyFill="1" applyBorder="1" applyAlignment="1" applyProtection="1">
      <alignment vertical="center" shrinkToFit="1" readingOrder="2"/>
      <protection hidden="1"/>
    </xf>
    <xf numFmtId="0" fontId="25" fillId="14" borderId="94" xfId="1" applyFont="1" applyFill="1" applyBorder="1" applyAlignment="1" applyProtection="1">
      <alignment horizontal="right" vertical="center" shrinkToFit="1" readingOrder="2"/>
      <protection hidden="1"/>
    </xf>
    <xf numFmtId="0" fontId="24" fillId="14" borderId="11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4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5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116" xfId="1" applyFont="1" applyFill="1" applyBorder="1" applyAlignment="1" applyProtection="1">
      <alignment horizontal="center" readingOrder="2"/>
      <protection hidden="1"/>
    </xf>
    <xf numFmtId="0" fontId="24" fillId="14" borderId="91" xfId="0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shrinkToFit="1" readingOrder="2"/>
      <protection hidden="1"/>
    </xf>
    <xf numFmtId="0" fontId="25" fillId="14" borderId="81" xfId="1" applyFont="1" applyFill="1" applyBorder="1" applyAlignment="1" applyProtection="1">
      <alignment vertical="center" shrinkToFit="1" readingOrder="2"/>
      <protection hidden="1"/>
    </xf>
    <xf numFmtId="0" fontId="24" fillId="14" borderId="82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86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7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97" xfId="0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vertical="center" shrinkToFit="1" readingOrder="2"/>
      <protection hidden="1"/>
    </xf>
    <xf numFmtId="0" fontId="25" fillId="3" borderId="74" xfId="1" applyFont="1" applyFill="1" applyBorder="1" applyAlignment="1" applyProtection="1">
      <alignment horizontal="left" vertical="center" shrinkToFit="1" readingOrder="2"/>
      <protection hidden="1"/>
    </xf>
    <xf numFmtId="0" fontId="24" fillId="9" borderId="79" xfId="0" applyFont="1" applyFill="1" applyBorder="1" applyAlignment="1" applyProtection="1">
      <alignment horizontal="center" vertical="center" shrinkToFit="1" readingOrder="2"/>
      <protection hidden="1"/>
    </xf>
    <xf numFmtId="0" fontId="30" fillId="9" borderId="11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8" xfId="0" applyFont="1" applyFill="1" applyBorder="1" applyAlignment="1" applyProtection="1">
      <alignment horizontal="center" vertical="center" shrinkToFit="1" readingOrder="2"/>
      <protection hidden="1"/>
    </xf>
    <xf numFmtId="0" fontId="25" fillId="17" borderId="94" xfId="1" applyFont="1" applyFill="1" applyBorder="1" applyAlignment="1" applyProtection="1">
      <alignment horizontal="center" vertical="center" shrinkToFit="1" readingOrder="2"/>
      <protection hidden="1"/>
    </xf>
    <xf numFmtId="0" fontId="24" fillId="3" borderId="119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0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1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2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0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1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0" xfId="0" applyFont="1" applyFill="1" applyBorder="1" applyAlignment="1" applyProtection="1">
      <alignment horizontal="center" vertical="center" shrinkToFit="1" readingOrder="2"/>
      <protection hidden="1"/>
    </xf>
    <xf numFmtId="0" fontId="25" fillId="17" borderId="81" xfId="1" applyFont="1" applyFill="1" applyBorder="1" applyAlignment="1" applyProtection="1">
      <alignment horizontal="center" vertical="center" shrinkToFit="1" readingOrder="2"/>
      <protection hidden="1"/>
    </xf>
    <xf numFmtId="0" fontId="24" fillId="3" borderId="123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4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5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6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4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5" xfId="0" applyFont="1" applyFill="1" applyBorder="1" applyAlignment="1" applyProtection="1">
      <alignment horizontal="center" vertical="center" shrinkToFit="1" readingOrder="2"/>
      <protection hidden="1"/>
    </xf>
    <xf numFmtId="0" fontId="25" fillId="7" borderId="0" xfId="1" applyFont="1" applyFill="1" applyAlignment="1" applyProtection="1">
      <alignment readingOrder="2"/>
      <protection hidden="1"/>
    </xf>
    <xf numFmtId="0" fontId="2" fillId="7" borderId="0" xfId="1" applyFill="1" applyAlignment="1" applyProtection="1">
      <alignment readingOrder="2"/>
      <protection hidden="1"/>
    </xf>
    <xf numFmtId="0" fontId="25" fillId="7" borderId="127" xfId="1" applyFont="1" applyFill="1" applyBorder="1" applyAlignment="1" applyProtection="1">
      <alignment readingOrder="2"/>
      <protection hidden="1"/>
    </xf>
    <xf numFmtId="0" fontId="25" fillId="7" borderId="128" xfId="1" applyFont="1" applyFill="1" applyBorder="1" applyAlignment="1" applyProtection="1">
      <alignment readingOrder="2"/>
      <protection hidden="1"/>
    </xf>
    <xf numFmtId="0" fontId="29" fillId="2" borderId="0" xfId="1" applyFont="1" applyFill="1" applyAlignment="1" applyProtection="1">
      <alignment horizontal="center" vertical="center" shrinkToFit="1" readingOrder="2"/>
      <protection hidden="1"/>
    </xf>
    <xf numFmtId="0" fontId="25" fillId="12" borderId="94" xfId="1" applyFont="1" applyFill="1" applyBorder="1" applyAlignment="1" applyProtection="1">
      <alignment horizontal="center" vertical="center" shrinkToFit="1" readingOrder="2"/>
      <protection hidden="1"/>
    </xf>
    <xf numFmtId="0" fontId="30" fillId="9" borderId="129" xfId="0" applyFont="1" applyFill="1" applyBorder="1" applyAlignment="1" applyProtection="1">
      <alignment horizontal="center" vertical="center" shrinkToFit="1" readingOrder="2"/>
      <protection hidden="1"/>
    </xf>
    <xf numFmtId="0" fontId="2" fillId="15" borderId="130" xfId="1" applyFill="1" applyBorder="1" applyAlignment="1" applyProtection="1">
      <alignment readingOrder="2"/>
      <protection hidden="1"/>
    </xf>
    <xf numFmtId="0" fontId="2" fillId="15" borderId="131" xfId="1" applyFill="1" applyBorder="1" applyAlignment="1" applyProtection="1">
      <alignment readingOrder="2"/>
      <protection hidden="1"/>
    </xf>
    <xf numFmtId="0" fontId="24" fillId="12" borderId="136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56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137" xfId="0" applyFont="1" applyFill="1" applyBorder="1" applyAlignment="1" applyProtection="1">
      <alignment horizontal="center" vertical="center" shrinkToFit="1" readingOrder="2"/>
      <protection hidden="1"/>
    </xf>
    <xf numFmtId="0" fontId="2" fillId="15" borderId="0" xfId="1" applyFill="1" applyBorder="1" applyAlignment="1" applyProtection="1">
      <alignment readingOrder="2"/>
      <protection hidden="1"/>
    </xf>
    <xf numFmtId="0" fontId="2" fillId="15" borderId="138" xfId="1" applyFill="1" applyBorder="1" applyAlignment="1" applyProtection="1">
      <alignment readingOrder="2"/>
      <protection hidden="1"/>
    </xf>
    <xf numFmtId="0" fontId="25" fillId="10" borderId="100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6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39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0" xfId="1" applyFont="1" applyFill="1" applyBorder="1" applyAlignment="1" applyProtection="1">
      <alignment horizontal="center" vertical="center" shrinkToFit="1" readingOrder="2"/>
      <protection hidden="1"/>
    </xf>
    <xf numFmtId="0" fontId="24" fillId="12" borderId="143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99" xfId="0" applyFont="1" applyFill="1" applyBorder="1" applyAlignment="1" applyProtection="1">
      <alignment horizontal="center" vertical="center" shrinkToFit="1" readingOrder="2"/>
      <protection hidden="1"/>
    </xf>
    <xf numFmtId="0" fontId="25" fillId="18" borderId="8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6" xfId="1" applyFont="1" applyFill="1" applyBorder="1" applyAlignment="1" applyProtection="1">
      <alignment horizontal="center" vertical="center" shrinkToFit="1" readingOrder="2"/>
      <protection hidden="1"/>
    </xf>
    <xf numFmtId="0" fontId="25" fillId="12" borderId="81" xfId="1" applyFont="1" applyFill="1" applyBorder="1" applyAlignment="1" applyProtection="1">
      <alignment horizontal="center" vertical="center" shrinkToFit="1" readingOrder="2"/>
      <protection hidden="1"/>
    </xf>
    <xf numFmtId="0" fontId="4" fillId="12" borderId="123" xfId="1" applyFont="1" applyFill="1" applyBorder="1" applyAlignment="1" applyProtection="1">
      <alignment horizontal="center" readingOrder="2"/>
      <protection hidden="1"/>
    </xf>
    <xf numFmtId="0" fontId="4" fillId="12" borderId="149" xfId="1" applyFont="1" applyFill="1" applyBorder="1" applyAlignment="1" applyProtection="1">
      <alignment horizontal="center" readingOrder="2"/>
      <protection hidden="1"/>
    </xf>
    <xf numFmtId="0" fontId="4" fillId="12" borderId="144" xfId="1" applyFont="1" applyFill="1" applyBorder="1" applyAlignment="1" applyProtection="1">
      <alignment horizontal="center" readingOrder="2"/>
      <protection hidden="1"/>
    </xf>
    <xf numFmtId="0" fontId="25" fillId="10" borderId="85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6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horizontal="right" shrinkToFit="1" readingOrder="2"/>
      <protection hidden="1"/>
    </xf>
    <xf numFmtId="0" fontId="25" fillId="7" borderId="150" xfId="1" applyFont="1" applyFill="1" applyBorder="1" applyAlignment="1" applyProtection="1">
      <alignment shrinkToFit="1" readingOrder="2"/>
      <protection hidden="1"/>
    </xf>
    <xf numFmtId="0" fontId="35" fillId="7" borderId="127" xfId="1" applyFont="1" applyFill="1" applyBorder="1" applyAlignment="1" applyProtection="1">
      <alignment shrinkToFit="1" readingOrder="2"/>
      <protection hidden="1"/>
    </xf>
    <xf numFmtId="0" fontId="2" fillId="7" borderId="128" xfId="1" applyFill="1" applyBorder="1" applyAlignment="1" applyProtection="1">
      <alignment readingOrder="2"/>
      <protection hidden="1"/>
    </xf>
    <xf numFmtId="0" fontId="36" fillId="15" borderId="151" xfId="1" applyFont="1" applyFill="1" applyBorder="1" applyAlignment="1" applyProtection="1">
      <alignment horizontal="center" vertical="center" shrinkToFit="1" readingOrder="2"/>
      <protection hidden="1"/>
    </xf>
    <xf numFmtId="0" fontId="35" fillId="0" borderId="0" xfId="1" applyFont="1" applyFill="1" applyBorder="1" applyAlignment="1" applyProtection="1">
      <alignment horizontal="center" shrinkToFit="1" readingOrder="2"/>
      <protection hidden="1"/>
    </xf>
    <xf numFmtId="0" fontId="35" fillId="15" borderId="157" xfId="1" applyFont="1" applyFill="1" applyBorder="1" applyAlignment="1" applyProtection="1">
      <alignment horizontal="center" vertical="center" shrinkToFit="1" readingOrder="2"/>
      <protection hidden="1"/>
    </xf>
    <xf numFmtId="0" fontId="35" fillId="15" borderId="163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readingOrder="2"/>
      <protection hidden="1"/>
    </xf>
    <xf numFmtId="0" fontId="25" fillId="0" borderId="0" xfId="1" applyFont="1" applyFill="1" applyBorder="1" applyAlignment="1" applyProtection="1">
      <alignment horizontal="right" readingOrder="2"/>
      <protection hidden="1"/>
    </xf>
    <xf numFmtId="0" fontId="24" fillId="2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5" fillId="2" borderId="0" xfId="1" applyFont="1" applyFill="1" applyBorder="1" applyAlignment="1" applyProtection="1">
      <alignment readingOrder="2"/>
      <protection hidden="1"/>
    </xf>
    <xf numFmtId="0" fontId="25" fillId="2" borderId="0" xfId="1" applyFont="1" applyFill="1" applyBorder="1" applyAlignment="1" applyProtection="1">
      <alignment horizontal="right" readingOrder="2"/>
      <protection hidden="1"/>
    </xf>
    <xf numFmtId="0" fontId="0" fillId="2" borderId="0" xfId="0" applyFill="1" applyProtection="1">
      <protection hidden="1"/>
    </xf>
    <xf numFmtId="0" fontId="29" fillId="0" borderId="0" xfId="1" applyFont="1" applyFill="1" applyAlignment="1" applyProtection="1">
      <alignment readingOrder="2"/>
      <protection hidden="1"/>
    </xf>
    <xf numFmtId="0" fontId="25" fillId="0" borderId="0" xfId="1" applyFont="1" applyFill="1" applyAlignment="1" applyProtection="1">
      <alignment readingOrder="2"/>
      <protection hidden="1"/>
    </xf>
    <xf numFmtId="0" fontId="24" fillId="0" borderId="0" xfId="0" applyFont="1" applyFill="1" applyProtection="1">
      <protection hidden="1"/>
    </xf>
    <xf numFmtId="0" fontId="4" fillId="5" borderId="6" xfId="1" applyFont="1" applyFill="1" applyBorder="1" applyAlignment="1" applyProtection="1">
      <alignment horizontal="center" vertical="center" shrinkToFit="1" readingOrder="2"/>
      <protection locked="0"/>
    </xf>
    <xf numFmtId="0" fontId="4" fillId="5" borderId="7" xfId="1" applyFont="1" applyFill="1" applyBorder="1" applyAlignment="1" applyProtection="1">
      <alignment horizontal="center" vertical="center" shrinkToFit="1" readingOrder="2"/>
      <protection locked="0"/>
    </xf>
    <xf numFmtId="0" fontId="7" fillId="0" borderId="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8" xfId="1" applyFont="1" applyFill="1" applyBorder="1" applyAlignment="1" applyProtection="1">
      <alignment horizontal="center" vertical="center" shrinkToFit="1" readingOrder="2"/>
      <protection hidden="1"/>
    </xf>
    <xf numFmtId="0" fontId="8" fillId="0" borderId="9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1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2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3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8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9" xfId="1" applyFont="1" applyFill="1" applyBorder="1" applyAlignment="1" applyProtection="1">
      <alignment horizontal="center" vertical="center" shrinkToFit="1" readingOrder="2"/>
      <protection hidden="1"/>
    </xf>
    <xf numFmtId="0" fontId="8" fillId="0" borderId="2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4" xfId="1" applyFont="1" applyFill="1" applyBorder="1" applyAlignment="1" applyProtection="1">
      <alignment horizontal="center" vertical="center" shrinkToFit="1" readingOrder="2"/>
      <protection hidden="1"/>
    </xf>
    <xf numFmtId="0" fontId="8" fillId="0" borderId="21" xfId="1" applyFont="1" applyFill="1" applyBorder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horizontal="center" vertical="center" shrinkToFit="1" readingOrder="2"/>
      <protection hidden="1"/>
    </xf>
    <xf numFmtId="0" fontId="11" fillId="0" borderId="15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6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7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" xfId="1" applyFont="1" applyFill="1" applyBorder="1" applyAlignment="1" applyProtection="1">
      <alignment horizontal="center" vertical="center" shrinkToFit="1" readingOrder="2"/>
      <protection hidden="1"/>
    </xf>
    <xf numFmtId="0" fontId="3" fillId="5" borderId="2" xfId="1" applyFont="1" applyFill="1" applyBorder="1" applyAlignment="1" applyProtection="1">
      <alignment horizontal="center" vertical="center" shrinkToFit="1" readingOrder="2"/>
      <protection hidden="1"/>
    </xf>
    <xf numFmtId="0" fontId="3" fillId="5" borderId="3" xfId="1" applyFont="1" applyFill="1" applyBorder="1" applyAlignment="1" applyProtection="1">
      <alignment horizontal="center" vertical="center" shrinkToFit="1" readingOrder="2"/>
      <protection hidden="1"/>
    </xf>
    <xf numFmtId="0" fontId="3" fillId="5" borderId="5" xfId="1" applyFont="1" applyFill="1" applyBorder="1" applyAlignment="1" applyProtection="1">
      <alignment horizontal="center" vertical="center" shrinkToFit="1" readingOrder="2"/>
      <protection hidden="1"/>
    </xf>
    <xf numFmtId="0" fontId="3" fillId="5" borderId="6" xfId="1" applyFont="1" applyFill="1" applyBorder="1" applyAlignment="1" applyProtection="1">
      <alignment horizontal="center" vertical="center" shrinkToFit="1" readingOrder="2"/>
      <protection hidden="1"/>
    </xf>
    <xf numFmtId="0" fontId="4" fillId="4" borderId="3" xfId="1" applyFont="1" applyFill="1" applyBorder="1" applyAlignment="1" applyProtection="1">
      <alignment horizontal="center" vertical="center" shrinkToFit="1" readingOrder="2"/>
      <protection locked="0"/>
    </xf>
    <xf numFmtId="0" fontId="4" fillId="5" borderId="3" xfId="1" applyFont="1" applyFill="1" applyBorder="1" applyAlignment="1" applyProtection="1">
      <alignment horizontal="center" vertical="center" shrinkToFit="1" readingOrder="2"/>
      <protection locked="0"/>
    </xf>
    <xf numFmtId="0" fontId="4" fillId="5" borderId="4" xfId="1" applyFont="1" applyFill="1" applyBorder="1" applyAlignment="1" applyProtection="1">
      <alignment horizontal="center" vertical="center" shrinkToFit="1" readingOrder="2"/>
      <protection locked="0"/>
    </xf>
    <xf numFmtId="0" fontId="4" fillId="4" borderId="6" xfId="1" applyFont="1" applyFill="1" applyBorder="1" applyAlignment="1" applyProtection="1">
      <alignment horizontal="center" vertical="center" shrinkToFit="1" readingOrder="2"/>
      <protection locked="0"/>
    </xf>
    <xf numFmtId="0" fontId="13" fillId="7" borderId="27" xfId="0" applyFont="1" applyFill="1" applyBorder="1" applyAlignment="1" applyProtection="1">
      <alignment horizontal="center" vertical="center" shrinkToFit="1" readingOrder="2"/>
      <protection locked="0"/>
    </xf>
    <xf numFmtId="0" fontId="9" fillId="0" borderId="27" xfId="1" applyFont="1" applyFill="1" applyBorder="1" applyAlignment="1" applyProtection="1">
      <alignment horizontal="left" vertical="center" shrinkToFit="1" readingOrder="2"/>
      <protection hidden="1"/>
    </xf>
    <xf numFmtId="0" fontId="9" fillId="0" borderId="27" xfId="1" applyFont="1" applyFill="1" applyBorder="1" applyAlignment="1" applyProtection="1">
      <alignment horizontal="right" vertical="center" shrinkToFit="1" readingOrder="2"/>
      <protection hidden="1"/>
    </xf>
    <xf numFmtId="0" fontId="4" fillId="0" borderId="25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3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4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6" xfId="1" applyFont="1" applyFill="1" applyBorder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horizontal="left" vertical="center" shrinkToFit="1" readingOrder="2"/>
      <protection hidden="1"/>
    </xf>
    <xf numFmtId="0" fontId="9" fillId="0" borderId="0" xfId="1" applyNumberFormat="1" applyFont="1" applyFill="1" applyAlignment="1" applyProtection="1">
      <alignment horizontal="right" vertical="center" shrinkToFit="1" readingOrder="2"/>
      <protection hidden="1"/>
    </xf>
    <xf numFmtId="0" fontId="9" fillId="0" borderId="0" xfId="1" applyFont="1" applyFill="1" applyAlignment="1" applyProtection="1">
      <alignment horizontal="center" vertical="center" shrinkToFit="1" readingOrder="2"/>
      <protection hidden="1"/>
    </xf>
    <xf numFmtId="0" fontId="12" fillId="0" borderId="0" xfId="1" applyFont="1" applyFill="1" applyAlignment="1" applyProtection="1">
      <alignment horizontal="right" vertical="center" shrinkToFit="1" readingOrder="2"/>
      <protection hidden="1"/>
    </xf>
    <xf numFmtId="0" fontId="13" fillId="0" borderId="0" xfId="0" applyFont="1" applyFill="1" applyBorder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horizontal="right" vertical="center" shrinkToFit="1" readingOrder="2"/>
      <protection hidden="1"/>
    </xf>
    <xf numFmtId="0" fontId="4" fillId="0" borderId="22" xfId="1" applyFont="1" applyFill="1" applyBorder="1" applyAlignment="1" applyProtection="1">
      <alignment horizontal="center" vertical="center" shrinkToFit="1" readingOrder="2"/>
      <protection hidden="1"/>
    </xf>
    <xf numFmtId="0" fontId="12" fillId="8" borderId="28" xfId="1" applyFont="1" applyFill="1" applyBorder="1" applyAlignment="1" applyProtection="1">
      <alignment horizontal="center" vertical="center" textRotation="90" shrinkToFit="1" readingOrder="2"/>
      <protection hidden="1"/>
    </xf>
    <xf numFmtId="0" fontId="12" fillId="8" borderId="36" xfId="1" applyFont="1" applyFill="1" applyBorder="1" applyAlignment="1" applyProtection="1">
      <alignment horizontal="center" vertical="center" textRotation="90" shrinkToFit="1" readingOrder="2"/>
      <protection hidden="1"/>
    </xf>
    <xf numFmtId="0" fontId="12" fillId="8" borderId="48" xfId="1" applyFont="1" applyFill="1" applyBorder="1" applyAlignment="1" applyProtection="1">
      <alignment horizontal="center" vertical="center" textRotation="90" shrinkToFit="1" readingOrder="2"/>
      <protection hidden="1"/>
    </xf>
    <xf numFmtId="0" fontId="14" fillId="9" borderId="29" xfId="1" applyFont="1" applyFill="1" applyBorder="1" applyAlignment="1" applyProtection="1">
      <alignment horizontal="center" vertical="center" shrinkToFit="1" readingOrder="2"/>
      <protection hidden="1"/>
    </xf>
    <xf numFmtId="0" fontId="14" fillId="9" borderId="37" xfId="1" applyFont="1" applyFill="1" applyBorder="1" applyAlignment="1" applyProtection="1">
      <alignment horizontal="center" vertical="center" shrinkToFit="1" readingOrder="2"/>
      <protection hidden="1"/>
    </xf>
    <xf numFmtId="0" fontId="14" fillId="9" borderId="49" xfId="1" applyFont="1" applyFill="1" applyBorder="1" applyAlignment="1" applyProtection="1">
      <alignment horizontal="center" vertical="center" shrinkToFit="1" readingOrder="2"/>
      <protection hidden="1"/>
    </xf>
    <xf numFmtId="0" fontId="14" fillId="8" borderId="29" xfId="1" applyFont="1" applyFill="1" applyBorder="1" applyAlignment="1" applyProtection="1">
      <alignment horizontal="center" textRotation="90" shrinkToFit="1" readingOrder="2"/>
      <protection hidden="1"/>
    </xf>
    <xf numFmtId="0" fontId="14" fillId="8" borderId="37" xfId="1" applyFont="1" applyFill="1" applyBorder="1" applyAlignment="1" applyProtection="1">
      <alignment horizontal="center" textRotation="90" shrinkToFit="1" readingOrder="2"/>
      <protection hidden="1"/>
    </xf>
    <xf numFmtId="0" fontId="14" fillId="8" borderId="49" xfId="1" applyFont="1" applyFill="1" applyBorder="1" applyAlignment="1" applyProtection="1">
      <alignment horizontal="center" textRotation="90" shrinkToFit="1" readingOrder="2"/>
      <protection hidden="1"/>
    </xf>
    <xf numFmtId="0" fontId="12" fillId="9" borderId="29" xfId="0" applyFont="1" applyFill="1" applyBorder="1" applyAlignment="1" applyProtection="1">
      <alignment horizontal="center" textRotation="90" shrinkToFit="1" readingOrder="2"/>
      <protection hidden="1"/>
    </xf>
    <xf numFmtId="0" fontId="12" fillId="9" borderId="37" xfId="0" applyFont="1" applyFill="1" applyBorder="1" applyAlignment="1" applyProtection="1">
      <alignment horizontal="center" textRotation="90" shrinkToFit="1" readingOrder="2"/>
      <protection hidden="1"/>
    </xf>
    <xf numFmtId="0" fontId="12" fillId="9" borderId="49" xfId="0" applyFont="1" applyFill="1" applyBorder="1" applyAlignment="1" applyProtection="1">
      <alignment horizontal="center" textRotation="90" shrinkToFit="1" readingOrder="2"/>
      <protection hidden="1"/>
    </xf>
    <xf numFmtId="0" fontId="12" fillId="8" borderId="29" xfId="0" applyFont="1" applyFill="1" applyBorder="1" applyAlignment="1" applyProtection="1">
      <alignment horizontal="center" textRotation="90" shrinkToFit="1" readingOrder="2"/>
      <protection hidden="1"/>
    </xf>
    <xf numFmtId="0" fontId="12" fillId="8" borderId="37" xfId="0" applyFont="1" applyFill="1" applyBorder="1" applyAlignment="1" applyProtection="1">
      <alignment horizontal="center" textRotation="90" shrinkToFit="1" readingOrder="2"/>
      <protection hidden="1"/>
    </xf>
    <xf numFmtId="0" fontId="12" fillId="8" borderId="49" xfId="0" applyFont="1" applyFill="1" applyBorder="1" applyAlignment="1" applyProtection="1">
      <alignment horizontal="center" textRotation="90" shrinkToFit="1" readingOrder="2"/>
      <protection hidden="1"/>
    </xf>
    <xf numFmtId="49" fontId="9" fillId="0" borderId="27" xfId="1" applyNumberFormat="1" applyFont="1" applyFill="1" applyBorder="1" applyAlignment="1" applyProtection="1">
      <alignment horizontal="right" vertical="center" shrinkToFit="1" readingOrder="2"/>
      <protection hidden="1"/>
    </xf>
    <xf numFmtId="0" fontId="9" fillId="0" borderId="27" xfId="0" applyFont="1" applyFill="1" applyBorder="1" applyAlignment="1" applyProtection="1">
      <alignment horizontal="left" vertical="center" shrinkToFit="1" readingOrder="2"/>
      <protection hidden="1"/>
    </xf>
    <xf numFmtId="0" fontId="2" fillId="0" borderId="18" xfId="1" applyFill="1" applyBorder="1" applyAlignment="1" applyProtection="1">
      <alignment horizontal="center" readingOrder="2"/>
      <protection hidden="1"/>
    </xf>
    <xf numFmtId="0" fontId="0" fillId="0" borderId="19" xfId="0" applyBorder="1"/>
    <xf numFmtId="0" fontId="0" fillId="0" borderId="20" xfId="0" applyBorder="1"/>
    <xf numFmtId="0" fontId="21" fillId="0" borderId="45" xfId="1" applyFont="1" applyFill="1" applyBorder="1" applyAlignment="1" applyProtection="1">
      <alignment horizontal="center" readingOrder="2"/>
      <protection hidden="1"/>
    </xf>
    <xf numFmtId="0" fontId="21" fillId="0" borderId="0" xfId="1" applyFont="1" applyFill="1" applyBorder="1" applyAlignment="1" applyProtection="1">
      <alignment horizontal="center" readingOrder="2"/>
      <protection hidden="1"/>
    </xf>
    <xf numFmtId="0" fontId="21" fillId="0" borderId="41" xfId="1" applyFont="1" applyFill="1" applyBorder="1" applyAlignment="1" applyProtection="1">
      <alignment horizontal="center" readingOrder="2"/>
      <protection hidden="1"/>
    </xf>
    <xf numFmtId="0" fontId="25" fillId="7" borderId="73" xfId="1" applyFont="1" applyFill="1" applyBorder="1" applyAlignment="1" applyProtection="1">
      <alignment horizontal="center" vertical="center" shrinkToFit="1" readingOrder="2"/>
      <protection hidden="1"/>
    </xf>
    <xf numFmtId="0" fontId="28" fillId="0" borderId="59" xfId="0" applyFont="1" applyFill="1" applyBorder="1" applyAlignment="1" applyProtection="1">
      <alignment horizontal="left" vertical="center" shrinkToFit="1" readingOrder="2"/>
      <protection hidden="1"/>
    </xf>
    <xf numFmtId="0" fontId="28" fillId="7" borderId="59" xfId="0" applyFont="1" applyFill="1" applyBorder="1" applyAlignment="1" applyProtection="1">
      <alignment horizontal="right" vertical="center" shrinkToFit="1" readingOrder="2"/>
      <protection hidden="1"/>
    </xf>
    <xf numFmtId="0" fontId="8" fillId="0" borderId="12" xfId="1" applyFont="1" applyFill="1" applyBorder="1" applyAlignment="1" applyProtection="1">
      <alignment horizontal="center" vertical="center" textRotation="90"/>
      <protection hidden="1"/>
    </xf>
    <xf numFmtId="0" fontId="8" fillId="0" borderId="0" xfId="1" applyFont="1" applyFill="1" applyBorder="1" applyAlignment="1" applyProtection="1">
      <alignment horizontal="center" vertical="center" textRotation="90"/>
      <protection hidden="1"/>
    </xf>
    <xf numFmtId="0" fontId="8" fillId="2" borderId="11" xfId="1" applyFont="1" applyFill="1" applyBorder="1" applyAlignment="1" applyProtection="1">
      <alignment horizontal="center" vertical="center" textRotation="90"/>
      <protection hidden="1"/>
    </xf>
    <xf numFmtId="0" fontId="8" fillId="2" borderId="45" xfId="1" applyFont="1" applyFill="1" applyBorder="1" applyAlignment="1" applyProtection="1">
      <alignment horizontal="center" vertical="center" textRotation="90"/>
      <protection hidden="1"/>
    </xf>
    <xf numFmtId="0" fontId="8" fillId="2" borderId="18" xfId="1" applyFont="1" applyFill="1" applyBorder="1" applyAlignment="1" applyProtection="1">
      <alignment horizontal="center" vertical="center" textRotation="90"/>
      <protection hidden="1"/>
    </xf>
    <xf numFmtId="0" fontId="8" fillId="2" borderId="34" xfId="1" applyFont="1" applyFill="1" applyBorder="1" applyAlignment="1" applyProtection="1">
      <alignment horizontal="center" vertical="center" wrapText="1" readingOrder="2"/>
      <protection hidden="1"/>
    </xf>
    <xf numFmtId="0" fontId="8" fillId="2" borderId="46" xfId="1" applyFont="1" applyFill="1" applyBorder="1" applyAlignment="1" applyProtection="1">
      <alignment horizontal="center" vertical="center" wrapText="1" readingOrder="2"/>
      <protection hidden="1"/>
    </xf>
    <xf numFmtId="0" fontId="8" fillId="2" borderId="56" xfId="1" applyFont="1" applyFill="1" applyBorder="1" applyAlignment="1" applyProtection="1">
      <alignment horizontal="center" vertical="center" wrapText="1" readingOrder="2"/>
      <protection hidden="1"/>
    </xf>
    <xf numFmtId="0" fontId="8" fillId="2" borderId="35" xfId="1" applyFont="1" applyFill="1" applyBorder="1" applyAlignment="1" applyProtection="1">
      <alignment horizontal="center" vertical="center" wrapText="1" readingOrder="2"/>
      <protection hidden="1"/>
    </xf>
    <xf numFmtId="0" fontId="8" fillId="2" borderId="47" xfId="1" applyFont="1" applyFill="1" applyBorder="1" applyAlignment="1" applyProtection="1">
      <alignment horizontal="center" vertical="center" wrapText="1" readingOrder="2"/>
      <protection hidden="1"/>
    </xf>
    <xf numFmtId="0" fontId="8" fillId="2" borderId="57" xfId="1" applyFont="1" applyFill="1" applyBorder="1" applyAlignment="1" applyProtection="1">
      <alignment horizontal="center" vertical="center" wrapText="1" readingOrder="2"/>
      <protection hidden="1"/>
    </xf>
    <xf numFmtId="0" fontId="2" fillId="0" borderId="19" xfId="1" applyFill="1" applyBorder="1" applyAlignment="1" applyProtection="1">
      <alignment horizontal="center" readingOrder="2"/>
      <protection hidden="1"/>
    </xf>
    <xf numFmtId="0" fontId="2" fillId="0" borderId="20" xfId="1" applyFill="1" applyBorder="1" applyAlignment="1" applyProtection="1">
      <alignment horizontal="center" readingOrder="2"/>
      <protection hidden="1"/>
    </xf>
    <xf numFmtId="0" fontId="19" fillId="0" borderId="0" xfId="1" applyFont="1" applyFill="1" applyBorder="1" applyAlignment="1" applyProtection="1">
      <alignment horizontal="center" wrapText="1" readingOrder="2"/>
      <protection hidden="1"/>
    </xf>
    <xf numFmtId="0" fontId="16" fillId="10" borderId="32" xfId="1" applyFont="1" applyFill="1" applyBorder="1" applyAlignment="1" applyProtection="1">
      <alignment horizontal="center" vertical="center" shrinkToFit="1" readingOrder="2"/>
      <protection locked="0"/>
    </xf>
    <xf numFmtId="0" fontId="16" fillId="9" borderId="31" xfId="1" applyFont="1" applyFill="1" applyBorder="1" applyAlignment="1" applyProtection="1">
      <alignment horizontal="center" vertical="center" shrinkToFit="1" readingOrder="2"/>
      <protection locked="0"/>
    </xf>
    <xf numFmtId="0" fontId="16" fillId="9" borderId="32" xfId="1" applyFont="1" applyFill="1" applyBorder="1" applyAlignment="1" applyProtection="1">
      <alignment horizontal="center" vertical="center" shrinkToFit="1" readingOrder="2"/>
      <protection locked="0"/>
    </xf>
    <xf numFmtId="0" fontId="16" fillId="9" borderId="33" xfId="1" applyFont="1" applyFill="1" applyBorder="1" applyAlignment="1" applyProtection="1">
      <alignment horizontal="center" vertical="center" shrinkToFit="1" readingOrder="2"/>
      <protection locked="0"/>
    </xf>
    <xf numFmtId="0" fontId="15" fillId="5" borderId="30" xfId="1" applyFont="1" applyFill="1" applyBorder="1" applyAlignment="1" applyProtection="1">
      <alignment horizontal="center" vertical="center" textRotation="90" shrinkToFit="1" readingOrder="2"/>
      <protection hidden="1"/>
    </xf>
    <xf numFmtId="0" fontId="15" fillId="5" borderId="38" xfId="1" applyFont="1" applyFill="1" applyBorder="1" applyAlignment="1" applyProtection="1">
      <alignment horizontal="center" vertical="center" textRotation="90" shrinkToFit="1" readingOrder="2"/>
      <protection hidden="1"/>
    </xf>
    <xf numFmtId="0" fontId="15" fillId="5" borderId="50" xfId="1" applyFont="1" applyFill="1" applyBorder="1" applyAlignment="1" applyProtection="1">
      <alignment horizontal="center" vertical="center" textRotation="90" shrinkToFit="1" readingOrder="2"/>
      <protection hidden="1"/>
    </xf>
    <xf numFmtId="0" fontId="25" fillId="9" borderId="80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6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7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85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6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5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4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7" xfId="0" applyFont="1" applyFill="1" applyBorder="1" applyAlignment="1" applyProtection="1">
      <alignment horizontal="center" vertical="center" shrinkToFit="1" readingOrder="2"/>
      <protection hidden="1"/>
    </xf>
    <xf numFmtId="0" fontId="25" fillId="9" borderId="78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9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8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6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7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84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2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3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6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0" xfId="0" applyFont="1" applyFill="1" applyBorder="1" applyAlignment="1" applyProtection="1">
      <alignment horizontal="center" vertical="center" shrinkToFit="1" readingOrder="2"/>
      <protection hidden="1"/>
    </xf>
    <xf numFmtId="0" fontId="24" fillId="16" borderId="98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99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00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01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0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1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" xfId="0" applyFont="1" applyFill="1" applyBorder="1" applyAlignment="1" applyProtection="1">
      <alignment horizontal="center" vertical="center" shrinkToFit="1" readingOrder="2"/>
      <protection hidden="1"/>
    </xf>
    <xf numFmtId="0" fontId="33" fillId="15" borderId="111" xfId="0" applyFont="1" applyFill="1" applyBorder="1" applyAlignment="1" applyProtection="1">
      <alignment horizontal="center" vertical="center" shrinkToFit="1" readingOrder="2"/>
      <protection hidden="1"/>
    </xf>
    <xf numFmtId="0" fontId="33" fillId="15" borderId="112" xfId="0" applyFont="1" applyFill="1" applyBorder="1" applyAlignment="1" applyProtection="1">
      <alignment horizontal="center" vertical="center" shrinkToFit="1" readingOrder="2"/>
      <protection hidden="1"/>
    </xf>
    <xf numFmtId="9" fontId="33" fillId="15" borderId="85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3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4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7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6" xfId="0" applyNumberFormat="1" applyFont="1" applyFill="1" applyBorder="1" applyAlignment="1" applyProtection="1">
      <alignment horizontal="center" vertical="center" shrinkToFit="1" readingOrder="2"/>
      <protection hidden="1"/>
    </xf>
    <xf numFmtId="0" fontId="24" fillId="10" borderId="98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1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2" xfId="0" applyFont="1" applyFill="1" applyBorder="1" applyAlignment="1" applyProtection="1">
      <alignment horizontal="center" vertical="center" shrinkToFit="1" readingOrder="2"/>
      <protection hidden="1"/>
    </xf>
    <xf numFmtId="9" fontId="33" fillId="14" borderId="85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3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4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7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6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7" borderId="127" xfId="1" applyFont="1" applyFill="1" applyBorder="1" applyAlignment="1" applyProtection="1">
      <alignment horizontal="center" readingOrder="2"/>
      <protection hidden="1"/>
    </xf>
    <xf numFmtId="0" fontId="25" fillId="18" borderId="132" xfId="1" applyFont="1" applyFill="1" applyBorder="1" applyAlignment="1" applyProtection="1">
      <alignment horizontal="center" vertical="center" shrinkToFit="1" readingOrder="2"/>
      <protection hidden="1"/>
    </xf>
    <xf numFmtId="0" fontId="24" fillId="0" borderId="133" xfId="0" applyFont="1" applyBorder="1" applyProtection="1">
      <protection hidden="1"/>
    </xf>
    <xf numFmtId="0" fontId="24" fillId="0" borderId="134" xfId="0" applyFont="1" applyBorder="1" applyProtection="1">
      <protection hidden="1"/>
    </xf>
    <xf numFmtId="0" fontId="25" fillId="18" borderId="13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3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34" xfId="1" applyFont="1" applyFill="1" applyBorder="1" applyAlignment="1" applyProtection="1">
      <alignment horizontal="center" vertical="center" shrinkToFit="1" readingOrder="2"/>
      <protection hidden="1"/>
    </xf>
    <xf numFmtId="0" fontId="25" fillId="19" borderId="13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93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99" xfId="1" applyFont="1" applyFill="1" applyBorder="1" applyAlignment="1" applyProtection="1">
      <alignment horizontal="center" vertical="center" shrinkToFit="1" readingOrder="2"/>
      <protection hidden="1"/>
    </xf>
    <xf numFmtId="0" fontId="25" fillId="15" borderId="81" xfId="1" applyFont="1" applyFill="1" applyBorder="1" applyAlignment="1" applyProtection="1">
      <alignment horizontal="center" vertical="center" shrinkToFit="1" readingOrder="2"/>
      <protection hidden="1"/>
    </xf>
    <xf numFmtId="0" fontId="25" fillId="15" borderId="144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7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7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6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8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2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1" xfId="1" applyFont="1" applyFill="1" applyBorder="1" applyAlignment="1" applyProtection="1">
      <alignment horizontal="center" vertical="center" shrinkToFit="1" readingOrder="2"/>
      <protection hidden="1"/>
    </xf>
    <xf numFmtId="0" fontId="25" fillId="16" borderId="141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6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39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6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8" xfId="1" applyFont="1" applyFill="1" applyBorder="1" applyAlignment="1" applyProtection="1">
      <alignment horizontal="center" vertical="center" shrinkToFit="1" readingOrder="2"/>
      <protection hidden="1"/>
    </xf>
    <xf numFmtId="9" fontId="34" fillId="10" borderId="147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87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86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112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86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112" xfId="1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4" borderId="150" xfId="1" applyFont="1" applyFill="1" applyBorder="1" applyAlignment="1" applyProtection="1">
      <alignment horizontal="center" vertical="center" shrinkToFit="1" readingOrder="2"/>
      <protection hidden="1"/>
    </xf>
    <xf numFmtId="0" fontId="25" fillId="14" borderId="128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5" xfId="1" applyFont="1" applyFill="1" applyBorder="1" applyAlignment="1" applyProtection="1">
      <alignment horizontal="center" vertical="center" shrinkToFit="1" readingOrder="2"/>
      <protection hidden="1"/>
    </xf>
    <xf numFmtId="9" fontId="25" fillId="18" borderId="147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87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7" borderId="127" xfId="1" applyFont="1" applyFill="1" applyBorder="1" applyAlignment="1" applyProtection="1">
      <alignment horizontal="left" shrinkToFit="1" readingOrder="2"/>
      <protection hidden="1"/>
    </xf>
    <xf numFmtId="0" fontId="35" fillId="7" borderId="127" xfId="1" applyFont="1" applyFill="1" applyBorder="1" applyAlignment="1" applyProtection="1">
      <alignment horizontal="right" shrinkToFit="1" readingOrder="2"/>
      <protection hidden="1"/>
    </xf>
    <xf numFmtId="0" fontId="8" fillId="15" borderId="150" xfId="1" applyFont="1" applyFill="1" applyBorder="1" applyAlignment="1" applyProtection="1">
      <alignment horizontal="center" vertical="center" shrinkToFit="1" readingOrder="2"/>
      <protection hidden="1"/>
    </xf>
    <xf numFmtId="0" fontId="8" fillId="15" borderId="127" xfId="1" applyFont="1" applyFill="1" applyBorder="1" applyAlignment="1" applyProtection="1">
      <alignment horizontal="center" vertical="center" shrinkToFit="1" readingOrder="2"/>
      <protection hidden="1"/>
    </xf>
    <xf numFmtId="0" fontId="8" fillId="15" borderId="128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50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27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28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2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3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4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5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6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5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3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4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2" xfId="0" applyFont="1" applyFill="1" applyBorder="1" applyAlignment="1" applyProtection="1">
      <alignment horizontal="center" vertical="center" shrinkToFit="1" readingOrder="2"/>
      <protection hidden="1"/>
    </xf>
    <xf numFmtId="0" fontId="36" fillId="14" borderId="154" xfId="0" applyFont="1" applyFill="1" applyBorder="1" applyAlignment="1" applyProtection="1">
      <alignment horizontal="center" vertical="center" shrinkToFit="1" readingOrder="2"/>
      <protection hidden="1"/>
    </xf>
    <xf numFmtId="0" fontId="36" fillId="14" borderId="152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58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59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0" xfId="1" applyFont="1" applyFill="1" applyBorder="1" applyAlignment="1" applyProtection="1">
      <alignment horizontal="center" vertical="center" shrinkToFit="1" readingOrder="2"/>
      <protection hidden="1"/>
    </xf>
    <xf numFmtId="164" fontId="37" fillId="9" borderId="158" xfId="1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9" borderId="160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1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2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1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2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58" xfId="0" applyFont="1" applyFill="1" applyBorder="1" applyAlignment="1" applyProtection="1">
      <alignment horizontal="center" vertical="center" shrinkToFit="1" readingOrder="2"/>
      <protection hidden="1"/>
    </xf>
    <xf numFmtId="0" fontId="35" fillId="9" borderId="160" xfId="0" applyFont="1" applyFill="1" applyBorder="1" applyAlignment="1" applyProtection="1">
      <alignment horizontal="center" vertical="center" shrinkToFit="1" readingOrder="2"/>
      <protection hidden="1"/>
    </xf>
    <xf numFmtId="164" fontId="37" fillId="9" borderId="158" xfId="0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9" borderId="160" xfId="0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10" borderId="164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5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6" xfId="1" applyFont="1" applyFill="1" applyBorder="1" applyAlignment="1" applyProtection="1">
      <alignment horizontal="center" vertical="center" shrinkToFit="1" readingOrder="2"/>
      <protection hidden="1"/>
    </xf>
    <xf numFmtId="164" fontId="37" fillId="10" borderId="164" xfId="1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10" borderId="166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10" borderId="167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7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4" xfId="0" applyFont="1" applyFill="1" applyBorder="1" applyAlignment="1" applyProtection="1">
      <alignment horizontal="center" vertical="center" shrinkToFit="1" readingOrder="2"/>
      <protection hidden="1"/>
    </xf>
    <xf numFmtId="0" fontId="35" fillId="10" borderId="166" xfId="0" applyFont="1" applyFill="1" applyBorder="1" applyAlignment="1" applyProtection="1">
      <alignment horizontal="center" vertical="center" shrinkToFit="1" readingOrder="2"/>
      <protection hidden="1"/>
    </xf>
    <xf numFmtId="164" fontId="37" fillId="10" borderId="164" xfId="0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10" borderId="166" xfId="0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4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5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6" xfId="1" applyFont="1" applyFill="1" applyBorder="1" applyAlignment="1" applyProtection="1">
      <alignment horizontal="center" vertical="center" shrinkToFit="1" readingOrder="2"/>
      <protection hidden="1"/>
    </xf>
    <xf numFmtId="164" fontId="37" fillId="9" borderId="164" xfId="1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9" borderId="166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7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4" xfId="0" applyFont="1" applyFill="1" applyBorder="1" applyAlignment="1" applyProtection="1">
      <alignment horizontal="center" vertical="center" shrinkToFit="1" readingOrder="2"/>
      <protection hidden="1"/>
    </xf>
    <xf numFmtId="0" fontId="35" fillId="9" borderId="166" xfId="0" applyFont="1" applyFill="1" applyBorder="1" applyAlignment="1" applyProtection="1">
      <alignment horizontal="center" vertical="center" shrinkToFit="1" readingOrder="2"/>
      <protection hidden="1"/>
    </xf>
    <xf numFmtId="164" fontId="37" fillId="9" borderId="164" xfId="0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9" borderId="166" xfId="0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13" borderId="168" xfId="1" applyFont="1" applyFill="1" applyBorder="1" applyAlignment="1" applyProtection="1">
      <alignment horizontal="center" vertical="center" shrinkToFit="1" readingOrder="2"/>
      <protection hidden="1"/>
    </xf>
  </cellXfs>
  <cellStyles count="3">
    <cellStyle name="Normal" xfId="0" builtinId="0"/>
    <cellStyle name="Normal 2" xfId="1"/>
    <cellStyle name="نمط 1" xfId="2"/>
  </cellStyles>
  <dxfs count="20"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905500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3;&#1583;&#1575;&#1585;&#1577;%20&#1575;&#1604;&#1589;&#1601;%20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inshehab/AppData/Roaming/Microsoft/Excel/&#1576;&#1585;&#1606;&#1575;&#1605;&#1580;%20&#1582;&#1576;&#1608;&#1585;%20&#1575;&#1604;&#1605;&#1583;&#1585;&#1587;&#1610;%20&#1578;&#1580;&#1585;&#1576;&#1577;%20&#1582;&#1575;&#1589;&#1577;2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قائمة"/>
      <sheetName val="المسودة"/>
      <sheetName val="شعب المسودة"/>
      <sheetName val="الفصل الأول"/>
      <sheetName val="شعب الفصل الأول"/>
      <sheetName val="المبيضة"/>
      <sheetName val="شعب المبيضة"/>
      <sheetName val="المحصلة"/>
      <sheetName val="شعب المحصلة"/>
      <sheetName val="الإحصائية"/>
      <sheetName val="شعب الإحصائية"/>
      <sheetName val="كتابة الشهادات"/>
      <sheetName val="شعب كتابة الشهادات"/>
      <sheetName val="البيانات"/>
      <sheetName val="فرزالبيانات"/>
      <sheetName val="الشعارات"/>
      <sheetName val="الشهادات"/>
      <sheetName val="خلف الشهادة"/>
      <sheetName val="التمهيدي"/>
      <sheetName val="الأول"/>
      <sheetName val="الثاني"/>
      <sheetName val="الثالث"/>
      <sheetName val="الرابع"/>
      <sheetName val="الخامس"/>
      <sheetName val="السادس"/>
      <sheetName val="السابع"/>
      <sheetName val="الثامن"/>
      <sheetName val="التاسع"/>
    </sheetNames>
    <sheetDataSet>
      <sheetData sheetId="0"/>
      <sheetData sheetId="1">
        <row r="1">
          <cell r="BE1">
            <v>1</v>
          </cell>
        </row>
        <row r="16">
          <cell r="C16">
            <v>1</v>
          </cell>
          <cell r="D16" t="str">
            <v xml:space="preserve">ابراهيم بدوي محفوظ خميس </v>
          </cell>
          <cell r="E16" t="str">
            <v>باحصين</v>
          </cell>
          <cell r="F16">
            <v>1998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>
            <v>0</v>
          </cell>
          <cell r="N16">
            <v>15</v>
          </cell>
          <cell r="O16">
            <v>17</v>
          </cell>
          <cell r="P16">
            <v>17</v>
          </cell>
          <cell r="Q16">
            <v>25</v>
          </cell>
          <cell r="R16">
            <v>74</v>
          </cell>
          <cell r="S16">
            <v>15</v>
          </cell>
          <cell r="T16">
            <v>17</v>
          </cell>
          <cell r="U16">
            <v>18</v>
          </cell>
          <cell r="V16">
            <v>26</v>
          </cell>
          <cell r="W16">
            <v>76</v>
          </cell>
          <cell r="X16">
            <v>17</v>
          </cell>
          <cell r="Y16">
            <v>17</v>
          </cell>
          <cell r="Z16">
            <v>15</v>
          </cell>
          <cell r="AA16">
            <v>23</v>
          </cell>
          <cell r="AB16">
            <v>72</v>
          </cell>
          <cell r="AC16">
            <v>12</v>
          </cell>
          <cell r="AD16">
            <v>8</v>
          </cell>
          <cell r="AE16">
            <v>15</v>
          </cell>
          <cell r="AF16">
            <v>15</v>
          </cell>
          <cell r="AG16">
            <v>50</v>
          </cell>
          <cell r="AH16">
            <v>16</v>
          </cell>
          <cell r="AI16">
            <v>22</v>
          </cell>
          <cell r="AJ16">
            <v>11</v>
          </cell>
          <cell r="AK16">
            <v>17</v>
          </cell>
          <cell r="AL16">
            <v>66</v>
          </cell>
          <cell r="AM16">
            <v>12</v>
          </cell>
          <cell r="AN16">
            <v>11</v>
          </cell>
          <cell r="AO16">
            <v>16</v>
          </cell>
          <cell r="AP16">
            <v>24</v>
          </cell>
          <cell r="AQ16">
            <v>63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401</v>
          </cell>
          <cell r="AX16" t="str">
            <v>ناجـــح</v>
          </cell>
          <cell r="AY16">
            <v>0</v>
          </cell>
          <cell r="AZ16">
            <v>0</v>
          </cell>
          <cell r="BA16">
            <v>1</v>
          </cell>
          <cell r="BB16">
            <v>0</v>
          </cell>
          <cell r="BC16" t="str">
            <v>عليها الاجتهاد أكثر في دراستها</v>
          </cell>
          <cell r="BD16">
            <v>0</v>
          </cell>
          <cell r="BE16">
            <v>0</v>
          </cell>
          <cell r="BF16" t="str">
            <v>أبوبكر عبدالله الكاف</v>
          </cell>
        </row>
        <row r="17">
          <cell r="C17">
            <v>2</v>
          </cell>
          <cell r="D17" t="str">
            <v xml:space="preserve">ابراهيم خالد مبارك سعيد </v>
          </cell>
          <cell r="E17" t="str">
            <v>باحريش</v>
          </cell>
          <cell r="F17">
            <v>1997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>
            <v>0</v>
          </cell>
          <cell r="N17">
            <v>9</v>
          </cell>
          <cell r="O17">
            <v>11</v>
          </cell>
          <cell r="P17">
            <v>17</v>
          </cell>
          <cell r="Q17">
            <v>25</v>
          </cell>
          <cell r="R17">
            <v>62</v>
          </cell>
          <cell r="S17">
            <v>13</v>
          </cell>
          <cell r="T17">
            <v>18</v>
          </cell>
          <cell r="U17">
            <v>15</v>
          </cell>
          <cell r="V17">
            <v>22</v>
          </cell>
          <cell r="W17">
            <v>68</v>
          </cell>
          <cell r="X17">
            <v>15</v>
          </cell>
          <cell r="Y17">
            <v>15</v>
          </cell>
          <cell r="Z17">
            <v>14</v>
          </cell>
          <cell r="AA17">
            <v>21</v>
          </cell>
          <cell r="AB17">
            <v>65</v>
          </cell>
          <cell r="AC17">
            <v>13</v>
          </cell>
          <cell r="AD17">
            <v>8</v>
          </cell>
          <cell r="AE17">
            <v>14</v>
          </cell>
          <cell r="AF17">
            <v>15</v>
          </cell>
          <cell r="AG17">
            <v>50</v>
          </cell>
          <cell r="AH17">
            <v>16</v>
          </cell>
          <cell r="AI17">
            <v>11</v>
          </cell>
          <cell r="AJ17">
            <v>18</v>
          </cell>
          <cell r="AK17">
            <v>27</v>
          </cell>
          <cell r="AL17">
            <v>72</v>
          </cell>
          <cell r="AM17">
            <v>12</v>
          </cell>
          <cell r="AN17">
            <v>16</v>
          </cell>
          <cell r="AO17">
            <v>13</v>
          </cell>
          <cell r="AP17">
            <v>20</v>
          </cell>
          <cell r="AQ17">
            <v>61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378</v>
          </cell>
          <cell r="AX17" t="str">
            <v>ناجـــح</v>
          </cell>
          <cell r="AY17">
            <v>0</v>
          </cell>
          <cell r="AZ17">
            <v>0</v>
          </cell>
          <cell r="BA17">
            <v>1</v>
          </cell>
          <cell r="BB17">
            <v>0</v>
          </cell>
          <cell r="BC17" t="str">
            <v>عليها الاجتهاد أكثر في دراستها</v>
          </cell>
          <cell r="BD17">
            <v>0</v>
          </cell>
          <cell r="BE17">
            <v>0</v>
          </cell>
          <cell r="BF17" t="str">
            <v>أبوبكر عبدالله الكاف</v>
          </cell>
        </row>
        <row r="18">
          <cell r="C18">
            <v>3</v>
          </cell>
          <cell r="D18" t="str">
            <v xml:space="preserve">ابراهيم محفوظ رمضان حيمد  </v>
          </cell>
          <cell r="E18" t="str">
            <v>بكير</v>
          </cell>
          <cell r="F18">
            <v>1998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>
            <v>0</v>
          </cell>
          <cell r="N18">
            <v>10</v>
          </cell>
          <cell r="O18">
            <v>18</v>
          </cell>
          <cell r="P18">
            <v>19</v>
          </cell>
          <cell r="Q18">
            <v>28</v>
          </cell>
          <cell r="R18">
            <v>75</v>
          </cell>
          <cell r="S18">
            <v>12</v>
          </cell>
          <cell r="T18">
            <v>24</v>
          </cell>
          <cell r="U18">
            <v>18</v>
          </cell>
          <cell r="V18">
            <v>27</v>
          </cell>
          <cell r="W18">
            <v>81</v>
          </cell>
          <cell r="X18">
            <v>14</v>
          </cell>
          <cell r="Y18">
            <v>17</v>
          </cell>
          <cell r="Z18">
            <v>19</v>
          </cell>
          <cell r="AA18">
            <v>29</v>
          </cell>
          <cell r="AB18">
            <v>79</v>
          </cell>
          <cell r="AC18">
            <v>13</v>
          </cell>
          <cell r="AD18">
            <v>16</v>
          </cell>
          <cell r="AE18">
            <v>11</v>
          </cell>
          <cell r="AF18">
            <v>17</v>
          </cell>
          <cell r="AG18">
            <v>57</v>
          </cell>
          <cell r="AH18">
            <v>14</v>
          </cell>
          <cell r="AI18">
            <v>26</v>
          </cell>
          <cell r="AJ18">
            <v>19</v>
          </cell>
          <cell r="AK18">
            <v>29</v>
          </cell>
          <cell r="AL18">
            <v>88</v>
          </cell>
          <cell r="AM18">
            <v>13</v>
          </cell>
          <cell r="AN18">
            <v>24</v>
          </cell>
          <cell r="AO18">
            <v>18</v>
          </cell>
          <cell r="AP18">
            <v>27</v>
          </cell>
          <cell r="AQ18">
            <v>82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462</v>
          </cell>
          <cell r="AX18" t="str">
            <v>ناجـــح</v>
          </cell>
          <cell r="AY18">
            <v>0</v>
          </cell>
          <cell r="AZ18">
            <v>0</v>
          </cell>
          <cell r="BA18">
            <v>2</v>
          </cell>
          <cell r="BB18">
            <v>0</v>
          </cell>
          <cell r="BC18" t="str">
            <v>أتمنى لها نجاحاً أفضل</v>
          </cell>
          <cell r="BD18">
            <v>0</v>
          </cell>
          <cell r="BE18">
            <v>0</v>
          </cell>
          <cell r="BF18" t="str">
            <v>فهمي سالم الزعبي</v>
          </cell>
        </row>
        <row r="19">
          <cell r="C19">
            <v>4</v>
          </cell>
          <cell r="D19" t="str">
            <v xml:space="preserve">احمد صالح عبد الله صالح  </v>
          </cell>
          <cell r="E19" t="str">
            <v>العامري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0</v>
          </cell>
          <cell r="N19">
            <v>17</v>
          </cell>
          <cell r="O19">
            <v>25</v>
          </cell>
          <cell r="P19">
            <v>20</v>
          </cell>
          <cell r="Q19">
            <v>30</v>
          </cell>
          <cell r="R19">
            <v>92</v>
          </cell>
          <cell r="S19">
            <v>19</v>
          </cell>
          <cell r="T19">
            <v>28</v>
          </cell>
          <cell r="U19">
            <v>19</v>
          </cell>
          <cell r="V19">
            <v>29</v>
          </cell>
          <cell r="W19">
            <v>95</v>
          </cell>
          <cell r="X19">
            <v>17</v>
          </cell>
          <cell r="Y19">
            <v>20</v>
          </cell>
          <cell r="Z19">
            <v>19</v>
          </cell>
          <cell r="AA19">
            <v>29</v>
          </cell>
          <cell r="AB19">
            <v>85</v>
          </cell>
          <cell r="AC19">
            <v>12</v>
          </cell>
          <cell r="AD19">
            <v>13</v>
          </cell>
          <cell r="AE19">
            <v>18</v>
          </cell>
          <cell r="AF19">
            <v>27</v>
          </cell>
          <cell r="AG19">
            <v>70</v>
          </cell>
          <cell r="AH19">
            <v>18</v>
          </cell>
          <cell r="AI19">
            <v>24</v>
          </cell>
          <cell r="AJ19">
            <v>19</v>
          </cell>
          <cell r="AK19">
            <v>29</v>
          </cell>
          <cell r="AL19">
            <v>90</v>
          </cell>
          <cell r="AM19">
            <v>18</v>
          </cell>
          <cell r="AN19">
            <v>25</v>
          </cell>
          <cell r="AO19">
            <v>19</v>
          </cell>
          <cell r="AP19">
            <v>29</v>
          </cell>
          <cell r="AQ19">
            <v>91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523</v>
          </cell>
          <cell r="AX19" t="str">
            <v>ناجـــح</v>
          </cell>
          <cell r="AY19">
            <v>0</v>
          </cell>
          <cell r="AZ19">
            <v>0</v>
          </cell>
          <cell r="BA19">
            <v>2</v>
          </cell>
          <cell r="BB19">
            <v>0</v>
          </cell>
          <cell r="BC19" t="str">
            <v>مواظبة أتمنى لها نجاحاً متقدماً</v>
          </cell>
          <cell r="BD19">
            <v>0</v>
          </cell>
          <cell r="BE19">
            <v>0</v>
          </cell>
          <cell r="BF19" t="str">
            <v>فهمي سالم الزعبي</v>
          </cell>
        </row>
        <row r="20">
          <cell r="C20">
            <v>5</v>
          </cell>
          <cell r="D20" t="str">
            <v xml:space="preserve">احمد عوض احمد عمر  </v>
          </cell>
          <cell r="E20" t="str">
            <v>بن عبيدون</v>
          </cell>
          <cell r="F20">
            <v>1997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أنثى</v>
          </cell>
          <cell r="K20">
            <v>0</v>
          </cell>
          <cell r="L20">
            <v>0</v>
          </cell>
          <cell r="M20">
            <v>0</v>
          </cell>
          <cell r="N20">
            <v>16</v>
          </cell>
          <cell r="O20">
            <v>21</v>
          </cell>
          <cell r="P20">
            <v>20</v>
          </cell>
          <cell r="Q20">
            <v>30</v>
          </cell>
          <cell r="R20">
            <v>87</v>
          </cell>
          <cell r="S20">
            <v>17</v>
          </cell>
          <cell r="T20">
            <v>26</v>
          </cell>
          <cell r="U20">
            <v>17</v>
          </cell>
          <cell r="V20">
            <v>26</v>
          </cell>
          <cell r="W20">
            <v>86</v>
          </cell>
          <cell r="X20">
            <v>18</v>
          </cell>
          <cell r="Y20">
            <v>21</v>
          </cell>
          <cell r="Z20">
            <v>17</v>
          </cell>
          <cell r="AA20">
            <v>26</v>
          </cell>
          <cell r="AB20">
            <v>82</v>
          </cell>
          <cell r="AC20">
            <v>16</v>
          </cell>
          <cell r="AD20">
            <v>14</v>
          </cell>
          <cell r="AE20">
            <v>16</v>
          </cell>
          <cell r="AF20">
            <v>24</v>
          </cell>
          <cell r="AG20">
            <v>70</v>
          </cell>
          <cell r="AH20">
            <v>17</v>
          </cell>
          <cell r="AI20">
            <v>20</v>
          </cell>
          <cell r="AJ20">
            <v>19</v>
          </cell>
          <cell r="AK20">
            <v>29</v>
          </cell>
          <cell r="AL20">
            <v>85</v>
          </cell>
          <cell r="AM20">
            <v>16</v>
          </cell>
          <cell r="AN20">
            <v>26</v>
          </cell>
          <cell r="AO20">
            <v>17</v>
          </cell>
          <cell r="AP20">
            <v>24</v>
          </cell>
          <cell r="AQ20">
            <v>83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493</v>
          </cell>
          <cell r="AX20" t="str">
            <v>ناجـــح</v>
          </cell>
          <cell r="AY20">
            <v>0</v>
          </cell>
          <cell r="AZ20">
            <v>0</v>
          </cell>
          <cell r="BA20">
            <v>2</v>
          </cell>
          <cell r="BB20">
            <v>0</v>
          </cell>
          <cell r="BC20" t="str">
            <v>أتمنى لها نجاحاً أفضل</v>
          </cell>
          <cell r="BD20">
            <v>0</v>
          </cell>
          <cell r="BE20">
            <v>0</v>
          </cell>
          <cell r="BF20" t="str">
            <v>فهمي سالم الزعبي</v>
          </cell>
        </row>
        <row r="21">
          <cell r="C21">
            <v>6</v>
          </cell>
          <cell r="D21" t="str">
            <v xml:space="preserve">احمد كرامة علي مدرك </v>
          </cell>
          <cell r="E21" t="str">
            <v>باطحان</v>
          </cell>
          <cell r="F21">
            <v>1997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أنثى</v>
          </cell>
          <cell r="K21">
            <v>0</v>
          </cell>
          <cell r="L21">
            <v>0</v>
          </cell>
          <cell r="M21">
            <v>0</v>
          </cell>
          <cell r="N21">
            <v>14</v>
          </cell>
          <cell r="O21">
            <v>17</v>
          </cell>
          <cell r="P21">
            <v>18</v>
          </cell>
          <cell r="Q21">
            <v>27</v>
          </cell>
          <cell r="R21">
            <v>76</v>
          </cell>
          <cell r="S21">
            <v>14</v>
          </cell>
          <cell r="T21">
            <v>14</v>
          </cell>
          <cell r="U21">
            <v>18</v>
          </cell>
          <cell r="V21">
            <v>26</v>
          </cell>
          <cell r="W21">
            <v>72</v>
          </cell>
          <cell r="X21">
            <v>15</v>
          </cell>
          <cell r="Y21">
            <v>22</v>
          </cell>
          <cell r="Z21">
            <v>18</v>
          </cell>
          <cell r="AA21">
            <v>26</v>
          </cell>
          <cell r="AB21">
            <v>81</v>
          </cell>
          <cell r="AC21">
            <v>14</v>
          </cell>
          <cell r="AD21">
            <v>15</v>
          </cell>
          <cell r="AE21">
            <v>13</v>
          </cell>
          <cell r="AF21">
            <v>20</v>
          </cell>
          <cell r="AG21">
            <v>62</v>
          </cell>
          <cell r="AH21">
            <v>15</v>
          </cell>
          <cell r="AI21">
            <v>15</v>
          </cell>
          <cell r="AJ21">
            <v>9</v>
          </cell>
          <cell r="AK21">
            <v>14</v>
          </cell>
          <cell r="AL21">
            <v>53</v>
          </cell>
          <cell r="AM21">
            <v>12</v>
          </cell>
          <cell r="AN21">
            <v>12</v>
          </cell>
          <cell r="AO21">
            <v>12</v>
          </cell>
          <cell r="AP21">
            <v>19</v>
          </cell>
          <cell r="AQ21">
            <v>55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399</v>
          </cell>
          <cell r="AX21" t="str">
            <v>ناجـــح</v>
          </cell>
          <cell r="AY21">
            <v>0</v>
          </cell>
          <cell r="AZ21">
            <v>0</v>
          </cell>
          <cell r="BA21">
            <v>1</v>
          </cell>
          <cell r="BB21">
            <v>0</v>
          </cell>
          <cell r="BC21" t="str">
            <v>عليها الاجتهاد أكثر في دراستها</v>
          </cell>
          <cell r="BD21">
            <v>0</v>
          </cell>
          <cell r="BE21">
            <v>0</v>
          </cell>
          <cell r="BF21" t="str">
            <v>أبوبكر عبدالله الكاف</v>
          </cell>
        </row>
        <row r="22">
          <cell r="C22">
            <v>7</v>
          </cell>
          <cell r="D22" t="str">
            <v xml:space="preserve">ادريس سعيد مطران علي </v>
          </cell>
          <cell r="E22" t="str">
            <v>باخميس</v>
          </cell>
          <cell r="F22">
            <v>1998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أنثى</v>
          </cell>
          <cell r="K22">
            <v>0</v>
          </cell>
          <cell r="L22">
            <v>0</v>
          </cell>
          <cell r="M22">
            <v>0</v>
          </cell>
          <cell r="N22">
            <v>14</v>
          </cell>
          <cell r="O22">
            <v>17</v>
          </cell>
          <cell r="P22">
            <v>18</v>
          </cell>
          <cell r="Q22">
            <v>27</v>
          </cell>
          <cell r="R22">
            <v>76</v>
          </cell>
          <cell r="S22">
            <v>16</v>
          </cell>
          <cell r="T22">
            <v>23</v>
          </cell>
          <cell r="U22">
            <v>18</v>
          </cell>
          <cell r="V22">
            <v>28</v>
          </cell>
          <cell r="W22">
            <v>85</v>
          </cell>
          <cell r="X22">
            <v>16</v>
          </cell>
          <cell r="Y22">
            <v>24</v>
          </cell>
          <cell r="Z22">
            <v>18</v>
          </cell>
          <cell r="AA22">
            <v>26</v>
          </cell>
          <cell r="AB22">
            <v>84</v>
          </cell>
          <cell r="AC22">
            <v>12</v>
          </cell>
          <cell r="AD22">
            <v>7</v>
          </cell>
          <cell r="AE22">
            <v>14</v>
          </cell>
          <cell r="AF22">
            <v>17</v>
          </cell>
          <cell r="AG22">
            <v>50</v>
          </cell>
          <cell r="AH22">
            <v>15</v>
          </cell>
          <cell r="AI22">
            <v>14</v>
          </cell>
          <cell r="AJ22">
            <v>15</v>
          </cell>
          <cell r="AK22">
            <v>23</v>
          </cell>
          <cell r="AL22">
            <v>67</v>
          </cell>
          <cell r="AM22">
            <v>13</v>
          </cell>
          <cell r="AN22">
            <v>15</v>
          </cell>
          <cell r="AO22">
            <v>15</v>
          </cell>
          <cell r="AP22">
            <v>23</v>
          </cell>
          <cell r="AQ22">
            <v>66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428</v>
          </cell>
          <cell r="AX22" t="str">
            <v>ناجـــح</v>
          </cell>
          <cell r="AY22">
            <v>0</v>
          </cell>
          <cell r="AZ22">
            <v>0</v>
          </cell>
          <cell r="BA22">
            <v>1</v>
          </cell>
          <cell r="BB22">
            <v>0</v>
          </cell>
          <cell r="BC22" t="str">
            <v>عليها الاجتهاد أكثر في دراستها</v>
          </cell>
          <cell r="BD22">
            <v>0</v>
          </cell>
          <cell r="BE22">
            <v>0</v>
          </cell>
          <cell r="BF22" t="str">
            <v>أبوبكر عبدالله الكاف</v>
          </cell>
        </row>
        <row r="23">
          <cell r="C23">
            <v>8</v>
          </cell>
          <cell r="D23" t="str">
            <v xml:space="preserve">ادريس عبد الله سالم عبد الرحمن </v>
          </cell>
          <cell r="E23" t="str">
            <v xml:space="preserve">بن عبيدون </v>
          </cell>
          <cell r="F23">
            <v>1998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0</v>
          </cell>
          <cell r="N23">
            <v>13</v>
          </cell>
          <cell r="O23">
            <v>18</v>
          </cell>
          <cell r="P23">
            <v>17</v>
          </cell>
          <cell r="Q23">
            <v>25</v>
          </cell>
          <cell r="R23">
            <v>73</v>
          </cell>
          <cell r="S23">
            <v>15</v>
          </cell>
          <cell r="T23">
            <v>24</v>
          </cell>
          <cell r="U23">
            <v>11</v>
          </cell>
          <cell r="V23">
            <v>17</v>
          </cell>
          <cell r="W23">
            <v>67</v>
          </cell>
          <cell r="X23">
            <v>14</v>
          </cell>
          <cell r="Y23">
            <v>16</v>
          </cell>
          <cell r="Z23">
            <v>13</v>
          </cell>
          <cell r="AA23">
            <v>19</v>
          </cell>
          <cell r="AB23">
            <v>62</v>
          </cell>
          <cell r="AC23">
            <v>12</v>
          </cell>
          <cell r="AD23">
            <v>14</v>
          </cell>
          <cell r="AE23">
            <v>10</v>
          </cell>
          <cell r="AF23">
            <v>15</v>
          </cell>
          <cell r="AG23">
            <v>51</v>
          </cell>
          <cell r="AH23">
            <v>15</v>
          </cell>
          <cell r="AI23">
            <v>26</v>
          </cell>
          <cell r="AJ23">
            <v>18</v>
          </cell>
          <cell r="AK23">
            <v>27</v>
          </cell>
          <cell r="AL23">
            <v>86</v>
          </cell>
          <cell r="AM23">
            <v>12</v>
          </cell>
          <cell r="AN23">
            <v>24</v>
          </cell>
          <cell r="AO23">
            <v>17</v>
          </cell>
          <cell r="AP23">
            <v>26</v>
          </cell>
          <cell r="AQ23">
            <v>79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418</v>
          </cell>
          <cell r="AX23" t="str">
            <v>ناجـــح</v>
          </cell>
          <cell r="AY23">
            <v>0</v>
          </cell>
          <cell r="AZ23">
            <v>0</v>
          </cell>
          <cell r="BA23">
            <v>2</v>
          </cell>
          <cell r="BB23">
            <v>0</v>
          </cell>
          <cell r="BC23" t="str">
            <v>عليه الاجتهاد أكثر في دراسته</v>
          </cell>
          <cell r="BD23">
            <v>0</v>
          </cell>
          <cell r="BE23">
            <v>0</v>
          </cell>
          <cell r="BF23" t="str">
            <v>فهمي سالم الزعبي</v>
          </cell>
        </row>
        <row r="24">
          <cell r="C24">
            <v>9</v>
          </cell>
          <cell r="D24" t="str">
            <v xml:space="preserve">اسامة رياض هادي مبارك </v>
          </cell>
          <cell r="E24" t="str">
            <v>بريك</v>
          </cell>
          <cell r="F24">
            <v>1998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0</v>
          </cell>
          <cell r="N24">
            <v>15</v>
          </cell>
          <cell r="O24">
            <v>15</v>
          </cell>
          <cell r="P24">
            <v>16</v>
          </cell>
          <cell r="Q24">
            <v>23</v>
          </cell>
          <cell r="R24">
            <v>69</v>
          </cell>
          <cell r="S24">
            <v>15</v>
          </cell>
          <cell r="T24">
            <v>17</v>
          </cell>
          <cell r="U24">
            <v>19</v>
          </cell>
          <cell r="V24">
            <v>28</v>
          </cell>
          <cell r="W24">
            <v>79</v>
          </cell>
          <cell r="X24">
            <v>14</v>
          </cell>
          <cell r="Y24">
            <v>18</v>
          </cell>
          <cell r="Z24">
            <v>10</v>
          </cell>
          <cell r="AA24">
            <v>15</v>
          </cell>
          <cell r="AB24">
            <v>57</v>
          </cell>
          <cell r="AC24">
            <v>12</v>
          </cell>
          <cell r="AD24">
            <v>10</v>
          </cell>
          <cell r="AE24">
            <v>16</v>
          </cell>
          <cell r="AF24">
            <v>24</v>
          </cell>
          <cell r="AG24">
            <v>62</v>
          </cell>
          <cell r="AH24">
            <v>14</v>
          </cell>
          <cell r="AI24">
            <v>15</v>
          </cell>
          <cell r="AJ24">
            <v>19</v>
          </cell>
          <cell r="AK24">
            <v>29</v>
          </cell>
          <cell r="AL24">
            <v>77</v>
          </cell>
          <cell r="AM24">
            <v>12</v>
          </cell>
          <cell r="AN24">
            <v>15</v>
          </cell>
          <cell r="AO24">
            <v>12</v>
          </cell>
          <cell r="AP24">
            <v>18</v>
          </cell>
          <cell r="AQ24">
            <v>57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401</v>
          </cell>
          <cell r="AX24" t="str">
            <v>ناجـــح</v>
          </cell>
          <cell r="AY24">
            <v>0</v>
          </cell>
          <cell r="AZ24">
            <v>0</v>
          </cell>
          <cell r="BA24">
            <v>1</v>
          </cell>
          <cell r="BB24">
            <v>0</v>
          </cell>
          <cell r="BC24" t="str">
            <v>عليه الاجتهاد أكثر في دراسته</v>
          </cell>
          <cell r="BD24">
            <v>0</v>
          </cell>
          <cell r="BE24">
            <v>0</v>
          </cell>
          <cell r="BF24" t="str">
            <v>أبوبكر عبدالله الكاف</v>
          </cell>
        </row>
        <row r="25">
          <cell r="C25">
            <v>10</v>
          </cell>
          <cell r="D25" t="str">
            <v xml:space="preserve">اسامة سعيد سالم عوض  </v>
          </cell>
          <cell r="E25" t="str">
            <v>بازهير</v>
          </cell>
          <cell r="F25">
            <v>1998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0</v>
          </cell>
          <cell r="N25">
            <v>15</v>
          </cell>
          <cell r="O25">
            <v>23</v>
          </cell>
          <cell r="P25">
            <v>17</v>
          </cell>
          <cell r="Q25">
            <v>25</v>
          </cell>
          <cell r="R25">
            <v>80</v>
          </cell>
          <cell r="S25">
            <v>14</v>
          </cell>
          <cell r="T25">
            <v>21</v>
          </cell>
          <cell r="U25">
            <v>18</v>
          </cell>
          <cell r="V25">
            <v>27</v>
          </cell>
          <cell r="W25">
            <v>80</v>
          </cell>
          <cell r="X25">
            <v>15</v>
          </cell>
          <cell r="Y25">
            <v>26</v>
          </cell>
          <cell r="Z25">
            <v>13</v>
          </cell>
          <cell r="AA25">
            <v>20</v>
          </cell>
          <cell r="AB25">
            <v>74</v>
          </cell>
          <cell r="AC25">
            <v>14</v>
          </cell>
          <cell r="AD25">
            <v>6</v>
          </cell>
          <cell r="AE25">
            <v>15</v>
          </cell>
          <cell r="AF25">
            <v>15</v>
          </cell>
          <cell r="AG25">
            <v>50</v>
          </cell>
          <cell r="AH25">
            <v>14</v>
          </cell>
          <cell r="AI25">
            <v>12</v>
          </cell>
          <cell r="AJ25">
            <v>13</v>
          </cell>
          <cell r="AK25">
            <v>20</v>
          </cell>
          <cell r="AL25">
            <v>59</v>
          </cell>
          <cell r="AM25">
            <v>13</v>
          </cell>
          <cell r="AN25">
            <v>13</v>
          </cell>
          <cell r="AO25">
            <v>18</v>
          </cell>
          <cell r="AP25">
            <v>27</v>
          </cell>
          <cell r="AQ25">
            <v>71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414</v>
          </cell>
          <cell r="AX25" t="str">
            <v>ناجـــح</v>
          </cell>
          <cell r="AY25">
            <v>0</v>
          </cell>
          <cell r="AZ25">
            <v>0</v>
          </cell>
          <cell r="BA25">
            <v>1</v>
          </cell>
          <cell r="BB25">
            <v>0</v>
          </cell>
          <cell r="BC25" t="str">
            <v>عليه الاجتهاد أكثر في دراسته</v>
          </cell>
          <cell r="BD25">
            <v>0</v>
          </cell>
          <cell r="BE25">
            <v>0</v>
          </cell>
          <cell r="BF25" t="str">
            <v>أبوبكر عبدالله الكاف</v>
          </cell>
        </row>
        <row r="26">
          <cell r="C26">
            <v>11</v>
          </cell>
          <cell r="D26" t="str">
            <v xml:space="preserve">اسامة عبد الرحمن سالم عوض  </v>
          </cell>
          <cell r="E26" t="str">
            <v>دومان</v>
          </cell>
          <cell r="F26">
            <v>1998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0</v>
          </cell>
          <cell r="N26">
            <v>18</v>
          </cell>
          <cell r="O26">
            <v>30</v>
          </cell>
          <cell r="P26">
            <v>20</v>
          </cell>
          <cell r="Q26">
            <v>30</v>
          </cell>
          <cell r="R26">
            <v>98</v>
          </cell>
          <cell r="S26">
            <v>18</v>
          </cell>
          <cell r="T26">
            <v>27</v>
          </cell>
          <cell r="U26">
            <v>19</v>
          </cell>
          <cell r="V26">
            <v>29</v>
          </cell>
          <cell r="W26">
            <v>93</v>
          </cell>
          <cell r="X26">
            <v>18</v>
          </cell>
          <cell r="Y26">
            <v>26</v>
          </cell>
          <cell r="Z26">
            <v>18</v>
          </cell>
          <cell r="AA26">
            <v>28</v>
          </cell>
          <cell r="AB26">
            <v>90</v>
          </cell>
          <cell r="AC26">
            <v>18</v>
          </cell>
          <cell r="AD26">
            <v>21</v>
          </cell>
          <cell r="AE26">
            <v>15</v>
          </cell>
          <cell r="AF26">
            <v>23</v>
          </cell>
          <cell r="AG26">
            <v>77</v>
          </cell>
          <cell r="AH26">
            <v>18</v>
          </cell>
          <cell r="AI26">
            <v>24</v>
          </cell>
          <cell r="AJ26">
            <v>17</v>
          </cell>
          <cell r="AK26">
            <v>25</v>
          </cell>
          <cell r="AL26">
            <v>84</v>
          </cell>
          <cell r="AM26">
            <v>19</v>
          </cell>
          <cell r="AN26">
            <v>26</v>
          </cell>
          <cell r="AO26">
            <v>19</v>
          </cell>
          <cell r="AP26">
            <v>29</v>
          </cell>
          <cell r="AQ26">
            <v>93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535</v>
          </cell>
          <cell r="AX26" t="str">
            <v>ناجـــح</v>
          </cell>
          <cell r="AY26">
            <v>0</v>
          </cell>
          <cell r="AZ26">
            <v>0</v>
          </cell>
          <cell r="BA26">
            <v>2</v>
          </cell>
          <cell r="BB26">
            <v>0</v>
          </cell>
          <cell r="BC26" t="str">
            <v>مواظب أتمنى له نجاحاً متقدماًًً</v>
          </cell>
          <cell r="BD26">
            <v>0</v>
          </cell>
          <cell r="BE26">
            <v>0</v>
          </cell>
          <cell r="BF26" t="str">
            <v>فهمي سالم الزعبي</v>
          </cell>
        </row>
        <row r="27">
          <cell r="C27">
            <v>12</v>
          </cell>
          <cell r="D27" t="str">
            <v xml:space="preserve">اصيل محفوظ  عوض حميد </v>
          </cell>
          <cell r="E27" t="str">
            <v>الحسين</v>
          </cell>
          <cell r="F27">
            <v>1994</v>
          </cell>
          <cell r="G27" t="str">
            <v>تريم</v>
          </cell>
          <cell r="H27" t="str">
            <v>الروضة</v>
          </cell>
          <cell r="I27" t="str">
            <v>يمني</v>
          </cell>
          <cell r="J27" t="str">
            <v>ذكر</v>
          </cell>
          <cell r="K27" t="str">
            <v>معيد</v>
          </cell>
          <cell r="L27">
            <v>0</v>
          </cell>
          <cell r="M27">
            <v>0</v>
          </cell>
          <cell r="N27">
            <v>8</v>
          </cell>
          <cell r="O27">
            <v>6</v>
          </cell>
          <cell r="P27">
            <v>7</v>
          </cell>
          <cell r="Q27">
            <v>11</v>
          </cell>
          <cell r="R27">
            <v>32</v>
          </cell>
          <cell r="S27">
            <v>13</v>
          </cell>
          <cell r="T27">
            <v>13</v>
          </cell>
          <cell r="U27">
            <v>19</v>
          </cell>
          <cell r="V27">
            <v>28</v>
          </cell>
          <cell r="W27">
            <v>73</v>
          </cell>
          <cell r="X27">
            <v>9</v>
          </cell>
          <cell r="Y27">
            <v>8</v>
          </cell>
          <cell r="Z27">
            <v>15</v>
          </cell>
          <cell r="AA27">
            <v>15</v>
          </cell>
          <cell r="AB27">
            <v>47</v>
          </cell>
          <cell r="AC27">
            <v>7</v>
          </cell>
          <cell r="AD27">
            <v>14</v>
          </cell>
          <cell r="AE27">
            <v>14</v>
          </cell>
          <cell r="AF27">
            <v>20</v>
          </cell>
          <cell r="AG27">
            <v>55</v>
          </cell>
          <cell r="AH27">
            <v>9</v>
          </cell>
          <cell r="AI27">
            <v>11</v>
          </cell>
          <cell r="AJ27">
            <v>8</v>
          </cell>
          <cell r="AK27">
            <v>12</v>
          </cell>
          <cell r="AL27">
            <v>40</v>
          </cell>
          <cell r="AM27">
            <v>12</v>
          </cell>
          <cell r="AN27">
            <v>14</v>
          </cell>
          <cell r="AO27">
            <v>13</v>
          </cell>
          <cell r="AP27">
            <v>20</v>
          </cell>
          <cell r="AQ27">
            <v>59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306</v>
          </cell>
          <cell r="AX27" t="str">
            <v>راســب</v>
          </cell>
          <cell r="AY27">
            <v>0</v>
          </cell>
          <cell r="AZ27">
            <v>0</v>
          </cell>
          <cell r="BA27">
            <v>2</v>
          </cell>
          <cell r="BB27">
            <v>0</v>
          </cell>
          <cell r="BC27" t="str">
            <v>عليه الاجتهاد أكثر في دراسته</v>
          </cell>
          <cell r="BD27">
            <v>0</v>
          </cell>
          <cell r="BE27">
            <v>0</v>
          </cell>
          <cell r="BF27" t="str">
            <v>فهمي سالم الزعبي</v>
          </cell>
        </row>
        <row r="28">
          <cell r="C28">
            <v>13</v>
          </cell>
          <cell r="D28" t="str">
            <v xml:space="preserve">اكرم خالد عبد الشيخ احمد  </v>
          </cell>
          <cell r="E28" t="str">
            <v>باشعيب</v>
          </cell>
          <cell r="F28">
            <v>1998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0</v>
          </cell>
          <cell r="N28">
            <v>15</v>
          </cell>
          <cell r="O28">
            <v>25</v>
          </cell>
          <cell r="P28">
            <v>20</v>
          </cell>
          <cell r="Q28">
            <v>30</v>
          </cell>
          <cell r="R28">
            <v>90</v>
          </cell>
          <cell r="S28">
            <v>14</v>
          </cell>
          <cell r="T28">
            <v>18</v>
          </cell>
          <cell r="U28">
            <v>19</v>
          </cell>
          <cell r="V28">
            <v>29</v>
          </cell>
          <cell r="W28">
            <v>80</v>
          </cell>
          <cell r="X28">
            <v>16</v>
          </cell>
          <cell r="Y28">
            <v>25</v>
          </cell>
          <cell r="Z28">
            <v>17</v>
          </cell>
          <cell r="AA28">
            <v>25</v>
          </cell>
          <cell r="AB28">
            <v>83</v>
          </cell>
          <cell r="AC28">
            <v>13</v>
          </cell>
          <cell r="AD28">
            <v>10</v>
          </cell>
          <cell r="AE28">
            <v>12</v>
          </cell>
          <cell r="AF28">
            <v>15</v>
          </cell>
          <cell r="AG28">
            <v>50</v>
          </cell>
          <cell r="AH28">
            <v>15</v>
          </cell>
          <cell r="AI28">
            <v>12</v>
          </cell>
          <cell r="AJ28">
            <v>10</v>
          </cell>
          <cell r="AK28">
            <v>15</v>
          </cell>
          <cell r="AL28">
            <v>52</v>
          </cell>
          <cell r="AM28">
            <v>15</v>
          </cell>
          <cell r="AN28">
            <v>9</v>
          </cell>
          <cell r="AO28">
            <v>17</v>
          </cell>
          <cell r="AP28">
            <v>25</v>
          </cell>
          <cell r="AQ28">
            <v>66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421</v>
          </cell>
          <cell r="AX28" t="str">
            <v>ناجـــح</v>
          </cell>
          <cell r="AY28">
            <v>0</v>
          </cell>
          <cell r="AZ28">
            <v>0</v>
          </cell>
          <cell r="BA28">
            <v>1</v>
          </cell>
          <cell r="BB28">
            <v>0</v>
          </cell>
          <cell r="BC28" t="str">
            <v>عليه الاجتهاد أكثر في دراسته</v>
          </cell>
          <cell r="BD28">
            <v>0</v>
          </cell>
          <cell r="BE28">
            <v>0</v>
          </cell>
          <cell r="BF28" t="str">
            <v>أبوبكر عبدالله الكاف</v>
          </cell>
        </row>
        <row r="29">
          <cell r="C29">
            <v>14</v>
          </cell>
          <cell r="D29" t="str">
            <v xml:space="preserve">اكرم عبد الحافظ كرامة مبارك </v>
          </cell>
          <cell r="E29" t="str">
            <v>الرباكي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0</v>
          </cell>
          <cell r="N29">
            <v>16</v>
          </cell>
          <cell r="O29">
            <v>28</v>
          </cell>
          <cell r="P29">
            <v>19</v>
          </cell>
          <cell r="Q29">
            <v>28</v>
          </cell>
          <cell r="R29">
            <v>91</v>
          </cell>
          <cell r="S29">
            <v>16</v>
          </cell>
          <cell r="T29">
            <v>21</v>
          </cell>
          <cell r="U29">
            <v>20</v>
          </cell>
          <cell r="V29">
            <v>29</v>
          </cell>
          <cell r="W29">
            <v>86</v>
          </cell>
          <cell r="X29">
            <v>17</v>
          </cell>
          <cell r="Y29">
            <v>23</v>
          </cell>
          <cell r="Z29">
            <v>13</v>
          </cell>
          <cell r="AA29">
            <v>20</v>
          </cell>
          <cell r="AB29">
            <v>73</v>
          </cell>
          <cell r="AC29">
            <v>15</v>
          </cell>
          <cell r="AD29">
            <v>19</v>
          </cell>
          <cell r="AE29">
            <v>10</v>
          </cell>
          <cell r="AF29">
            <v>15</v>
          </cell>
          <cell r="AG29">
            <v>59</v>
          </cell>
          <cell r="AH29">
            <v>17</v>
          </cell>
          <cell r="AI29">
            <v>20</v>
          </cell>
          <cell r="AJ29">
            <v>10</v>
          </cell>
          <cell r="AK29">
            <v>15</v>
          </cell>
          <cell r="AL29">
            <v>62</v>
          </cell>
          <cell r="AM29">
            <v>13</v>
          </cell>
          <cell r="AN29">
            <v>23</v>
          </cell>
          <cell r="AO29">
            <v>17</v>
          </cell>
          <cell r="AP29">
            <v>26</v>
          </cell>
          <cell r="AQ29">
            <v>79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450</v>
          </cell>
          <cell r="AX29" t="str">
            <v>ناجـــح</v>
          </cell>
          <cell r="AY29">
            <v>0</v>
          </cell>
          <cell r="AZ29">
            <v>0</v>
          </cell>
          <cell r="BA29">
            <v>1</v>
          </cell>
          <cell r="BB29">
            <v>0</v>
          </cell>
          <cell r="BC29" t="str">
            <v>أتمنى له نجاحاً أفضل</v>
          </cell>
          <cell r="BD29">
            <v>0</v>
          </cell>
          <cell r="BE29">
            <v>0</v>
          </cell>
          <cell r="BF29" t="str">
            <v>أبوبكر عبدالله الكاف</v>
          </cell>
        </row>
        <row r="30">
          <cell r="C30">
            <v>15</v>
          </cell>
          <cell r="D30" t="str">
            <v xml:space="preserve">امين فضل عبد الرحمن محمد  </v>
          </cell>
          <cell r="E30" t="str">
            <v>بافضل</v>
          </cell>
          <cell r="F30">
            <v>1998</v>
          </cell>
          <cell r="G30" t="str">
            <v>تريم</v>
          </cell>
          <cell r="H30" t="str">
            <v>الخليف</v>
          </cell>
          <cell r="I30" t="str">
            <v>يمني</v>
          </cell>
          <cell r="J30" t="str">
            <v>ذكر</v>
          </cell>
          <cell r="K30">
            <v>0</v>
          </cell>
          <cell r="L30">
            <v>0</v>
          </cell>
          <cell r="M30">
            <v>0</v>
          </cell>
          <cell r="N30">
            <v>11</v>
          </cell>
          <cell r="O30">
            <v>18</v>
          </cell>
          <cell r="P30">
            <v>19</v>
          </cell>
          <cell r="Q30">
            <v>29</v>
          </cell>
          <cell r="R30">
            <v>77</v>
          </cell>
          <cell r="S30">
            <v>13</v>
          </cell>
          <cell r="T30">
            <v>19</v>
          </cell>
          <cell r="U30">
            <v>19</v>
          </cell>
          <cell r="V30">
            <v>29</v>
          </cell>
          <cell r="W30">
            <v>80</v>
          </cell>
          <cell r="X30">
            <v>14</v>
          </cell>
          <cell r="Y30">
            <v>19</v>
          </cell>
          <cell r="Z30">
            <v>19</v>
          </cell>
          <cell r="AA30">
            <v>29</v>
          </cell>
          <cell r="AB30">
            <v>81</v>
          </cell>
          <cell r="AC30">
            <v>12</v>
          </cell>
          <cell r="AD30">
            <v>10</v>
          </cell>
          <cell r="AE30">
            <v>18</v>
          </cell>
          <cell r="AF30">
            <v>20</v>
          </cell>
          <cell r="AG30">
            <v>60</v>
          </cell>
          <cell r="AH30">
            <v>13</v>
          </cell>
          <cell r="AI30">
            <v>26</v>
          </cell>
          <cell r="AJ30">
            <v>18</v>
          </cell>
          <cell r="AK30">
            <v>27</v>
          </cell>
          <cell r="AL30">
            <v>84</v>
          </cell>
          <cell r="AM30">
            <v>14</v>
          </cell>
          <cell r="AN30">
            <v>23</v>
          </cell>
          <cell r="AO30">
            <v>20</v>
          </cell>
          <cell r="AP30">
            <v>30</v>
          </cell>
          <cell r="AQ30">
            <v>87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469</v>
          </cell>
          <cell r="AX30" t="str">
            <v>ناجـــح</v>
          </cell>
          <cell r="AY30">
            <v>0</v>
          </cell>
          <cell r="AZ30">
            <v>0</v>
          </cell>
          <cell r="BA30">
            <v>2</v>
          </cell>
          <cell r="BB30">
            <v>0</v>
          </cell>
          <cell r="BC30" t="str">
            <v>أتمنى له نجاحاً أفضل</v>
          </cell>
          <cell r="BD30">
            <v>0</v>
          </cell>
          <cell r="BE30">
            <v>0</v>
          </cell>
          <cell r="BF30" t="str">
            <v>فهمي سالم الزعبي</v>
          </cell>
        </row>
        <row r="31">
          <cell r="C31">
            <v>16</v>
          </cell>
          <cell r="D31" t="str">
            <v xml:space="preserve">انور سالم احمد جمعان  </v>
          </cell>
          <cell r="E31" t="str">
            <v>جميل</v>
          </cell>
          <cell r="F31">
            <v>1998</v>
          </cell>
          <cell r="G31" t="str">
            <v>تريم</v>
          </cell>
          <cell r="H31" t="str">
            <v>بين الكود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0</v>
          </cell>
          <cell r="N31">
            <v>18</v>
          </cell>
          <cell r="O31">
            <v>26</v>
          </cell>
          <cell r="P31">
            <v>20</v>
          </cell>
          <cell r="Q31">
            <v>30</v>
          </cell>
          <cell r="R31">
            <v>94</v>
          </cell>
          <cell r="S31">
            <v>17</v>
          </cell>
          <cell r="T31">
            <v>27</v>
          </cell>
          <cell r="U31">
            <v>19</v>
          </cell>
          <cell r="V31">
            <v>29</v>
          </cell>
          <cell r="W31">
            <v>92</v>
          </cell>
          <cell r="X31">
            <v>19</v>
          </cell>
          <cell r="Y31">
            <v>28</v>
          </cell>
          <cell r="Z31">
            <v>20</v>
          </cell>
          <cell r="AA31">
            <v>30</v>
          </cell>
          <cell r="AB31">
            <v>97</v>
          </cell>
          <cell r="AC31">
            <v>20</v>
          </cell>
          <cell r="AD31">
            <v>23</v>
          </cell>
          <cell r="AE31">
            <v>17</v>
          </cell>
          <cell r="AF31">
            <v>26</v>
          </cell>
          <cell r="AG31">
            <v>86</v>
          </cell>
          <cell r="AH31">
            <v>18</v>
          </cell>
          <cell r="AI31">
            <v>23</v>
          </cell>
          <cell r="AJ31">
            <v>19</v>
          </cell>
          <cell r="AK31">
            <v>28</v>
          </cell>
          <cell r="AL31">
            <v>88</v>
          </cell>
          <cell r="AM31">
            <v>17</v>
          </cell>
          <cell r="AN31">
            <v>24</v>
          </cell>
          <cell r="AO31">
            <v>19</v>
          </cell>
          <cell r="AP31">
            <v>29</v>
          </cell>
          <cell r="AQ31">
            <v>89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546</v>
          </cell>
          <cell r="AX31" t="str">
            <v>ناجـــح</v>
          </cell>
          <cell r="AY31">
            <v>0</v>
          </cell>
          <cell r="AZ31">
            <v>0</v>
          </cell>
          <cell r="BA31">
            <v>2</v>
          </cell>
          <cell r="BB31">
            <v>0</v>
          </cell>
          <cell r="BC31" t="str">
            <v>مواظب أتمنى له نجاحاً متقدماًًً</v>
          </cell>
          <cell r="BD31">
            <v>0</v>
          </cell>
          <cell r="BE31">
            <v>0</v>
          </cell>
          <cell r="BF31" t="str">
            <v>فهمي سالم الزعبي</v>
          </cell>
        </row>
        <row r="32">
          <cell r="C32">
            <v>17</v>
          </cell>
          <cell r="D32" t="str">
            <v xml:space="preserve">جعفر سالم جعفر عبيد  </v>
          </cell>
          <cell r="E32" t="str">
            <v>بلغيث</v>
          </cell>
          <cell r="F32">
            <v>1998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0</v>
          </cell>
          <cell r="N32">
            <v>12</v>
          </cell>
          <cell r="O32">
            <v>15</v>
          </cell>
          <cell r="P32">
            <v>11</v>
          </cell>
          <cell r="Q32">
            <v>19</v>
          </cell>
          <cell r="R32">
            <v>57</v>
          </cell>
          <cell r="S32">
            <v>11</v>
          </cell>
          <cell r="T32">
            <v>11</v>
          </cell>
          <cell r="U32">
            <v>19</v>
          </cell>
          <cell r="V32">
            <v>28</v>
          </cell>
          <cell r="W32">
            <v>69</v>
          </cell>
          <cell r="X32">
            <v>12</v>
          </cell>
          <cell r="Y32">
            <v>13</v>
          </cell>
          <cell r="Z32">
            <v>10</v>
          </cell>
          <cell r="AA32">
            <v>15</v>
          </cell>
          <cell r="AB32">
            <v>50</v>
          </cell>
          <cell r="AC32">
            <v>10</v>
          </cell>
          <cell r="AD32">
            <v>12</v>
          </cell>
          <cell r="AE32">
            <v>13</v>
          </cell>
          <cell r="AF32">
            <v>15</v>
          </cell>
          <cell r="AG32">
            <v>50</v>
          </cell>
          <cell r="AH32">
            <v>12</v>
          </cell>
          <cell r="AI32">
            <v>12</v>
          </cell>
          <cell r="AJ32">
            <v>14</v>
          </cell>
          <cell r="AK32">
            <v>21</v>
          </cell>
          <cell r="AL32">
            <v>59</v>
          </cell>
          <cell r="AM32">
            <v>11</v>
          </cell>
          <cell r="AN32">
            <v>10</v>
          </cell>
          <cell r="AO32">
            <v>17</v>
          </cell>
          <cell r="AP32">
            <v>26</v>
          </cell>
          <cell r="AQ32">
            <v>64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349</v>
          </cell>
          <cell r="AX32" t="str">
            <v>ناجـــح</v>
          </cell>
          <cell r="AY32">
            <v>0</v>
          </cell>
          <cell r="AZ32">
            <v>0</v>
          </cell>
          <cell r="BA32">
            <v>1</v>
          </cell>
          <cell r="BB32">
            <v>0</v>
          </cell>
          <cell r="BC32" t="str">
            <v>عليه الاجتهاد أكثر في دراسته</v>
          </cell>
          <cell r="BD32">
            <v>0</v>
          </cell>
          <cell r="BE32">
            <v>0</v>
          </cell>
          <cell r="BF32" t="str">
            <v>أبوبكر عبدالله الكاف</v>
          </cell>
        </row>
        <row r="33">
          <cell r="C33">
            <v>18</v>
          </cell>
          <cell r="D33" t="str">
            <v xml:space="preserve">جولان جمال صالح سالمين </v>
          </cell>
          <cell r="E33" t="str">
            <v>بن وهلان</v>
          </cell>
          <cell r="F33">
            <v>1997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0</v>
          </cell>
          <cell r="N33">
            <v>11</v>
          </cell>
          <cell r="O33">
            <v>11</v>
          </cell>
          <cell r="P33">
            <v>15</v>
          </cell>
          <cell r="Q33">
            <v>22</v>
          </cell>
          <cell r="R33">
            <v>59</v>
          </cell>
          <cell r="S33">
            <v>12</v>
          </cell>
          <cell r="T33">
            <v>15</v>
          </cell>
          <cell r="U33">
            <v>17</v>
          </cell>
          <cell r="V33">
            <v>25</v>
          </cell>
          <cell r="W33">
            <v>69</v>
          </cell>
          <cell r="X33">
            <v>16</v>
          </cell>
          <cell r="Y33">
            <v>16</v>
          </cell>
          <cell r="Z33">
            <v>17</v>
          </cell>
          <cell r="AA33">
            <v>26</v>
          </cell>
          <cell r="AB33">
            <v>75</v>
          </cell>
          <cell r="AC33">
            <v>14</v>
          </cell>
          <cell r="AD33">
            <v>6</v>
          </cell>
          <cell r="AE33">
            <v>15</v>
          </cell>
          <cell r="AF33">
            <v>15</v>
          </cell>
          <cell r="AG33">
            <v>50</v>
          </cell>
          <cell r="AH33">
            <v>15</v>
          </cell>
          <cell r="AI33">
            <v>9</v>
          </cell>
          <cell r="AJ33">
            <v>15</v>
          </cell>
          <cell r="AK33">
            <v>23</v>
          </cell>
          <cell r="AL33">
            <v>62</v>
          </cell>
          <cell r="AM33">
            <v>11</v>
          </cell>
          <cell r="AN33">
            <v>11</v>
          </cell>
          <cell r="AO33">
            <v>13</v>
          </cell>
          <cell r="AP33">
            <v>15</v>
          </cell>
          <cell r="AQ33">
            <v>50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365</v>
          </cell>
          <cell r="AX33" t="str">
            <v>ناجـــح</v>
          </cell>
          <cell r="AY33">
            <v>0</v>
          </cell>
          <cell r="AZ33">
            <v>0</v>
          </cell>
          <cell r="BA33">
            <v>2</v>
          </cell>
          <cell r="BB33">
            <v>0</v>
          </cell>
          <cell r="BC33" t="str">
            <v>عليه الاجتهاد أكثر في دراسته</v>
          </cell>
          <cell r="BD33">
            <v>0</v>
          </cell>
          <cell r="BE33">
            <v>0</v>
          </cell>
          <cell r="BF33" t="str">
            <v>فهمي سالم الزعبي</v>
          </cell>
        </row>
        <row r="34">
          <cell r="C34">
            <v>19</v>
          </cell>
          <cell r="D34" t="str">
            <v xml:space="preserve">حسن سعيد محمد مبارك  </v>
          </cell>
          <cell r="E34" t="str">
            <v>بازهير</v>
          </cell>
          <cell r="F34">
            <v>1997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0</v>
          </cell>
          <cell r="N34">
            <v>12</v>
          </cell>
          <cell r="O34">
            <v>13</v>
          </cell>
          <cell r="P34">
            <v>20</v>
          </cell>
          <cell r="Q34">
            <v>30</v>
          </cell>
          <cell r="R34">
            <v>75</v>
          </cell>
          <cell r="S34">
            <v>12</v>
          </cell>
          <cell r="T34">
            <v>14</v>
          </cell>
          <cell r="U34">
            <v>18</v>
          </cell>
          <cell r="V34">
            <v>27</v>
          </cell>
          <cell r="W34">
            <v>71</v>
          </cell>
          <cell r="X34">
            <v>14</v>
          </cell>
          <cell r="Y34">
            <v>10</v>
          </cell>
          <cell r="Z34">
            <v>18</v>
          </cell>
          <cell r="AA34">
            <v>26</v>
          </cell>
          <cell r="AB34">
            <v>68</v>
          </cell>
          <cell r="AC34">
            <v>13</v>
          </cell>
          <cell r="AD34">
            <v>14</v>
          </cell>
          <cell r="AE34">
            <v>11</v>
          </cell>
          <cell r="AF34">
            <v>17</v>
          </cell>
          <cell r="AG34">
            <v>55</v>
          </cell>
          <cell r="AH34">
            <v>14</v>
          </cell>
          <cell r="AI34">
            <v>14</v>
          </cell>
          <cell r="AJ34">
            <v>17</v>
          </cell>
          <cell r="AK34">
            <v>26</v>
          </cell>
          <cell r="AL34">
            <v>71</v>
          </cell>
          <cell r="AM34">
            <v>8</v>
          </cell>
          <cell r="AN34">
            <v>15</v>
          </cell>
          <cell r="AO34">
            <v>12</v>
          </cell>
          <cell r="AP34">
            <v>18</v>
          </cell>
          <cell r="AQ34">
            <v>53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393</v>
          </cell>
          <cell r="AX34" t="str">
            <v>ناجـــح</v>
          </cell>
          <cell r="AY34">
            <v>0</v>
          </cell>
          <cell r="AZ34">
            <v>0</v>
          </cell>
          <cell r="BA34">
            <v>2</v>
          </cell>
          <cell r="BB34">
            <v>0</v>
          </cell>
          <cell r="BC34" t="str">
            <v>عليه الاجتهاد أكثر في دراسته</v>
          </cell>
          <cell r="BD34">
            <v>0</v>
          </cell>
          <cell r="BE34">
            <v>0</v>
          </cell>
          <cell r="BF34" t="str">
            <v>فهمي سالم الزعبي</v>
          </cell>
        </row>
        <row r="35">
          <cell r="C35">
            <v>20</v>
          </cell>
          <cell r="D35" t="str">
            <v xml:space="preserve">حسن صالح خميس عبد الشيخ  </v>
          </cell>
          <cell r="E35" t="str">
            <v>بكير</v>
          </cell>
          <cell r="F35">
            <v>1996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0</v>
          </cell>
          <cell r="N35">
            <v>13</v>
          </cell>
          <cell r="O35">
            <v>13</v>
          </cell>
          <cell r="P35">
            <v>15</v>
          </cell>
          <cell r="Q35">
            <v>22</v>
          </cell>
          <cell r="R35">
            <v>63</v>
          </cell>
          <cell r="S35">
            <v>12</v>
          </cell>
          <cell r="T35">
            <v>18</v>
          </cell>
          <cell r="U35">
            <v>20</v>
          </cell>
          <cell r="V35">
            <v>29</v>
          </cell>
          <cell r="W35">
            <v>79</v>
          </cell>
          <cell r="X35">
            <v>14</v>
          </cell>
          <cell r="Y35">
            <v>19</v>
          </cell>
          <cell r="Z35">
            <v>12</v>
          </cell>
          <cell r="AA35">
            <v>18</v>
          </cell>
          <cell r="AB35">
            <v>63</v>
          </cell>
          <cell r="AC35">
            <v>10</v>
          </cell>
          <cell r="AD35">
            <v>11</v>
          </cell>
          <cell r="AE35">
            <v>14</v>
          </cell>
          <cell r="AF35">
            <v>15</v>
          </cell>
          <cell r="AG35">
            <v>50</v>
          </cell>
          <cell r="AH35">
            <v>13</v>
          </cell>
          <cell r="AI35">
            <v>15</v>
          </cell>
          <cell r="AJ35">
            <v>10</v>
          </cell>
          <cell r="AK35">
            <v>12</v>
          </cell>
          <cell r="AL35">
            <v>50</v>
          </cell>
          <cell r="AM35">
            <v>10</v>
          </cell>
          <cell r="AN35">
            <v>7</v>
          </cell>
          <cell r="AO35">
            <v>15</v>
          </cell>
          <cell r="AP35">
            <v>23</v>
          </cell>
          <cell r="AQ35">
            <v>55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360</v>
          </cell>
          <cell r="AX35" t="str">
            <v>ناجـــح</v>
          </cell>
          <cell r="AY35">
            <v>0</v>
          </cell>
          <cell r="AZ35">
            <v>0</v>
          </cell>
          <cell r="BA35">
            <v>1</v>
          </cell>
          <cell r="BB35">
            <v>0</v>
          </cell>
          <cell r="BC35" t="str">
            <v>عليه الاجتهاد أكثر في دراسته</v>
          </cell>
          <cell r="BD35">
            <v>0</v>
          </cell>
          <cell r="BE35">
            <v>0</v>
          </cell>
          <cell r="BF35" t="str">
            <v>أبوبكر عبدالله الكاف</v>
          </cell>
        </row>
        <row r="36">
          <cell r="C36">
            <v>21</v>
          </cell>
          <cell r="D36" t="str">
            <v xml:space="preserve">حسن علي عوض سعيد  </v>
          </cell>
          <cell r="E36" t="str">
            <v>باضاوي</v>
          </cell>
          <cell r="F36">
            <v>1995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>
            <v>0</v>
          </cell>
          <cell r="M36">
            <v>0</v>
          </cell>
          <cell r="N36">
            <v>9</v>
          </cell>
          <cell r="O36">
            <v>10</v>
          </cell>
          <cell r="P36">
            <v>0</v>
          </cell>
          <cell r="Q36">
            <v>0</v>
          </cell>
          <cell r="R36">
            <v>19</v>
          </cell>
          <cell r="S36">
            <v>12</v>
          </cell>
          <cell r="T36">
            <v>8</v>
          </cell>
          <cell r="U36">
            <v>0</v>
          </cell>
          <cell r="V36">
            <v>0</v>
          </cell>
          <cell r="W36">
            <v>20</v>
          </cell>
          <cell r="X36">
            <v>13</v>
          </cell>
          <cell r="Y36">
            <v>8</v>
          </cell>
          <cell r="Z36">
            <v>0</v>
          </cell>
          <cell r="AA36">
            <v>0</v>
          </cell>
          <cell r="AB36">
            <v>21</v>
          </cell>
          <cell r="AC36">
            <v>13</v>
          </cell>
          <cell r="AD36">
            <v>10</v>
          </cell>
          <cell r="AE36">
            <v>0</v>
          </cell>
          <cell r="AF36">
            <v>0</v>
          </cell>
          <cell r="AG36">
            <v>23</v>
          </cell>
          <cell r="AH36">
            <v>10</v>
          </cell>
          <cell r="AI36">
            <v>12</v>
          </cell>
          <cell r="AJ36">
            <v>0</v>
          </cell>
          <cell r="AK36">
            <v>0</v>
          </cell>
          <cell r="AL36">
            <v>22</v>
          </cell>
          <cell r="AM36">
            <v>16</v>
          </cell>
          <cell r="AN36">
            <v>12</v>
          </cell>
          <cell r="AO36">
            <v>0</v>
          </cell>
          <cell r="AP36">
            <v>0</v>
          </cell>
          <cell r="AQ36">
            <v>28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133</v>
          </cell>
          <cell r="AX36" t="str">
            <v>غائب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 t="str">
            <v>عليه الاجتهاد أكثر في دراسته</v>
          </cell>
          <cell r="BD36">
            <v>0</v>
          </cell>
          <cell r="BE36">
            <v>1</v>
          </cell>
          <cell r="BF36" t="str">
            <v>أبوبكر عبدالله الكاف</v>
          </cell>
        </row>
        <row r="37">
          <cell r="C37">
            <v>22</v>
          </cell>
          <cell r="D37" t="str">
            <v xml:space="preserve">حسن عوض عبد الشيخ عبد الله  </v>
          </cell>
          <cell r="E37" t="str">
            <v>باضاوي</v>
          </cell>
          <cell r="F37">
            <v>1997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0</v>
          </cell>
          <cell r="N37">
            <v>18</v>
          </cell>
          <cell r="O37">
            <v>28</v>
          </cell>
          <cell r="P37">
            <v>19</v>
          </cell>
          <cell r="Q37">
            <v>28</v>
          </cell>
          <cell r="R37">
            <v>93</v>
          </cell>
          <cell r="S37">
            <v>18</v>
          </cell>
          <cell r="T37">
            <v>26</v>
          </cell>
          <cell r="U37">
            <v>18</v>
          </cell>
          <cell r="V37">
            <v>28</v>
          </cell>
          <cell r="W37">
            <v>90</v>
          </cell>
          <cell r="X37">
            <v>19</v>
          </cell>
          <cell r="Y37">
            <v>27</v>
          </cell>
          <cell r="Z37">
            <v>17</v>
          </cell>
          <cell r="AA37">
            <v>26</v>
          </cell>
          <cell r="AB37">
            <v>89</v>
          </cell>
          <cell r="AC37">
            <v>17</v>
          </cell>
          <cell r="AD37">
            <v>19</v>
          </cell>
          <cell r="AE37">
            <v>11</v>
          </cell>
          <cell r="AF37">
            <v>17</v>
          </cell>
          <cell r="AG37">
            <v>64</v>
          </cell>
          <cell r="AH37">
            <v>15</v>
          </cell>
          <cell r="AI37">
            <v>20</v>
          </cell>
          <cell r="AJ37">
            <v>7</v>
          </cell>
          <cell r="AK37">
            <v>11</v>
          </cell>
          <cell r="AL37">
            <v>53</v>
          </cell>
          <cell r="AM37">
            <v>16</v>
          </cell>
          <cell r="AN37">
            <v>23</v>
          </cell>
          <cell r="AO37">
            <v>16</v>
          </cell>
          <cell r="AP37">
            <v>25</v>
          </cell>
          <cell r="AQ37">
            <v>80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469</v>
          </cell>
          <cell r="AX37" t="str">
            <v>ناجـــح</v>
          </cell>
          <cell r="AY37">
            <v>0</v>
          </cell>
          <cell r="AZ37">
            <v>0</v>
          </cell>
          <cell r="BA37">
            <v>1</v>
          </cell>
          <cell r="BB37">
            <v>0</v>
          </cell>
          <cell r="BC37" t="str">
            <v>أتمنى له نجاحاً أفضل</v>
          </cell>
          <cell r="BD37">
            <v>0</v>
          </cell>
          <cell r="BE37">
            <v>0</v>
          </cell>
          <cell r="BF37" t="str">
            <v>أبوبكر عبدالله الكاف</v>
          </cell>
        </row>
        <row r="38">
          <cell r="C38">
            <v>23</v>
          </cell>
          <cell r="D38" t="str">
            <v xml:space="preserve">حسن مبارك محفوظ مبارك </v>
          </cell>
          <cell r="E38" t="str">
            <v>بريك</v>
          </cell>
          <cell r="F38">
            <v>1998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0</v>
          </cell>
          <cell r="N38">
            <v>15</v>
          </cell>
          <cell r="O38">
            <v>20</v>
          </cell>
          <cell r="P38">
            <v>19</v>
          </cell>
          <cell r="Q38">
            <v>28</v>
          </cell>
          <cell r="R38">
            <v>82</v>
          </cell>
          <cell r="S38">
            <v>15</v>
          </cell>
          <cell r="T38">
            <v>20</v>
          </cell>
          <cell r="U38">
            <v>18</v>
          </cell>
          <cell r="V38">
            <v>27</v>
          </cell>
          <cell r="W38">
            <v>80</v>
          </cell>
          <cell r="X38">
            <v>17</v>
          </cell>
          <cell r="Y38">
            <v>24</v>
          </cell>
          <cell r="Z38">
            <v>18</v>
          </cell>
          <cell r="AA38">
            <v>26</v>
          </cell>
          <cell r="AB38">
            <v>85</v>
          </cell>
          <cell r="AC38">
            <v>14</v>
          </cell>
          <cell r="AD38">
            <v>11</v>
          </cell>
          <cell r="AE38">
            <v>15</v>
          </cell>
          <cell r="AF38">
            <v>23</v>
          </cell>
          <cell r="AG38">
            <v>63</v>
          </cell>
          <cell r="AH38">
            <v>13</v>
          </cell>
          <cell r="AI38">
            <v>8</v>
          </cell>
          <cell r="AJ38">
            <v>18</v>
          </cell>
          <cell r="AK38">
            <v>27</v>
          </cell>
          <cell r="AL38">
            <v>66</v>
          </cell>
          <cell r="AM38">
            <v>12</v>
          </cell>
          <cell r="AN38">
            <v>17</v>
          </cell>
          <cell r="AO38">
            <v>15</v>
          </cell>
          <cell r="AP38">
            <v>23</v>
          </cell>
          <cell r="AQ38">
            <v>67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443</v>
          </cell>
          <cell r="AX38" t="str">
            <v>ناجـــح</v>
          </cell>
          <cell r="AY38">
            <v>0</v>
          </cell>
          <cell r="AZ38">
            <v>0</v>
          </cell>
          <cell r="BA38">
            <v>2</v>
          </cell>
          <cell r="BB38">
            <v>0</v>
          </cell>
          <cell r="BC38" t="str">
            <v>عليه الاجتهاد أكثر في دراسته</v>
          </cell>
          <cell r="BD38">
            <v>0</v>
          </cell>
          <cell r="BE38">
            <v>0</v>
          </cell>
          <cell r="BF38" t="str">
            <v>فهمي سالم الزعبي</v>
          </cell>
        </row>
        <row r="39">
          <cell r="C39">
            <v>24</v>
          </cell>
          <cell r="D39" t="str">
            <v xml:space="preserve">حسن هادي احمد عوض  </v>
          </cell>
          <cell r="E39" t="str">
            <v>بازهير</v>
          </cell>
          <cell r="F39">
            <v>1997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0</v>
          </cell>
          <cell r="N39">
            <v>11</v>
          </cell>
          <cell r="O39">
            <v>11</v>
          </cell>
          <cell r="P39">
            <v>13</v>
          </cell>
          <cell r="Q39">
            <v>20</v>
          </cell>
          <cell r="R39">
            <v>55</v>
          </cell>
          <cell r="S39">
            <v>13</v>
          </cell>
          <cell r="T39">
            <v>14</v>
          </cell>
          <cell r="U39">
            <v>16</v>
          </cell>
          <cell r="V39">
            <v>24</v>
          </cell>
          <cell r="W39">
            <v>67</v>
          </cell>
          <cell r="X39">
            <v>13</v>
          </cell>
          <cell r="Y39">
            <v>17</v>
          </cell>
          <cell r="Z39">
            <v>16</v>
          </cell>
          <cell r="AA39">
            <v>24</v>
          </cell>
          <cell r="AB39">
            <v>70</v>
          </cell>
          <cell r="AC39">
            <v>14</v>
          </cell>
          <cell r="AD39">
            <v>14</v>
          </cell>
          <cell r="AE39">
            <v>12</v>
          </cell>
          <cell r="AF39">
            <v>18</v>
          </cell>
          <cell r="AG39">
            <v>58</v>
          </cell>
          <cell r="AH39">
            <v>15</v>
          </cell>
          <cell r="AI39">
            <v>12</v>
          </cell>
          <cell r="AJ39">
            <v>14</v>
          </cell>
          <cell r="AK39">
            <v>21</v>
          </cell>
          <cell r="AL39">
            <v>62</v>
          </cell>
          <cell r="AM39">
            <v>12</v>
          </cell>
          <cell r="AN39">
            <v>17</v>
          </cell>
          <cell r="AO39">
            <v>15</v>
          </cell>
          <cell r="AP39">
            <v>23</v>
          </cell>
          <cell r="AQ39">
            <v>67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379</v>
          </cell>
          <cell r="AX39" t="str">
            <v>ناجـــح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 t="str">
            <v>عليه الاجتهاد أكثر في دراسته</v>
          </cell>
          <cell r="BD39">
            <v>0</v>
          </cell>
          <cell r="BE39">
            <v>0</v>
          </cell>
          <cell r="BF39" t="str">
            <v>فهمي سالم الزعبي</v>
          </cell>
        </row>
        <row r="40">
          <cell r="C40">
            <v>25</v>
          </cell>
          <cell r="D40" t="str">
            <v xml:space="preserve">حسن هادي مبارك هادي  </v>
          </cell>
          <cell r="E40" t="str">
            <v>بكورة</v>
          </cell>
          <cell r="F40">
            <v>1997</v>
          </cell>
          <cell r="G40" t="str">
            <v>تريم</v>
          </cell>
          <cell r="H40" t="str">
            <v>الخليف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0</v>
          </cell>
          <cell r="N40">
            <v>17</v>
          </cell>
          <cell r="O40">
            <v>21</v>
          </cell>
          <cell r="P40">
            <v>20</v>
          </cell>
          <cell r="Q40">
            <v>30</v>
          </cell>
          <cell r="R40">
            <v>88</v>
          </cell>
          <cell r="S40">
            <v>16</v>
          </cell>
          <cell r="T40">
            <v>21</v>
          </cell>
          <cell r="U40">
            <v>20</v>
          </cell>
          <cell r="V40">
            <v>30</v>
          </cell>
          <cell r="W40">
            <v>87</v>
          </cell>
          <cell r="X40">
            <v>18</v>
          </cell>
          <cell r="Y40">
            <v>23</v>
          </cell>
          <cell r="Z40">
            <v>18</v>
          </cell>
          <cell r="AA40">
            <v>27</v>
          </cell>
          <cell r="AB40">
            <v>86</v>
          </cell>
          <cell r="AC40">
            <v>17</v>
          </cell>
          <cell r="AD40">
            <v>19</v>
          </cell>
          <cell r="AE40">
            <v>16</v>
          </cell>
          <cell r="AF40">
            <v>24</v>
          </cell>
          <cell r="AG40">
            <v>76</v>
          </cell>
          <cell r="AH40">
            <v>18</v>
          </cell>
          <cell r="AI40">
            <v>23</v>
          </cell>
          <cell r="AJ40">
            <v>19</v>
          </cell>
          <cell r="AK40">
            <v>28</v>
          </cell>
          <cell r="AL40">
            <v>88</v>
          </cell>
          <cell r="AM40">
            <v>16</v>
          </cell>
          <cell r="AN40">
            <v>17</v>
          </cell>
          <cell r="AO40">
            <v>19</v>
          </cell>
          <cell r="AP40">
            <v>30</v>
          </cell>
          <cell r="AQ40">
            <v>82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507</v>
          </cell>
          <cell r="AX40" t="str">
            <v>ناجـــح</v>
          </cell>
          <cell r="AY40">
            <v>0</v>
          </cell>
          <cell r="AZ40">
            <v>0</v>
          </cell>
          <cell r="BA40">
            <v>2</v>
          </cell>
          <cell r="BB40">
            <v>0</v>
          </cell>
          <cell r="BC40" t="str">
            <v>مواظب أتمنى له نجاحاً متقدماًًً</v>
          </cell>
          <cell r="BD40">
            <v>0</v>
          </cell>
          <cell r="BE40">
            <v>0</v>
          </cell>
          <cell r="BF40" t="str">
            <v>فهمي سالم الزعبي</v>
          </cell>
        </row>
        <row r="41">
          <cell r="C41">
            <v>26</v>
          </cell>
          <cell r="D41" t="str">
            <v xml:space="preserve">حسين سالم سعيد سالم </v>
          </cell>
          <cell r="E41" t="str">
            <v>باسنبل</v>
          </cell>
          <cell r="F41">
            <v>1996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K41">
            <v>0</v>
          </cell>
          <cell r="L41">
            <v>0</v>
          </cell>
          <cell r="M41">
            <v>0</v>
          </cell>
          <cell r="N41">
            <v>16</v>
          </cell>
          <cell r="O41">
            <v>23</v>
          </cell>
          <cell r="P41">
            <v>20</v>
          </cell>
          <cell r="Q41">
            <v>30</v>
          </cell>
          <cell r="R41">
            <v>89</v>
          </cell>
          <cell r="S41">
            <v>18</v>
          </cell>
          <cell r="T41">
            <v>23</v>
          </cell>
          <cell r="U41">
            <v>20</v>
          </cell>
          <cell r="V41">
            <v>29</v>
          </cell>
          <cell r="W41">
            <v>90</v>
          </cell>
          <cell r="X41">
            <v>19</v>
          </cell>
          <cell r="Y41">
            <v>25</v>
          </cell>
          <cell r="Z41">
            <v>15</v>
          </cell>
          <cell r="AA41">
            <v>25</v>
          </cell>
          <cell r="AB41">
            <v>84</v>
          </cell>
          <cell r="AC41">
            <v>15</v>
          </cell>
          <cell r="AD41">
            <v>22</v>
          </cell>
          <cell r="AE41">
            <v>16</v>
          </cell>
          <cell r="AF41">
            <v>24</v>
          </cell>
          <cell r="AG41">
            <v>77</v>
          </cell>
          <cell r="AH41">
            <v>19</v>
          </cell>
          <cell r="AI41">
            <v>26</v>
          </cell>
          <cell r="AJ41">
            <v>18</v>
          </cell>
          <cell r="AK41">
            <v>24</v>
          </cell>
          <cell r="AL41">
            <v>87</v>
          </cell>
          <cell r="AM41">
            <v>19</v>
          </cell>
          <cell r="AN41">
            <v>29</v>
          </cell>
          <cell r="AO41">
            <v>20</v>
          </cell>
          <cell r="AP41">
            <v>30</v>
          </cell>
          <cell r="AQ41">
            <v>98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525</v>
          </cell>
          <cell r="AX41" t="str">
            <v>ناجـــح</v>
          </cell>
          <cell r="AY41">
            <v>0</v>
          </cell>
          <cell r="AZ41">
            <v>0</v>
          </cell>
          <cell r="BA41">
            <v>2</v>
          </cell>
          <cell r="BB41">
            <v>0</v>
          </cell>
          <cell r="BC41" t="str">
            <v>مواظب أتمنى له نجاحاً متقدماًًً</v>
          </cell>
          <cell r="BD41">
            <v>0</v>
          </cell>
          <cell r="BE41">
            <v>0</v>
          </cell>
          <cell r="BF41" t="str">
            <v>فهمي سالم الزعبي</v>
          </cell>
        </row>
        <row r="42">
          <cell r="C42">
            <v>27</v>
          </cell>
          <cell r="D42" t="str">
            <v xml:space="preserve">حسين صالح خميس عبد الشيخ  </v>
          </cell>
          <cell r="E42" t="str">
            <v>بكير</v>
          </cell>
          <cell r="F42">
            <v>1996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0</v>
          </cell>
          <cell r="N42">
            <v>13</v>
          </cell>
          <cell r="O42">
            <v>10</v>
          </cell>
          <cell r="P42">
            <v>12</v>
          </cell>
          <cell r="Q42">
            <v>15</v>
          </cell>
          <cell r="R42">
            <v>50</v>
          </cell>
          <cell r="S42">
            <v>12</v>
          </cell>
          <cell r="T42">
            <v>11</v>
          </cell>
          <cell r="U42">
            <v>16</v>
          </cell>
          <cell r="V42">
            <v>24</v>
          </cell>
          <cell r="W42">
            <v>63</v>
          </cell>
          <cell r="X42">
            <v>13</v>
          </cell>
          <cell r="Y42">
            <v>12</v>
          </cell>
          <cell r="Z42">
            <v>10</v>
          </cell>
          <cell r="AA42">
            <v>16</v>
          </cell>
          <cell r="AB42">
            <v>51</v>
          </cell>
          <cell r="AC42">
            <v>12</v>
          </cell>
          <cell r="AD42">
            <v>12</v>
          </cell>
          <cell r="AE42">
            <v>11</v>
          </cell>
          <cell r="AF42">
            <v>15</v>
          </cell>
          <cell r="AG42">
            <v>50</v>
          </cell>
          <cell r="AH42">
            <v>15</v>
          </cell>
          <cell r="AI42">
            <v>11</v>
          </cell>
          <cell r="AJ42">
            <v>11</v>
          </cell>
          <cell r="AK42">
            <v>13</v>
          </cell>
          <cell r="AL42">
            <v>50</v>
          </cell>
          <cell r="AM42">
            <v>9</v>
          </cell>
          <cell r="AN42">
            <v>11</v>
          </cell>
          <cell r="AO42">
            <v>12</v>
          </cell>
          <cell r="AP42">
            <v>19</v>
          </cell>
          <cell r="AQ42">
            <v>51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315</v>
          </cell>
          <cell r="AX42" t="str">
            <v>ناجـــح</v>
          </cell>
          <cell r="AY42">
            <v>0</v>
          </cell>
          <cell r="AZ42">
            <v>0</v>
          </cell>
          <cell r="BA42">
            <v>1</v>
          </cell>
          <cell r="BB42">
            <v>0</v>
          </cell>
          <cell r="BC42" t="str">
            <v>عليه الاجتهاد أكثر في دراسته</v>
          </cell>
          <cell r="BD42">
            <v>0</v>
          </cell>
          <cell r="BE42">
            <v>0</v>
          </cell>
          <cell r="BF42" t="str">
            <v>أبوبكر عبدالله الكاف</v>
          </cell>
        </row>
        <row r="43">
          <cell r="C43">
            <v>28</v>
          </cell>
          <cell r="D43" t="str">
            <v xml:space="preserve">حسين علوي محمد ابوبكر  </v>
          </cell>
          <cell r="E43" t="str">
            <v>بلفقيه</v>
          </cell>
          <cell r="F43">
            <v>1999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0</v>
          </cell>
          <cell r="N43">
            <v>20</v>
          </cell>
          <cell r="O43">
            <v>29</v>
          </cell>
          <cell r="P43">
            <v>20</v>
          </cell>
          <cell r="Q43">
            <v>30</v>
          </cell>
          <cell r="R43">
            <v>99</v>
          </cell>
          <cell r="S43">
            <v>19</v>
          </cell>
          <cell r="T43">
            <v>30</v>
          </cell>
          <cell r="U43">
            <v>20</v>
          </cell>
          <cell r="V43">
            <v>30</v>
          </cell>
          <cell r="W43">
            <v>99</v>
          </cell>
          <cell r="X43">
            <v>19</v>
          </cell>
          <cell r="Y43">
            <v>29</v>
          </cell>
          <cell r="Z43">
            <v>20</v>
          </cell>
          <cell r="AA43">
            <v>30</v>
          </cell>
          <cell r="AB43">
            <v>98</v>
          </cell>
          <cell r="AC43">
            <v>19</v>
          </cell>
          <cell r="AD43">
            <v>27</v>
          </cell>
          <cell r="AE43">
            <v>19</v>
          </cell>
          <cell r="AF43">
            <v>29</v>
          </cell>
          <cell r="AG43">
            <v>94</v>
          </cell>
          <cell r="AH43">
            <v>19</v>
          </cell>
          <cell r="AI43">
            <v>24</v>
          </cell>
          <cell r="AJ43">
            <v>20</v>
          </cell>
          <cell r="AK43">
            <v>29</v>
          </cell>
          <cell r="AL43">
            <v>92</v>
          </cell>
          <cell r="AM43">
            <v>19</v>
          </cell>
          <cell r="AN43">
            <v>27</v>
          </cell>
          <cell r="AO43">
            <v>18</v>
          </cell>
          <cell r="AP43">
            <v>28</v>
          </cell>
          <cell r="AQ43">
            <v>92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574</v>
          </cell>
          <cell r="AX43" t="str">
            <v>ناجـــح</v>
          </cell>
          <cell r="AY43">
            <v>0</v>
          </cell>
          <cell r="AZ43">
            <v>0</v>
          </cell>
          <cell r="BA43">
            <v>2</v>
          </cell>
          <cell r="BB43">
            <v>0</v>
          </cell>
          <cell r="BC43" t="str">
            <v>مجتهد ومواظب أتمنى له التفوق دائماًً</v>
          </cell>
          <cell r="BD43">
            <v>0</v>
          </cell>
          <cell r="BE43">
            <v>0</v>
          </cell>
          <cell r="BF43" t="str">
            <v>فهمي سالم الزعبي</v>
          </cell>
        </row>
        <row r="44">
          <cell r="C44">
            <v>29</v>
          </cell>
          <cell r="D44" t="str">
            <v xml:space="preserve">حسين علي سالم طائع   </v>
          </cell>
          <cell r="E44" t="str">
            <v>بكر</v>
          </cell>
          <cell r="F44">
            <v>1995</v>
          </cell>
          <cell r="G44" t="str">
            <v>تريم</v>
          </cell>
          <cell r="H44" t="str">
            <v>مولى عيديد</v>
          </cell>
          <cell r="I44" t="str">
            <v>يمني</v>
          </cell>
          <cell r="J44" t="str">
            <v>ذكر</v>
          </cell>
          <cell r="K44" t="str">
            <v>معيد</v>
          </cell>
          <cell r="L44">
            <v>0</v>
          </cell>
          <cell r="M44">
            <v>0</v>
          </cell>
          <cell r="N44">
            <v>8</v>
          </cell>
          <cell r="O44">
            <v>3</v>
          </cell>
          <cell r="P44">
            <v>9</v>
          </cell>
          <cell r="Q44">
            <v>13</v>
          </cell>
          <cell r="R44">
            <v>33</v>
          </cell>
          <cell r="S44">
            <v>12</v>
          </cell>
          <cell r="T44">
            <v>10</v>
          </cell>
          <cell r="U44">
            <v>16</v>
          </cell>
          <cell r="V44">
            <v>24</v>
          </cell>
          <cell r="W44">
            <v>62</v>
          </cell>
          <cell r="X44">
            <v>10</v>
          </cell>
          <cell r="Y44">
            <v>6</v>
          </cell>
          <cell r="Z44">
            <v>15</v>
          </cell>
          <cell r="AA44">
            <v>11</v>
          </cell>
          <cell r="AB44">
            <v>42</v>
          </cell>
          <cell r="AC44">
            <v>10</v>
          </cell>
          <cell r="AD44">
            <v>7</v>
          </cell>
          <cell r="AE44">
            <v>12</v>
          </cell>
          <cell r="AF44">
            <v>18</v>
          </cell>
          <cell r="AG44">
            <v>47</v>
          </cell>
          <cell r="AH44">
            <v>11</v>
          </cell>
          <cell r="AI44">
            <v>7</v>
          </cell>
          <cell r="AJ44">
            <v>5</v>
          </cell>
          <cell r="AK44">
            <v>7</v>
          </cell>
          <cell r="AL44">
            <v>30</v>
          </cell>
          <cell r="AM44">
            <v>13</v>
          </cell>
          <cell r="AN44">
            <v>12</v>
          </cell>
          <cell r="AO44">
            <v>12</v>
          </cell>
          <cell r="AP44">
            <v>18</v>
          </cell>
          <cell r="AQ44">
            <v>55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269</v>
          </cell>
          <cell r="AX44" t="str">
            <v>راســب</v>
          </cell>
          <cell r="AY44">
            <v>0</v>
          </cell>
          <cell r="AZ44">
            <v>0</v>
          </cell>
          <cell r="BA44">
            <v>2</v>
          </cell>
          <cell r="BB44">
            <v>0</v>
          </cell>
          <cell r="BC44" t="str">
            <v>عليه الاجتهاد أكثر في دراسته</v>
          </cell>
          <cell r="BD44">
            <v>0</v>
          </cell>
          <cell r="BE44">
            <v>0</v>
          </cell>
          <cell r="BF44" t="str">
            <v>فهمي سالم الزعبي</v>
          </cell>
        </row>
        <row r="45">
          <cell r="C45">
            <v>30</v>
          </cell>
          <cell r="D45" t="str">
            <v xml:space="preserve">حسين علي سالم عوض  </v>
          </cell>
          <cell r="E45" t="str">
            <v>باخميس</v>
          </cell>
          <cell r="F45">
            <v>1997</v>
          </cell>
          <cell r="G45" t="str">
            <v>تريم</v>
          </cell>
          <cell r="H45" t="str">
            <v>مولى عيديد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0</v>
          </cell>
          <cell r="N45">
            <v>12</v>
          </cell>
          <cell r="O45">
            <v>12</v>
          </cell>
          <cell r="P45">
            <v>15</v>
          </cell>
          <cell r="Q45">
            <v>22</v>
          </cell>
          <cell r="R45">
            <v>61</v>
          </cell>
          <cell r="S45">
            <v>14</v>
          </cell>
          <cell r="T45">
            <v>21</v>
          </cell>
          <cell r="U45">
            <v>15</v>
          </cell>
          <cell r="V45">
            <v>22</v>
          </cell>
          <cell r="W45">
            <v>72</v>
          </cell>
          <cell r="X45">
            <v>14</v>
          </cell>
          <cell r="Y45">
            <v>14</v>
          </cell>
          <cell r="Z45">
            <v>13</v>
          </cell>
          <cell r="AA45">
            <v>20</v>
          </cell>
          <cell r="AB45">
            <v>61</v>
          </cell>
          <cell r="AC45">
            <v>11</v>
          </cell>
          <cell r="AD45">
            <v>14</v>
          </cell>
          <cell r="AE45">
            <v>12</v>
          </cell>
          <cell r="AF45">
            <v>18</v>
          </cell>
          <cell r="AG45">
            <v>55</v>
          </cell>
          <cell r="AH45">
            <v>14</v>
          </cell>
          <cell r="AI45">
            <v>17</v>
          </cell>
          <cell r="AJ45">
            <v>14</v>
          </cell>
          <cell r="AK45">
            <v>21</v>
          </cell>
          <cell r="AL45">
            <v>66</v>
          </cell>
          <cell r="AM45">
            <v>10</v>
          </cell>
          <cell r="AN45">
            <v>21</v>
          </cell>
          <cell r="AO45">
            <v>10</v>
          </cell>
          <cell r="AP45">
            <v>9</v>
          </cell>
          <cell r="AQ45">
            <v>50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365</v>
          </cell>
          <cell r="AX45" t="str">
            <v>ناجـــح</v>
          </cell>
          <cell r="AY45">
            <v>0</v>
          </cell>
          <cell r="AZ45">
            <v>0</v>
          </cell>
          <cell r="BA45">
            <v>2</v>
          </cell>
          <cell r="BB45">
            <v>0</v>
          </cell>
          <cell r="BC45" t="str">
            <v>عليه الاجتهاد أكثر في دراسته</v>
          </cell>
          <cell r="BD45">
            <v>0</v>
          </cell>
          <cell r="BE45">
            <v>0</v>
          </cell>
          <cell r="BF45" t="str">
            <v>فهمي سالم الزعبي</v>
          </cell>
        </row>
        <row r="46">
          <cell r="C46">
            <v>31</v>
          </cell>
          <cell r="D46" t="str">
            <v xml:space="preserve">حسين عمر حسين عبد الله </v>
          </cell>
          <cell r="E46" t="str">
            <v>بافضل</v>
          </cell>
          <cell r="F46">
            <v>1999</v>
          </cell>
          <cell r="G46" t="str">
            <v>جدة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0</v>
          </cell>
          <cell r="N46">
            <v>16</v>
          </cell>
          <cell r="O46">
            <v>27</v>
          </cell>
          <cell r="P46">
            <v>20</v>
          </cell>
          <cell r="Q46">
            <v>30</v>
          </cell>
          <cell r="R46">
            <v>93</v>
          </cell>
          <cell r="S46">
            <v>17</v>
          </cell>
          <cell r="T46">
            <v>25</v>
          </cell>
          <cell r="U46">
            <v>20</v>
          </cell>
          <cell r="V46">
            <v>30</v>
          </cell>
          <cell r="W46">
            <v>92</v>
          </cell>
          <cell r="X46">
            <v>16</v>
          </cell>
          <cell r="Y46">
            <v>26</v>
          </cell>
          <cell r="Z46">
            <v>19</v>
          </cell>
          <cell r="AA46">
            <v>28</v>
          </cell>
          <cell r="AB46">
            <v>89</v>
          </cell>
          <cell r="AC46">
            <v>19</v>
          </cell>
          <cell r="AD46">
            <v>22</v>
          </cell>
          <cell r="AE46">
            <v>18</v>
          </cell>
          <cell r="AF46">
            <v>27</v>
          </cell>
          <cell r="AG46">
            <v>86</v>
          </cell>
          <cell r="AH46">
            <v>18</v>
          </cell>
          <cell r="AI46">
            <v>26</v>
          </cell>
          <cell r="AJ46">
            <v>19</v>
          </cell>
          <cell r="AK46">
            <v>29</v>
          </cell>
          <cell r="AL46">
            <v>92</v>
          </cell>
          <cell r="AM46">
            <v>16</v>
          </cell>
          <cell r="AN46">
            <v>27</v>
          </cell>
          <cell r="AO46">
            <v>19</v>
          </cell>
          <cell r="AP46">
            <v>29</v>
          </cell>
          <cell r="AQ46">
            <v>91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543</v>
          </cell>
          <cell r="AX46" t="str">
            <v>ناجـــح</v>
          </cell>
          <cell r="AY46">
            <v>0</v>
          </cell>
          <cell r="AZ46">
            <v>0</v>
          </cell>
          <cell r="BA46">
            <v>1</v>
          </cell>
          <cell r="BB46">
            <v>0</v>
          </cell>
          <cell r="BC46" t="str">
            <v>مواظب أتمنى له نجاحاً متقدماًًً</v>
          </cell>
          <cell r="BD46">
            <v>0</v>
          </cell>
          <cell r="BE46">
            <v>0</v>
          </cell>
          <cell r="BF46" t="str">
            <v>أبوبكر عبدالله الكاف</v>
          </cell>
        </row>
        <row r="47">
          <cell r="C47">
            <v>32</v>
          </cell>
          <cell r="D47" t="str">
            <v xml:space="preserve">حسين كرامة عمر سالم </v>
          </cell>
          <cell r="E47" t="str">
            <v>باغيثان</v>
          </cell>
          <cell r="F47">
            <v>1995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0</v>
          </cell>
          <cell r="N47">
            <v>12</v>
          </cell>
          <cell r="O47">
            <v>12</v>
          </cell>
          <cell r="P47">
            <v>20</v>
          </cell>
          <cell r="Q47">
            <v>30</v>
          </cell>
          <cell r="R47">
            <v>74</v>
          </cell>
          <cell r="S47">
            <v>15</v>
          </cell>
          <cell r="T47">
            <v>20</v>
          </cell>
          <cell r="U47">
            <v>19</v>
          </cell>
          <cell r="V47">
            <v>28</v>
          </cell>
          <cell r="W47">
            <v>82</v>
          </cell>
          <cell r="X47">
            <v>15</v>
          </cell>
          <cell r="Y47">
            <v>18</v>
          </cell>
          <cell r="Z47">
            <v>13</v>
          </cell>
          <cell r="AA47">
            <v>20</v>
          </cell>
          <cell r="AB47">
            <v>66</v>
          </cell>
          <cell r="AC47">
            <v>11</v>
          </cell>
          <cell r="AD47">
            <v>7</v>
          </cell>
          <cell r="AE47">
            <v>18</v>
          </cell>
          <cell r="AF47">
            <v>20</v>
          </cell>
          <cell r="AG47">
            <v>56</v>
          </cell>
          <cell r="AH47">
            <v>15</v>
          </cell>
          <cell r="AI47">
            <v>12</v>
          </cell>
          <cell r="AJ47">
            <v>10</v>
          </cell>
          <cell r="AK47">
            <v>15</v>
          </cell>
          <cell r="AL47">
            <v>52</v>
          </cell>
          <cell r="AM47">
            <v>10</v>
          </cell>
          <cell r="AN47">
            <v>15</v>
          </cell>
          <cell r="AO47">
            <v>15</v>
          </cell>
          <cell r="AP47">
            <v>23</v>
          </cell>
          <cell r="AQ47">
            <v>63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393</v>
          </cell>
          <cell r="AX47" t="str">
            <v>ناجـــح</v>
          </cell>
          <cell r="AY47">
            <v>0</v>
          </cell>
          <cell r="AZ47">
            <v>0</v>
          </cell>
          <cell r="BA47">
            <v>2</v>
          </cell>
          <cell r="BB47">
            <v>0</v>
          </cell>
          <cell r="BC47" t="str">
            <v>عليه الاجتهاد أكثر في دراسته</v>
          </cell>
          <cell r="BD47">
            <v>0</v>
          </cell>
          <cell r="BE47">
            <v>0</v>
          </cell>
          <cell r="BF47" t="str">
            <v>فهمي سالم الزعبي</v>
          </cell>
        </row>
        <row r="48">
          <cell r="C48">
            <v>33</v>
          </cell>
          <cell r="D48" t="str">
            <v xml:space="preserve">حسين هادي احمد عوض  </v>
          </cell>
          <cell r="E48" t="str">
            <v>بازهير</v>
          </cell>
          <cell r="F48">
            <v>1994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K48" t="str">
            <v>معيد</v>
          </cell>
          <cell r="L48">
            <v>0</v>
          </cell>
          <cell r="M48">
            <v>0</v>
          </cell>
          <cell r="N48">
            <v>10</v>
          </cell>
          <cell r="O48">
            <v>10</v>
          </cell>
          <cell r="P48">
            <v>7</v>
          </cell>
          <cell r="Q48">
            <v>11</v>
          </cell>
          <cell r="R48">
            <v>38</v>
          </cell>
          <cell r="S48">
            <v>14</v>
          </cell>
          <cell r="T48">
            <v>9</v>
          </cell>
          <cell r="U48">
            <v>5</v>
          </cell>
          <cell r="V48">
            <v>8</v>
          </cell>
          <cell r="W48">
            <v>36</v>
          </cell>
          <cell r="X48">
            <v>12</v>
          </cell>
          <cell r="Y48">
            <v>8</v>
          </cell>
          <cell r="Z48">
            <v>18</v>
          </cell>
          <cell r="AA48">
            <v>7</v>
          </cell>
          <cell r="AB48">
            <v>45</v>
          </cell>
          <cell r="AC48">
            <v>15</v>
          </cell>
          <cell r="AD48">
            <v>15</v>
          </cell>
          <cell r="AE48">
            <v>12</v>
          </cell>
          <cell r="AF48">
            <v>18</v>
          </cell>
          <cell r="AG48">
            <v>60</v>
          </cell>
          <cell r="AH48">
            <v>14</v>
          </cell>
          <cell r="AI48">
            <v>14</v>
          </cell>
          <cell r="AJ48">
            <v>14</v>
          </cell>
          <cell r="AK48">
            <v>20</v>
          </cell>
          <cell r="AL48">
            <v>62</v>
          </cell>
          <cell r="AM48">
            <v>16</v>
          </cell>
          <cell r="AN48">
            <v>9</v>
          </cell>
          <cell r="AO48">
            <v>14</v>
          </cell>
          <cell r="AP48">
            <v>21</v>
          </cell>
          <cell r="AQ48">
            <v>60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301</v>
          </cell>
          <cell r="AX48" t="str">
            <v>راســب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 t="str">
            <v>عليه الاجتهاد أكثر في دراسته</v>
          </cell>
          <cell r="BD48">
            <v>0</v>
          </cell>
          <cell r="BE48">
            <v>0</v>
          </cell>
          <cell r="BF48" t="str">
            <v>أبوبكر عبدالله الكاف</v>
          </cell>
        </row>
        <row r="49">
          <cell r="C49">
            <v>34</v>
          </cell>
          <cell r="D49" t="str">
            <v xml:space="preserve">سالم صالح عبيد سالم  </v>
          </cell>
          <cell r="E49" t="str">
            <v>بادباه</v>
          </cell>
          <cell r="F49">
            <v>1997</v>
          </cell>
          <cell r="G49" t="str">
            <v>تريم</v>
          </cell>
          <cell r="H49" t="str">
            <v>الروضة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0</v>
          </cell>
          <cell r="N49">
            <v>18</v>
          </cell>
          <cell r="O49">
            <v>29</v>
          </cell>
          <cell r="P49">
            <v>20</v>
          </cell>
          <cell r="Q49">
            <v>30</v>
          </cell>
          <cell r="R49">
            <v>97</v>
          </cell>
          <cell r="S49">
            <v>16</v>
          </cell>
          <cell r="T49">
            <v>28</v>
          </cell>
          <cell r="U49">
            <v>18</v>
          </cell>
          <cell r="V49">
            <v>27</v>
          </cell>
          <cell r="W49">
            <v>89</v>
          </cell>
          <cell r="X49">
            <v>18</v>
          </cell>
          <cell r="Y49">
            <v>24</v>
          </cell>
          <cell r="Z49">
            <v>19</v>
          </cell>
          <cell r="AA49">
            <v>28</v>
          </cell>
          <cell r="AB49">
            <v>89</v>
          </cell>
          <cell r="AC49">
            <v>15</v>
          </cell>
          <cell r="AD49">
            <v>26</v>
          </cell>
          <cell r="AE49">
            <v>20</v>
          </cell>
          <cell r="AF49">
            <v>30</v>
          </cell>
          <cell r="AG49">
            <v>91</v>
          </cell>
          <cell r="AH49">
            <v>15</v>
          </cell>
          <cell r="AI49">
            <v>20</v>
          </cell>
          <cell r="AJ49">
            <v>18</v>
          </cell>
          <cell r="AK49">
            <v>27</v>
          </cell>
          <cell r="AL49">
            <v>80</v>
          </cell>
          <cell r="AM49">
            <v>13</v>
          </cell>
          <cell r="AN49">
            <v>26</v>
          </cell>
          <cell r="AO49">
            <v>18</v>
          </cell>
          <cell r="AP49">
            <v>26</v>
          </cell>
          <cell r="AQ49">
            <v>83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529</v>
          </cell>
          <cell r="AX49" t="str">
            <v>ناجـــح</v>
          </cell>
          <cell r="AY49">
            <v>0</v>
          </cell>
          <cell r="AZ49">
            <v>0</v>
          </cell>
          <cell r="BA49">
            <v>1</v>
          </cell>
          <cell r="BB49">
            <v>0</v>
          </cell>
          <cell r="BC49" t="str">
            <v>مواظب أتمنى له نجاحاً متقدماًًً</v>
          </cell>
          <cell r="BD49">
            <v>0</v>
          </cell>
          <cell r="BE49">
            <v>0</v>
          </cell>
          <cell r="BF49" t="str">
            <v>أبوبكر عبدالله الكاف</v>
          </cell>
        </row>
        <row r="50">
          <cell r="C50">
            <v>35</v>
          </cell>
          <cell r="D50" t="str">
            <v xml:space="preserve">سالم عبد الله صالح سالم  </v>
          </cell>
          <cell r="E50" t="str">
            <v>عليوه</v>
          </cell>
          <cell r="F50">
            <v>1998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0</v>
          </cell>
          <cell r="N50">
            <v>16</v>
          </cell>
          <cell r="O50">
            <v>25</v>
          </cell>
          <cell r="P50">
            <v>20</v>
          </cell>
          <cell r="Q50">
            <v>30</v>
          </cell>
          <cell r="R50">
            <v>91</v>
          </cell>
          <cell r="S50">
            <v>17</v>
          </cell>
          <cell r="T50">
            <v>29</v>
          </cell>
          <cell r="U50">
            <v>18</v>
          </cell>
          <cell r="V50">
            <v>28</v>
          </cell>
          <cell r="W50">
            <v>92</v>
          </cell>
          <cell r="X50">
            <v>19</v>
          </cell>
          <cell r="Y50">
            <v>18</v>
          </cell>
          <cell r="Z50">
            <v>17</v>
          </cell>
          <cell r="AA50">
            <v>26</v>
          </cell>
          <cell r="AB50">
            <v>80</v>
          </cell>
          <cell r="AC50">
            <v>15</v>
          </cell>
          <cell r="AD50">
            <v>20</v>
          </cell>
          <cell r="AE50">
            <v>14</v>
          </cell>
          <cell r="AF50">
            <v>21</v>
          </cell>
          <cell r="AG50">
            <v>70</v>
          </cell>
          <cell r="AH50">
            <v>18</v>
          </cell>
          <cell r="AI50">
            <v>29</v>
          </cell>
          <cell r="AJ50">
            <v>15</v>
          </cell>
          <cell r="AK50">
            <v>23</v>
          </cell>
          <cell r="AL50">
            <v>85</v>
          </cell>
          <cell r="AM50">
            <v>18</v>
          </cell>
          <cell r="AN50">
            <v>24</v>
          </cell>
          <cell r="AO50">
            <v>19</v>
          </cell>
          <cell r="AP50">
            <v>29</v>
          </cell>
          <cell r="AQ50">
            <v>90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508</v>
          </cell>
          <cell r="AX50" t="str">
            <v>ناجـــح</v>
          </cell>
          <cell r="AY50">
            <v>0</v>
          </cell>
          <cell r="AZ50">
            <v>0</v>
          </cell>
          <cell r="BA50">
            <v>2</v>
          </cell>
          <cell r="BB50">
            <v>0</v>
          </cell>
          <cell r="BC50" t="str">
            <v>مواظب أتمنى له نجاحاً متقدماًًً</v>
          </cell>
          <cell r="BD50">
            <v>0</v>
          </cell>
          <cell r="BE50">
            <v>0</v>
          </cell>
          <cell r="BF50" t="str">
            <v>فهمي سالم الزعبي</v>
          </cell>
        </row>
        <row r="51">
          <cell r="C51">
            <v>36</v>
          </cell>
          <cell r="D51" t="str">
            <v xml:space="preserve">سلمان سعيد سلمان كرامة </v>
          </cell>
          <cell r="E51" t="str">
            <v>باشعيب</v>
          </cell>
          <cell r="F51">
            <v>1998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0</v>
          </cell>
          <cell r="N51">
            <v>18</v>
          </cell>
          <cell r="O51">
            <v>29</v>
          </cell>
          <cell r="P51">
            <v>20</v>
          </cell>
          <cell r="Q51">
            <v>30</v>
          </cell>
          <cell r="R51">
            <v>97</v>
          </cell>
          <cell r="S51">
            <v>19</v>
          </cell>
          <cell r="T51">
            <v>29</v>
          </cell>
          <cell r="U51">
            <v>20</v>
          </cell>
          <cell r="V51">
            <v>30</v>
          </cell>
          <cell r="W51">
            <v>98</v>
          </cell>
          <cell r="X51">
            <v>18</v>
          </cell>
          <cell r="Y51">
            <v>28</v>
          </cell>
          <cell r="Z51">
            <v>19</v>
          </cell>
          <cell r="AA51">
            <v>28</v>
          </cell>
          <cell r="AB51">
            <v>93</v>
          </cell>
          <cell r="AC51">
            <v>20</v>
          </cell>
          <cell r="AD51">
            <v>29</v>
          </cell>
          <cell r="AE51">
            <v>20</v>
          </cell>
          <cell r="AF51">
            <v>30</v>
          </cell>
          <cell r="AG51">
            <v>99</v>
          </cell>
          <cell r="AH51">
            <v>17</v>
          </cell>
          <cell r="AI51">
            <v>20</v>
          </cell>
          <cell r="AJ51">
            <v>20</v>
          </cell>
          <cell r="AK51">
            <v>30</v>
          </cell>
          <cell r="AL51">
            <v>87</v>
          </cell>
          <cell r="AM51">
            <v>17</v>
          </cell>
          <cell r="AN51">
            <v>28</v>
          </cell>
          <cell r="AO51">
            <v>18</v>
          </cell>
          <cell r="AP51">
            <v>28</v>
          </cell>
          <cell r="AQ51">
            <v>91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565</v>
          </cell>
          <cell r="AX51" t="str">
            <v>ناجـــح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 t="str">
            <v>مجتهد ومواظب أتمنى له التفوق دائماًً</v>
          </cell>
          <cell r="BD51">
            <v>0</v>
          </cell>
          <cell r="BE51">
            <v>0</v>
          </cell>
          <cell r="BF51" t="str">
            <v>أبوبكر عبدالله الكاف</v>
          </cell>
        </row>
        <row r="52">
          <cell r="C52">
            <v>37</v>
          </cell>
          <cell r="D52" t="str">
            <v xml:space="preserve">صادق علي هادي بكير </v>
          </cell>
          <cell r="E52" t="str">
            <v>باحريش</v>
          </cell>
          <cell r="F52">
            <v>1998</v>
          </cell>
          <cell r="G52" t="str">
            <v>تريم</v>
          </cell>
          <cell r="H52" t="str">
            <v>الروضة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0</v>
          </cell>
          <cell r="N52">
            <v>19</v>
          </cell>
          <cell r="O52">
            <v>28</v>
          </cell>
          <cell r="P52">
            <v>20</v>
          </cell>
          <cell r="Q52">
            <v>30</v>
          </cell>
          <cell r="R52">
            <v>97</v>
          </cell>
          <cell r="S52">
            <v>17</v>
          </cell>
          <cell r="T52">
            <v>27</v>
          </cell>
          <cell r="U52">
            <v>19</v>
          </cell>
          <cell r="V52">
            <v>29</v>
          </cell>
          <cell r="W52">
            <v>92</v>
          </cell>
          <cell r="X52">
            <v>18</v>
          </cell>
          <cell r="Y52">
            <v>23</v>
          </cell>
          <cell r="Z52">
            <v>17</v>
          </cell>
          <cell r="AA52">
            <v>25</v>
          </cell>
          <cell r="AB52">
            <v>83</v>
          </cell>
          <cell r="AC52">
            <v>15</v>
          </cell>
          <cell r="AD52">
            <v>21</v>
          </cell>
          <cell r="AE52">
            <v>14</v>
          </cell>
          <cell r="AF52">
            <v>20</v>
          </cell>
          <cell r="AG52">
            <v>70</v>
          </cell>
          <cell r="AH52">
            <v>17</v>
          </cell>
          <cell r="AI52">
            <v>17</v>
          </cell>
          <cell r="AJ52">
            <v>17</v>
          </cell>
          <cell r="AK52">
            <v>26</v>
          </cell>
          <cell r="AL52">
            <v>77</v>
          </cell>
          <cell r="AM52">
            <v>18</v>
          </cell>
          <cell r="AN52">
            <v>24</v>
          </cell>
          <cell r="AO52">
            <v>19</v>
          </cell>
          <cell r="AP52">
            <v>29</v>
          </cell>
          <cell r="AQ52">
            <v>90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509</v>
          </cell>
          <cell r="AX52" t="str">
            <v>ناجـــح</v>
          </cell>
          <cell r="AY52">
            <v>0</v>
          </cell>
          <cell r="AZ52">
            <v>0</v>
          </cell>
          <cell r="BA52">
            <v>2</v>
          </cell>
          <cell r="BB52">
            <v>0</v>
          </cell>
          <cell r="BC52" t="str">
            <v>مواظب أتمنى له نجاحاً متقدماًًً</v>
          </cell>
          <cell r="BD52">
            <v>0</v>
          </cell>
          <cell r="BE52">
            <v>0</v>
          </cell>
          <cell r="BF52" t="str">
            <v>فهمي سالم الزعبي</v>
          </cell>
        </row>
        <row r="53">
          <cell r="C53">
            <v>38</v>
          </cell>
          <cell r="D53" t="str">
            <v>صالح سعيد مبارك عوض</v>
          </cell>
          <cell r="E53" t="str">
            <v xml:space="preserve"> بكر </v>
          </cell>
          <cell r="F53">
            <v>1995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 t="str">
            <v>معيد</v>
          </cell>
          <cell r="L53">
            <v>0</v>
          </cell>
          <cell r="M53">
            <v>0</v>
          </cell>
          <cell r="N53">
            <v>9</v>
          </cell>
          <cell r="O53">
            <v>10</v>
          </cell>
          <cell r="P53">
            <v>11</v>
          </cell>
          <cell r="Q53">
            <v>17</v>
          </cell>
          <cell r="R53">
            <v>47</v>
          </cell>
          <cell r="S53">
            <v>13</v>
          </cell>
          <cell r="T53">
            <v>13</v>
          </cell>
          <cell r="U53">
            <v>10</v>
          </cell>
          <cell r="V53">
            <v>20</v>
          </cell>
          <cell r="W53">
            <v>56</v>
          </cell>
          <cell r="X53">
            <v>10</v>
          </cell>
          <cell r="Y53">
            <v>13</v>
          </cell>
          <cell r="Z53">
            <v>15</v>
          </cell>
          <cell r="AA53">
            <v>11</v>
          </cell>
          <cell r="AB53">
            <v>49</v>
          </cell>
          <cell r="AC53">
            <v>12</v>
          </cell>
          <cell r="AD53">
            <v>25</v>
          </cell>
          <cell r="AE53">
            <v>15</v>
          </cell>
          <cell r="AF53">
            <v>22</v>
          </cell>
          <cell r="AG53">
            <v>74</v>
          </cell>
          <cell r="AH53">
            <v>11</v>
          </cell>
          <cell r="AI53">
            <v>17</v>
          </cell>
          <cell r="AJ53">
            <v>4</v>
          </cell>
          <cell r="AK53">
            <v>6</v>
          </cell>
          <cell r="AL53">
            <v>38</v>
          </cell>
          <cell r="AM53">
            <v>15</v>
          </cell>
          <cell r="AN53">
            <v>24</v>
          </cell>
          <cell r="AO53">
            <v>13</v>
          </cell>
          <cell r="AP53">
            <v>20</v>
          </cell>
          <cell r="AQ53">
            <v>72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336</v>
          </cell>
          <cell r="AX53" t="str">
            <v>راســب</v>
          </cell>
          <cell r="AY53">
            <v>0</v>
          </cell>
          <cell r="AZ53">
            <v>0</v>
          </cell>
          <cell r="BA53">
            <v>2</v>
          </cell>
          <cell r="BB53">
            <v>0</v>
          </cell>
          <cell r="BC53" t="str">
            <v>عليه الاجتهاد أكثر في دراسته</v>
          </cell>
          <cell r="BD53">
            <v>0</v>
          </cell>
          <cell r="BE53">
            <v>0</v>
          </cell>
          <cell r="BF53" t="str">
            <v>فهمي سالم الزعبي</v>
          </cell>
        </row>
        <row r="54">
          <cell r="C54">
            <v>39</v>
          </cell>
          <cell r="D54" t="str">
            <v xml:space="preserve">عادل محفوظ رمضان سالم  </v>
          </cell>
          <cell r="E54" t="str">
            <v>رزيق</v>
          </cell>
          <cell r="F54">
            <v>1995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0</v>
          </cell>
          <cell r="N54">
            <v>11</v>
          </cell>
          <cell r="O54">
            <v>8</v>
          </cell>
          <cell r="P54">
            <v>16</v>
          </cell>
          <cell r="Q54">
            <v>24</v>
          </cell>
          <cell r="R54">
            <v>59</v>
          </cell>
          <cell r="S54">
            <v>12</v>
          </cell>
          <cell r="T54">
            <v>10</v>
          </cell>
          <cell r="U54">
            <v>13</v>
          </cell>
          <cell r="V54">
            <v>20</v>
          </cell>
          <cell r="W54">
            <v>55</v>
          </cell>
          <cell r="X54">
            <v>12</v>
          </cell>
          <cell r="Y54">
            <v>11</v>
          </cell>
          <cell r="Z54">
            <v>12</v>
          </cell>
          <cell r="AA54">
            <v>19</v>
          </cell>
          <cell r="AB54">
            <v>54</v>
          </cell>
          <cell r="AC54">
            <v>12</v>
          </cell>
          <cell r="AD54">
            <v>17</v>
          </cell>
          <cell r="AE54">
            <v>11</v>
          </cell>
          <cell r="AF54">
            <v>15</v>
          </cell>
          <cell r="AG54">
            <v>55</v>
          </cell>
          <cell r="AH54">
            <v>13</v>
          </cell>
          <cell r="AI54">
            <v>11</v>
          </cell>
          <cell r="AJ54">
            <v>13</v>
          </cell>
          <cell r="AK54">
            <v>20</v>
          </cell>
          <cell r="AL54">
            <v>57</v>
          </cell>
          <cell r="AM54">
            <v>11</v>
          </cell>
          <cell r="AN54">
            <v>13</v>
          </cell>
          <cell r="AO54">
            <v>13</v>
          </cell>
          <cell r="AP54">
            <v>20</v>
          </cell>
          <cell r="AQ54">
            <v>57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337</v>
          </cell>
          <cell r="AX54" t="str">
            <v>ناجـــح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 t="str">
            <v>عليه الاجتهاد أكثر في دراسته</v>
          </cell>
          <cell r="BD54">
            <v>0</v>
          </cell>
          <cell r="BE54">
            <v>0</v>
          </cell>
          <cell r="BF54" t="str">
            <v>أبوبكر عبدالله الكاف</v>
          </cell>
        </row>
        <row r="55">
          <cell r="C55">
            <v>40</v>
          </cell>
          <cell r="D55" t="str">
            <v xml:space="preserve">عبد الرحمن حسين عبد القادر محمد  </v>
          </cell>
          <cell r="E55" t="str">
            <v>العيدروس</v>
          </cell>
          <cell r="F55">
            <v>1999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0</v>
          </cell>
          <cell r="N55">
            <v>18</v>
          </cell>
          <cell r="O55">
            <v>28</v>
          </cell>
          <cell r="P55">
            <v>20</v>
          </cell>
          <cell r="Q55">
            <v>30</v>
          </cell>
          <cell r="R55">
            <v>96</v>
          </cell>
          <cell r="S55">
            <v>17</v>
          </cell>
          <cell r="T55">
            <v>23</v>
          </cell>
          <cell r="U55">
            <v>19</v>
          </cell>
          <cell r="V55">
            <v>29</v>
          </cell>
          <cell r="W55">
            <v>88</v>
          </cell>
          <cell r="X55">
            <v>19</v>
          </cell>
          <cell r="Y55">
            <v>23</v>
          </cell>
          <cell r="Z55">
            <v>20</v>
          </cell>
          <cell r="AA55">
            <v>30</v>
          </cell>
          <cell r="AB55">
            <v>92</v>
          </cell>
          <cell r="AC55">
            <v>18</v>
          </cell>
          <cell r="AD55">
            <v>22</v>
          </cell>
          <cell r="AE55">
            <v>18</v>
          </cell>
          <cell r="AF55">
            <v>20</v>
          </cell>
          <cell r="AG55">
            <v>78</v>
          </cell>
          <cell r="AH55">
            <v>17</v>
          </cell>
          <cell r="AI55">
            <v>27</v>
          </cell>
          <cell r="AJ55">
            <v>18</v>
          </cell>
          <cell r="AK55">
            <v>26</v>
          </cell>
          <cell r="AL55">
            <v>88</v>
          </cell>
          <cell r="AM55">
            <v>18</v>
          </cell>
          <cell r="AN55">
            <v>29</v>
          </cell>
          <cell r="AO55">
            <v>19</v>
          </cell>
          <cell r="AP55">
            <v>29</v>
          </cell>
          <cell r="AQ55">
            <v>95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537</v>
          </cell>
          <cell r="AX55" t="str">
            <v>ناجـــح</v>
          </cell>
          <cell r="AY55">
            <v>0</v>
          </cell>
          <cell r="AZ55">
            <v>0</v>
          </cell>
          <cell r="BA55">
            <v>2</v>
          </cell>
          <cell r="BB55">
            <v>0</v>
          </cell>
          <cell r="BC55" t="str">
            <v>مواظب أتمنى له نجاحاً متقدماًًً</v>
          </cell>
          <cell r="BD55">
            <v>0</v>
          </cell>
          <cell r="BE55">
            <v>0</v>
          </cell>
          <cell r="BF55" t="str">
            <v>فهمي سالم الزعبي</v>
          </cell>
        </row>
        <row r="56">
          <cell r="C56">
            <v>41</v>
          </cell>
          <cell r="D56" t="str">
            <v xml:space="preserve">عبد الرحمن سعيد محفوظ سعيد </v>
          </cell>
          <cell r="E56" t="str">
            <v>محسون</v>
          </cell>
          <cell r="F56">
            <v>1998</v>
          </cell>
          <cell r="G56" t="str">
            <v>الحديدة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0</v>
          </cell>
          <cell r="N56">
            <v>14</v>
          </cell>
          <cell r="O56">
            <v>17</v>
          </cell>
          <cell r="P56">
            <v>11</v>
          </cell>
          <cell r="Q56">
            <v>21</v>
          </cell>
          <cell r="R56">
            <v>63</v>
          </cell>
          <cell r="S56">
            <v>14</v>
          </cell>
          <cell r="T56">
            <v>19</v>
          </cell>
          <cell r="U56">
            <v>13</v>
          </cell>
          <cell r="V56">
            <v>19</v>
          </cell>
          <cell r="W56">
            <v>65</v>
          </cell>
          <cell r="X56">
            <v>16</v>
          </cell>
          <cell r="Y56">
            <v>16</v>
          </cell>
          <cell r="Z56">
            <v>13</v>
          </cell>
          <cell r="AA56">
            <v>19</v>
          </cell>
          <cell r="AB56">
            <v>64</v>
          </cell>
          <cell r="AC56">
            <v>12</v>
          </cell>
          <cell r="AD56">
            <v>9</v>
          </cell>
          <cell r="AE56">
            <v>14</v>
          </cell>
          <cell r="AF56">
            <v>15</v>
          </cell>
          <cell r="AG56">
            <v>50</v>
          </cell>
          <cell r="AH56">
            <v>16</v>
          </cell>
          <cell r="AI56">
            <v>21</v>
          </cell>
          <cell r="AJ56">
            <v>15</v>
          </cell>
          <cell r="AK56">
            <v>23</v>
          </cell>
          <cell r="AL56">
            <v>75</v>
          </cell>
          <cell r="AM56">
            <v>11</v>
          </cell>
          <cell r="AN56">
            <v>15</v>
          </cell>
          <cell r="AO56">
            <v>10</v>
          </cell>
          <cell r="AP56">
            <v>15</v>
          </cell>
          <cell r="AQ56">
            <v>51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368</v>
          </cell>
          <cell r="AX56" t="str">
            <v>ناجـــح</v>
          </cell>
          <cell r="AY56">
            <v>0</v>
          </cell>
          <cell r="AZ56">
            <v>0</v>
          </cell>
          <cell r="BA56">
            <v>1</v>
          </cell>
          <cell r="BB56">
            <v>0</v>
          </cell>
          <cell r="BC56" t="str">
            <v>عليه الاجتهاد أكثر في دراسته</v>
          </cell>
          <cell r="BD56">
            <v>0</v>
          </cell>
          <cell r="BE56">
            <v>0</v>
          </cell>
          <cell r="BF56" t="str">
            <v>أبوبكر عبدالله الكاف</v>
          </cell>
        </row>
        <row r="57">
          <cell r="C57">
            <v>42</v>
          </cell>
          <cell r="D57" t="str">
            <v xml:space="preserve">عبد الرؤوف صالح عوض سعيد  </v>
          </cell>
          <cell r="E57" t="str">
            <v>محيفوظ</v>
          </cell>
          <cell r="F57">
            <v>1998</v>
          </cell>
          <cell r="G57" t="str">
            <v>تريم</v>
          </cell>
          <cell r="H57" t="str">
            <v>بين الكود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0</v>
          </cell>
          <cell r="N57">
            <v>15</v>
          </cell>
          <cell r="O57">
            <v>20</v>
          </cell>
          <cell r="P57">
            <v>20</v>
          </cell>
          <cell r="Q57">
            <v>30</v>
          </cell>
          <cell r="R57">
            <v>85</v>
          </cell>
          <cell r="S57">
            <v>16</v>
          </cell>
          <cell r="T57">
            <v>26</v>
          </cell>
          <cell r="U57">
            <v>19</v>
          </cell>
          <cell r="V57">
            <v>28</v>
          </cell>
          <cell r="W57">
            <v>89</v>
          </cell>
          <cell r="X57">
            <v>16</v>
          </cell>
          <cell r="Y57">
            <v>25</v>
          </cell>
          <cell r="Z57">
            <v>19</v>
          </cell>
          <cell r="AA57">
            <v>29</v>
          </cell>
          <cell r="AB57">
            <v>89</v>
          </cell>
          <cell r="AC57">
            <v>14</v>
          </cell>
          <cell r="AD57">
            <v>17</v>
          </cell>
          <cell r="AE57">
            <v>10</v>
          </cell>
          <cell r="AF57">
            <v>15</v>
          </cell>
          <cell r="AG57">
            <v>56</v>
          </cell>
          <cell r="AH57">
            <v>17</v>
          </cell>
          <cell r="AI57">
            <v>23</v>
          </cell>
          <cell r="AJ57">
            <v>12</v>
          </cell>
          <cell r="AK57">
            <v>18</v>
          </cell>
          <cell r="AL57">
            <v>70</v>
          </cell>
          <cell r="AM57">
            <v>15</v>
          </cell>
          <cell r="AN57">
            <v>25</v>
          </cell>
          <cell r="AO57">
            <v>15</v>
          </cell>
          <cell r="AP57">
            <v>23</v>
          </cell>
          <cell r="AQ57">
            <v>78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467</v>
          </cell>
          <cell r="AX57" t="str">
            <v>ناجـــح</v>
          </cell>
          <cell r="AY57">
            <v>0</v>
          </cell>
          <cell r="AZ57">
            <v>0</v>
          </cell>
          <cell r="BA57">
            <v>1</v>
          </cell>
          <cell r="BB57">
            <v>0</v>
          </cell>
          <cell r="BC57" t="str">
            <v>أتمنى له نجاحاً أفضل</v>
          </cell>
          <cell r="BD57">
            <v>0</v>
          </cell>
          <cell r="BE57">
            <v>0</v>
          </cell>
          <cell r="BF57" t="str">
            <v>أبوبكر عبدالله الكاف</v>
          </cell>
        </row>
        <row r="58">
          <cell r="C58">
            <v>43</v>
          </cell>
          <cell r="D58" t="str">
            <v xml:space="preserve">عبد القادر كرامة عوض سالم  </v>
          </cell>
          <cell r="E58" t="str">
            <v>محيفوظ</v>
          </cell>
          <cell r="F58">
            <v>1998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0</v>
          </cell>
          <cell r="N58">
            <v>14</v>
          </cell>
          <cell r="O58">
            <v>19</v>
          </cell>
          <cell r="P58">
            <v>18</v>
          </cell>
          <cell r="Q58">
            <v>27</v>
          </cell>
          <cell r="R58">
            <v>78</v>
          </cell>
          <cell r="S58">
            <v>11</v>
          </cell>
          <cell r="T58">
            <v>18</v>
          </cell>
          <cell r="U58">
            <v>19</v>
          </cell>
          <cell r="V58">
            <v>29</v>
          </cell>
          <cell r="W58">
            <v>77</v>
          </cell>
          <cell r="X58">
            <v>14</v>
          </cell>
          <cell r="Y58">
            <v>16</v>
          </cell>
          <cell r="Z58">
            <v>17</v>
          </cell>
          <cell r="AA58">
            <v>25</v>
          </cell>
          <cell r="AB58">
            <v>72</v>
          </cell>
          <cell r="AC58">
            <v>11</v>
          </cell>
          <cell r="AD58">
            <v>10</v>
          </cell>
          <cell r="AE58">
            <v>14</v>
          </cell>
          <cell r="AF58">
            <v>15</v>
          </cell>
          <cell r="AG58">
            <v>50</v>
          </cell>
          <cell r="AH58">
            <v>13</v>
          </cell>
          <cell r="AI58">
            <v>12</v>
          </cell>
          <cell r="AJ58">
            <v>16</v>
          </cell>
          <cell r="AK58">
            <v>9</v>
          </cell>
          <cell r="AL58">
            <v>50</v>
          </cell>
          <cell r="AM58">
            <v>12</v>
          </cell>
          <cell r="AN58">
            <v>15</v>
          </cell>
          <cell r="AO58">
            <v>11</v>
          </cell>
          <cell r="AP58">
            <v>17</v>
          </cell>
          <cell r="AQ58">
            <v>55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382</v>
          </cell>
          <cell r="AX58" t="str">
            <v>ناجـــح</v>
          </cell>
          <cell r="AY58">
            <v>0</v>
          </cell>
          <cell r="AZ58">
            <v>0</v>
          </cell>
          <cell r="BA58">
            <v>1</v>
          </cell>
          <cell r="BB58">
            <v>0</v>
          </cell>
          <cell r="BC58" t="str">
            <v>عليه الاجتهاد أكثر في دراسته</v>
          </cell>
          <cell r="BD58">
            <v>0</v>
          </cell>
          <cell r="BE58">
            <v>0</v>
          </cell>
          <cell r="BF58" t="str">
            <v>أبوبكر عبدالله الكاف</v>
          </cell>
        </row>
        <row r="59">
          <cell r="C59">
            <v>44</v>
          </cell>
          <cell r="D59" t="str">
            <v xml:space="preserve">عبد الله احمد ريس سليم </v>
          </cell>
          <cell r="E59" t="str">
            <v>التميمي</v>
          </cell>
          <cell r="F59">
            <v>1997</v>
          </cell>
          <cell r="G59" t="str">
            <v>الكودة 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0</v>
          </cell>
          <cell r="N59">
            <v>19</v>
          </cell>
          <cell r="O59">
            <v>29</v>
          </cell>
          <cell r="P59">
            <v>20</v>
          </cell>
          <cell r="Q59">
            <v>30</v>
          </cell>
          <cell r="R59">
            <v>98</v>
          </cell>
          <cell r="S59">
            <v>20</v>
          </cell>
          <cell r="T59">
            <v>29</v>
          </cell>
          <cell r="U59">
            <v>19</v>
          </cell>
          <cell r="V59">
            <v>29</v>
          </cell>
          <cell r="W59">
            <v>97</v>
          </cell>
          <cell r="X59">
            <v>19</v>
          </cell>
          <cell r="Y59">
            <v>28</v>
          </cell>
          <cell r="Z59">
            <v>19</v>
          </cell>
          <cell r="AA59">
            <v>29</v>
          </cell>
          <cell r="AB59">
            <v>95</v>
          </cell>
          <cell r="AC59">
            <v>19</v>
          </cell>
          <cell r="AD59">
            <v>30</v>
          </cell>
          <cell r="AE59">
            <v>20</v>
          </cell>
          <cell r="AF59">
            <v>30</v>
          </cell>
          <cell r="AG59">
            <v>99</v>
          </cell>
          <cell r="AH59">
            <v>18</v>
          </cell>
          <cell r="AI59">
            <v>30</v>
          </cell>
          <cell r="AJ59">
            <v>18</v>
          </cell>
          <cell r="AK59">
            <v>24</v>
          </cell>
          <cell r="AL59">
            <v>90</v>
          </cell>
          <cell r="AM59">
            <v>20</v>
          </cell>
          <cell r="AN59">
            <v>30</v>
          </cell>
          <cell r="AO59">
            <v>20</v>
          </cell>
          <cell r="AP59">
            <v>30</v>
          </cell>
          <cell r="AQ59">
            <v>100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579</v>
          </cell>
          <cell r="AX59" t="str">
            <v>ناجـــح</v>
          </cell>
          <cell r="AY59">
            <v>0</v>
          </cell>
          <cell r="AZ59">
            <v>0</v>
          </cell>
          <cell r="BA59">
            <v>1</v>
          </cell>
          <cell r="BB59">
            <v>0</v>
          </cell>
          <cell r="BC59" t="str">
            <v>مجتهد ومواظب أتمنى له التفوق دائماًً</v>
          </cell>
          <cell r="BD59">
            <v>0</v>
          </cell>
          <cell r="BE59">
            <v>0</v>
          </cell>
          <cell r="BF59" t="str">
            <v>أبوبكر عبدالله الكاف</v>
          </cell>
        </row>
        <row r="60">
          <cell r="C60">
            <v>45</v>
          </cell>
          <cell r="D60" t="str">
            <v xml:space="preserve">عبد الله سعيد سالم مبارك  </v>
          </cell>
          <cell r="E60" t="str">
            <v>بريك</v>
          </cell>
          <cell r="F60">
            <v>1997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0</v>
          </cell>
          <cell r="N60">
            <v>14</v>
          </cell>
          <cell r="O60">
            <v>22</v>
          </cell>
          <cell r="P60">
            <v>18</v>
          </cell>
          <cell r="Q60">
            <v>27</v>
          </cell>
          <cell r="R60">
            <v>81</v>
          </cell>
          <cell r="S60">
            <v>17</v>
          </cell>
          <cell r="T60">
            <v>27</v>
          </cell>
          <cell r="U60">
            <v>18</v>
          </cell>
          <cell r="V60">
            <v>28</v>
          </cell>
          <cell r="W60">
            <v>90</v>
          </cell>
          <cell r="X60">
            <v>17</v>
          </cell>
          <cell r="Y60">
            <v>21</v>
          </cell>
          <cell r="Z60">
            <v>19</v>
          </cell>
          <cell r="AA60">
            <v>28</v>
          </cell>
          <cell r="AB60">
            <v>85</v>
          </cell>
          <cell r="AC60">
            <v>12</v>
          </cell>
          <cell r="AD60">
            <v>10</v>
          </cell>
          <cell r="AE60">
            <v>13</v>
          </cell>
          <cell r="AF60">
            <v>15</v>
          </cell>
          <cell r="AG60">
            <v>50</v>
          </cell>
          <cell r="AH60">
            <v>16</v>
          </cell>
          <cell r="AI60">
            <v>15</v>
          </cell>
          <cell r="AJ60">
            <v>18</v>
          </cell>
          <cell r="AK60">
            <v>27</v>
          </cell>
          <cell r="AL60">
            <v>76</v>
          </cell>
          <cell r="AM60">
            <v>16</v>
          </cell>
          <cell r="AN60">
            <v>28</v>
          </cell>
          <cell r="AO60">
            <v>17</v>
          </cell>
          <cell r="AP60">
            <v>26</v>
          </cell>
          <cell r="AQ60">
            <v>87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469</v>
          </cell>
          <cell r="AX60" t="str">
            <v>ناجـــح</v>
          </cell>
          <cell r="AY60">
            <v>0</v>
          </cell>
          <cell r="AZ60">
            <v>0</v>
          </cell>
          <cell r="BA60">
            <v>2</v>
          </cell>
          <cell r="BB60">
            <v>0</v>
          </cell>
          <cell r="BC60" t="str">
            <v>أتمنى له نجاحاً أفضل</v>
          </cell>
          <cell r="BD60">
            <v>0</v>
          </cell>
          <cell r="BE60">
            <v>0</v>
          </cell>
          <cell r="BF60" t="str">
            <v>فهمي سالم الزعبي</v>
          </cell>
        </row>
        <row r="61">
          <cell r="C61">
            <v>46</v>
          </cell>
          <cell r="D61" t="str">
            <v xml:space="preserve">عبد الله صالح احمد ناصر  </v>
          </cell>
          <cell r="E61" t="str">
            <v>العامري</v>
          </cell>
          <cell r="F61">
            <v>1998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0</v>
          </cell>
          <cell r="N61">
            <v>18</v>
          </cell>
          <cell r="O61">
            <v>30</v>
          </cell>
          <cell r="P61">
            <v>20</v>
          </cell>
          <cell r="Q61">
            <v>30</v>
          </cell>
          <cell r="R61">
            <v>98</v>
          </cell>
          <cell r="S61">
            <v>19</v>
          </cell>
          <cell r="T61">
            <v>28</v>
          </cell>
          <cell r="U61">
            <v>20</v>
          </cell>
          <cell r="V61">
            <v>30</v>
          </cell>
          <cell r="W61">
            <v>97</v>
          </cell>
          <cell r="X61">
            <v>19</v>
          </cell>
          <cell r="Y61">
            <v>26</v>
          </cell>
          <cell r="Z61">
            <v>19</v>
          </cell>
          <cell r="AA61">
            <v>29</v>
          </cell>
          <cell r="AB61">
            <v>93</v>
          </cell>
          <cell r="AC61">
            <v>18</v>
          </cell>
          <cell r="AD61">
            <v>26</v>
          </cell>
          <cell r="AE61">
            <v>20</v>
          </cell>
          <cell r="AF61">
            <v>30</v>
          </cell>
          <cell r="AG61">
            <v>94</v>
          </cell>
          <cell r="AH61">
            <v>19</v>
          </cell>
          <cell r="AI61">
            <v>30</v>
          </cell>
          <cell r="AJ61">
            <v>20</v>
          </cell>
          <cell r="AK61">
            <v>30</v>
          </cell>
          <cell r="AL61">
            <v>99</v>
          </cell>
          <cell r="AM61">
            <v>20</v>
          </cell>
          <cell r="AN61">
            <v>30</v>
          </cell>
          <cell r="AO61">
            <v>20</v>
          </cell>
          <cell r="AP61">
            <v>30</v>
          </cell>
          <cell r="AQ61">
            <v>100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581</v>
          </cell>
          <cell r="AX61" t="str">
            <v>ناجـــح</v>
          </cell>
          <cell r="AY61">
            <v>0</v>
          </cell>
          <cell r="AZ61">
            <v>0</v>
          </cell>
          <cell r="BA61">
            <v>2</v>
          </cell>
          <cell r="BB61">
            <v>0</v>
          </cell>
          <cell r="BC61" t="str">
            <v>مجتهد ومواظب أتمنى له مستقبلاً زاهراً</v>
          </cell>
          <cell r="BD61">
            <v>0</v>
          </cell>
          <cell r="BE61">
            <v>0</v>
          </cell>
          <cell r="BF61" t="str">
            <v>فهمي سالم الزعبي</v>
          </cell>
        </row>
        <row r="62">
          <cell r="C62">
            <v>47</v>
          </cell>
          <cell r="D62" t="str">
            <v xml:space="preserve">عبد الله عبد الرحمن محمد عيدروس  </v>
          </cell>
          <cell r="E62" t="str">
            <v>بن سيمط</v>
          </cell>
          <cell r="F62">
            <v>1998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0</v>
          </cell>
          <cell r="N62">
            <v>20</v>
          </cell>
          <cell r="O62">
            <v>29</v>
          </cell>
          <cell r="P62">
            <v>20</v>
          </cell>
          <cell r="Q62">
            <v>30</v>
          </cell>
          <cell r="R62">
            <v>99</v>
          </cell>
          <cell r="S62">
            <v>20</v>
          </cell>
          <cell r="T62">
            <v>29</v>
          </cell>
          <cell r="U62">
            <v>20</v>
          </cell>
          <cell r="V62">
            <v>30</v>
          </cell>
          <cell r="W62">
            <v>99</v>
          </cell>
          <cell r="X62">
            <v>19</v>
          </cell>
          <cell r="Y62">
            <v>27</v>
          </cell>
          <cell r="Z62">
            <v>20</v>
          </cell>
          <cell r="AA62">
            <v>30</v>
          </cell>
          <cell r="AB62">
            <v>96</v>
          </cell>
          <cell r="AC62">
            <v>19</v>
          </cell>
          <cell r="AD62">
            <v>30</v>
          </cell>
          <cell r="AE62">
            <v>20</v>
          </cell>
          <cell r="AF62">
            <v>30</v>
          </cell>
          <cell r="AG62">
            <v>99</v>
          </cell>
          <cell r="AH62">
            <v>19</v>
          </cell>
          <cell r="AI62">
            <v>30</v>
          </cell>
          <cell r="AJ62">
            <v>20</v>
          </cell>
          <cell r="AK62">
            <v>28</v>
          </cell>
          <cell r="AL62">
            <v>97</v>
          </cell>
          <cell r="AM62">
            <v>20</v>
          </cell>
          <cell r="AN62">
            <v>27</v>
          </cell>
          <cell r="AO62">
            <v>20</v>
          </cell>
          <cell r="AP62">
            <v>30</v>
          </cell>
          <cell r="AQ62">
            <v>97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587</v>
          </cell>
          <cell r="AX62" t="str">
            <v>ناجـــح</v>
          </cell>
          <cell r="AY62">
            <v>0</v>
          </cell>
          <cell r="AZ62">
            <v>0</v>
          </cell>
          <cell r="BA62">
            <v>2</v>
          </cell>
          <cell r="BB62">
            <v>0</v>
          </cell>
          <cell r="BC62" t="str">
            <v>مجتهد ومواظب أتمنى له مستقبلاً زاهراً</v>
          </cell>
          <cell r="BD62">
            <v>0</v>
          </cell>
          <cell r="BE62">
            <v>0</v>
          </cell>
          <cell r="BF62" t="str">
            <v>فهمي سالم الزعبي</v>
          </cell>
        </row>
        <row r="63">
          <cell r="C63">
            <v>48</v>
          </cell>
          <cell r="D63" t="str">
            <v xml:space="preserve">عبد الله علي عوض سالم </v>
          </cell>
          <cell r="E63" t="str">
            <v>بابطاط</v>
          </cell>
          <cell r="F63">
            <v>1997</v>
          </cell>
          <cell r="G63" t="str">
            <v>تريم</v>
          </cell>
          <cell r="H63" t="str">
            <v>عيديد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0</v>
          </cell>
          <cell r="N63">
            <v>19</v>
          </cell>
          <cell r="O63">
            <v>30</v>
          </cell>
          <cell r="P63">
            <v>20</v>
          </cell>
          <cell r="Q63">
            <v>30</v>
          </cell>
          <cell r="R63">
            <v>99</v>
          </cell>
          <cell r="S63">
            <v>20</v>
          </cell>
          <cell r="T63">
            <v>30</v>
          </cell>
          <cell r="U63">
            <v>18</v>
          </cell>
          <cell r="V63">
            <v>28</v>
          </cell>
          <cell r="W63">
            <v>96</v>
          </cell>
          <cell r="X63">
            <v>18</v>
          </cell>
          <cell r="Y63">
            <v>27</v>
          </cell>
          <cell r="Z63">
            <v>18</v>
          </cell>
          <cell r="AA63">
            <v>27</v>
          </cell>
          <cell r="AB63">
            <v>90</v>
          </cell>
          <cell r="AC63">
            <v>17</v>
          </cell>
          <cell r="AD63">
            <v>23</v>
          </cell>
          <cell r="AE63">
            <v>20</v>
          </cell>
          <cell r="AF63">
            <v>30</v>
          </cell>
          <cell r="AG63">
            <v>90</v>
          </cell>
          <cell r="AH63">
            <v>17</v>
          </cell>
          <cell r="AI63">
            <v>23</v>
          </cell>
          <cell r="AJ63">
            <v>15</v>
          </cell>
          <cell r="AK63">
            <v>23</v>
          </cell>
          <cell r="AL63">
            <v>78</v>
          </cell>
          <cell r="AM63">
            <v>19</v>
          </cell>
          <cell r="AN63">
            <v>27</v>
          </cell>
          <cell r="AO63">
            <v>19</v>
          </cell>
          <cell r="AP63">
            <v>29</v>
          </cell>
          <cell r="AQ63">
            <v>94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547</v>
          </cell>
          <cell r="AX63" t="str">
            <v>ناجـــح</v>
          </cell>
          <cell r="AY63">
            <v>0</v>
          </cell>
          <cell r="AZ63">
            <v>0</v>
          </cell>
          <cell r="BA63">
            <v>2</v>
          </cell>
          <cell r="BB63">
            <v>0</v>
          </cell>
          <cell r="BC63" t="str">
            <v>مواظب أتمنى له نجاحاً متقدماًًً</v>
          </cell>
          <cell r="BD63">
            <v>0</v>
          </cell>
          <cell r="BE63">
            <v>0</v>
          </cell>
          <cell r="BF63" t="str">
            <v>فهمي سالم الزعبي</v>
          </cell>
        </row>
        <row r="64">
          <cell r="C64">
            <v>49</v>
          </cell>
          <cell r="D64" t="str">
            <v xml:space="preserve">عبد الله عوض سالم احمد  </v>
          </cell>
          <cell r="E64" t="str">
            <v>باحريش</v>
          </cell>
          <cell r="F64">
            <v>1997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0</v>
          </cell>
          <cell r="N64">
            <v>15</v>
          </cell>
          <cell r="O64">
            <v>18</v>
          </cell>
          <cell r="P64">
            <v>19</v>
          </cell>
          <cell r="Q64">
            <v>28</v>
          </cell>
          <cell r="R64">
            <v>80</v>
          </cell>
          <cell r="S64">
            <v>15</v>
          </cell>
          <cell r="T64">
            <v>27</v>
          </cell>
          <cell r="U64">
            <v>20</v>
          </cell>
          <cell r="V64">
            <v>30</v>
          </cell>
          <cell r="W64">
            <v>92</v>
          </cell>
          <cell r="X64">
            <v>16</v>
          </cell>
          <cell r="Y64">
            <v>25</v>
          </cell>
          <cell r="Z64">
            <v>20</v>
          </cell>
          <cell r="AA64">
            <v>29</v>
          </cell>
          <cell r="AB64">
            <v>90</v>
          </cell>
          <cell r="AC64">
            <v>14</v>
          </cell>
          <cell r="AD64">
            <v>12</v>
          </cell>
          <cell r="AE64">
            <v>12</v>
          </cell>
          <cell r="AF64">
            <v>18</v>
          </cell>
          <cell r="AG64">
            <v>56</v>
          </cell>
          <cell r="AH64">
            <v>16</v>
          </cell>
          <cell r="AI64">
            <v>20</v>
          </cell>
          <cell r="AJ64">
            <v>19</v>
          </cell>
          <cell r="AK64">
            <v>28</v>
          </cell>
          <cell r="AL64">
            <v>83</v>
          </cell>
          <cell r="AM64">
            <v>10</v>
          </cell>
          <cell r="AN64">
            <v>18</v>
          </cell>
          <cell r="AO64">
            <v>18</v>
          </cell>
          <cell r="AP64">
            <v>28</v>
          </cell>
          <cell r="AQ64">
            <v>74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475</v>
          </cell>
          <cell r="AX64" t="str">
            <v>ناجـــح</v>
          </cell>
          <cell r="AY64">
            <v>0</v>
          </cell>
          <cell r="AZ64">
            <v>0</v>
          </cell>
          <cell r="BA64">
            <v>2</v>
          </cell>
          <cell r="BB64">
            <v>0</v>
          </cell>
          <cell r="BC64" t="str">
            <v>أتمنى له نجاحاً أفضل</v>
          </cell>
          <cell r="BD64">
            <v>0</v>
          </cell>
          <cell r="BE64">
            <v>0</v>
          </cell>
          <cell r="BF64" t="str">
            <v>فهمي سالم الزعبي</v>
          </cell>
        </row>
        <row r="65">
          <cell r="C65">
            <v>50</v>
          </cell>
          <cell r="D65" t="str">
            <v xml:space="preserve">عبد الله عيسى رجب عوض  </v>
          </cell>
          <cell r="E65" t="str">
            <v>بازهير</v>
          </cell>
          <cell r="F65">
            <v>1998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0</v>
          </cell>
          <cell r="N65">
            <v>14</v>
          </cell>
          <cell r="O65">
            <v>18</v>
          </cell>
          <cell r="P65">
            <v>15</v>
          </cell>
          <cell r="Q65">
            <v>22</v>
          </cell>
          <cell r="R65">
            <v>69</v>
          </cell>
          <cell r="S65">
            <v>14</v>
          </cell>
          <cell r="T65">
            <v>20</v>
          </cell>
          <cell r="U65">
            <v>17</v>
          </cell>
          <cell r="V65">
            <v>26</v>
          </cell>
          <cell r="W65">
            <v>77</v>
          </cell>
          <cell r="X65">
            <v>15</v>
          </cell>
          <cell r="Y65">
            <v>18</v>
          </cell>
          <cell r="Z65">
            <v>10</v>
          </cell>
          <cell r="AA65">
            <v>15</v>
          </cell>
          <cell r="AB65">
            <v>58</v>
          </cell>
          <cell r="AC65">
            <v>12</v>
          </cell>
          <cell r="AD65">
            <v>9</v>
          </cell>
          <cell r="AE65">
            <v>14</v>
          </cell>
          <cell r="AF65">
            <v>15</v>
          </cell>
          <cell r="AG65">
            <v>50</v>
          </cell>
          <cell r="AH65">
            <v>14</v>
          </cell>
          <cell r="AI65">
            <v>12</v>
          </cell>
          <cell r="AJ65">
            <v>13</v>
          </cell>
          <cell r="AK65">
            <v>11</v>
          </cell>
          <cell r="AL65">
            <v>50</v>
          </cell>
          <cell r="AM65">
            <v>10</v>
          </cell>
          <cell r="AN65">
            <v>14</v>
          </cell>
          <cell r="AO65">
            <v>13</v>
          </cell>
          <cell r="AP65">
            <v>20</v>
          </cell>
          <cell r="AQ65">
            <v>57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361</v>
          </cell>
          <cell r="AX65" t="str">
            <v>ناجـــح</v>
          </cell>
          <cell r="AY65">
            <v>0</v>
          </cell>
          <cell r="AZ65">
            <v>0</v>
          </cell>
          <cell r="BA65">
            <v>1</v>
          </cell>
          <cell r="BB65">
            <v>0</v>
          </cell>
          <cell r="BC65" t="str">
            <v>عليه الاجتهاد أكثر في دراسته</v>
          </cell>
          <cell r="BD65">
            <v>0</v>
          </cell>
          <cell r="BE65">
            <v>0</v>
          </cell>
          <cell r="BF65" t="str">
            <v>أبوبكر عبدالله الكاف</v>
          </cell>
        </row>
        <row r="66">
          <cell r="C66">
            <v>51</v>
          </cell>
          <cell r="D66" t="str">
            <v xml:space="preserve">علوي عبد الله محمد احمد </v>
          </cell>
          <cell r="E66" t="str">
            <v xml:space="preserve">بن عقيل 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0</v>
          </cell>
          <cell r="N66">
            <v>17</v>
          </cell>
          <cell r="O66">
            <v>26</v>
          </cell>
          <cell r="P66">
            <v>18</v>
          </cell>
          <cell r="Q66">
            <v>27</v>
          </cell>
          <cell r="R66">
            <v>88</v>
          </cell>
          <cell r="S66">
            <v>17</v>
          </cell>
          <cell r="T66">
            <v>26</v>
          </cell>
          <cell r="U66">
            <v>18</v>
          </cell>
          <cell r="V66">
            <v>28</v>
          </cell>
          <cell r="W66">
            <v>89</v>
          </cell>
          <cell r="X66">
            <v>19</v>
          </cell>
          <cell r="Y66">
            <v>25</v>
          </cell>
          <cell r="Z66">
            <v>18</v>
          </cell>
          <cell r="AA66">
            <v>28</v>
          </cell>
          <cell r="AB66">
            <v>90</v>
          </cell>
          <cell r="AC66">
            <v>16</v>
          </cell>
          <cell r="AD66">
            <v>24</v>
          </cell>
          <cell r="AE66">
            <v>12</v>
          </cell>
          <cell r="AF66">
            <v>18</v>
          </cell>
          <cell r="AG66">
            <v>70</v>
          </cell>
          <cell r="AH66">
            <v>18</v>
          </cell>
          <cell r="AI66">
            <v>24</v>
          </cell>
          <cell r="AJ66">
            <v>12</v>
          </cell>
          <cell r="AK66">
            <v>18</v>
          </cell>
          <cell r="AL66">
            <v>72</v>
          </cell>
          <cell r="AM66">
            <v>18</v>
          </cell>
          <cell r="AN66">
            <v>27</v>
          </cell>
          <cell r="AO66">
            <v>20</v>
          </cell>
          <cell r="AP66">
            <v>30</v>
          </cell>
          <cell r="AQ66">
            <v>95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504</v>
          </cell>
          <cell r="AX66" t="str">
            <v>ناجـــح</v>
          </cell>
          <cell r="AY66">
            <v>0</v>
          </cell>
          <cell r="AZ66">
            <v>0</v>
          </cell>
          <cell r="BA66">
            <v>1</v>
          </cell>
          <cell r="BB66">
            <v>0</v>
          </cell>
          <cell r="BC66" t="str">
            <v>مواظب أتمنى له نجاحاً متقدماًًً</v>
          </cell>
          <cell r="BD66">
            <v>0</v>
          </cell>
          <cell r="BE66">
            <v>0</v>
          </cell>
          <cell r="BF66" t="str">
            <v>أبوبكر عبدالله الكاف</v>
          </cell>
        </row>
        <row r="67">
          <cell r="C67">
            <v>52</v>
          </cell>
          <cell r="D67" t="str">
            <v xml:space="preserve">علي احمد محمد سعيد  </v>
          </cell>
          <cell r="E67" t="str">
            <v>باغوث</v>
          </cell>
          <cell r="F67">
            <v>1997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0</v>
          </cell>
          <cell r="N67">
            <v>11</v>
          </cell>
          <cell r="O67">
            <v>12</v>
          </cell>
          <cell r="P67">
            <v>20</v>
          </cell>
          <cell r="Q67">
            <v>30</v>
          </cell>
          <cell r="R67">
            <v>73</v>
          </cell>
          <cell r="S67">
            <v>11</v>
          </cell>
          <cell r="T67">
            <v>16</v>
          </cell>
          <cell r="U67">
            <v>17</v>
          </cell>
          <cell r="V67">
            <v>26</v>
          </cell>
          <cell r="W67">
            <v>70</v>
          </cell>
          <cell r="X67">
            <v>13</v>
          </cell>
          <cell r="Y67">
            <v>16</v>
          </cell>
          <cell r="Z67">
            <v>16</v>
          </cell>
          <cell r="AA67">
            <v>24</v>
          </cell>
          <cell r="AB67">
            <v>69</v>
          </cell>
          <cell r="AC67">
            <v>13</v>
          </cell>
          <cell r="AD67">
            <v>11</v>
          </cell>
          <cell r="AE67">
            <v>12</v>
          </cell>
          <cell r="AF67">
            <v>18</v>
          </cell>
          <cell r="AG67">
            <v>54</v>
          </cell>
          <cell r="AH67">
            <v>14</v>
          </cell>
          <cell r="AI67">
            <v>17</v>
          </cell>
          <cell r="AJ67">
            <v>15</v>
          </cell>
          <cell r="AK67">
            <v>23</v>
          </cell>
          <cell r="AL67">
            <v>69</v>
          </cell>
          <cell r="AM67">
            <v>12</v>
          </cell>
          <cell r="AN67">
            <v>23</v>
          </cell>
          <cell r="AO67">
            <v>14</v>
          </cell>
          <cell r="AP67">
            <v>21</v>
          </cell>
          <cell r="AQ67">
            <v>70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405</v>
          </cell>
          <cell r="AX67" t="str">
            <v>ناجـــح</v>
          </cell>
          <cell r="AY67">
            <v>0</v>
          </cell>
          <cell r="AZ67">
            <v>0</v>
          </cell>
          <cell r="BA67">
            <v>2</v>
          </cell>
          <cell r="BB67">
            <v>0</v>
          </cell>
          <cell r="BC67" t="str">
            <v>عليه الاجتهاد أكثر في دراسته</v>
          </cell>
          <cell r="BD67">
            <v>0</v>
          </cell>
          <cell r="BE67">
            <v>0</v>
          </cell>
          <cell r="BF67" t="str">
            <v>فهمي سالم الزعبي</v>
          </cell>
        </row>
        <row r="68">
          <cell r="C68">
            <v>53</v>
          </cell>
          <cell r="D68" t="str">
            <v xml:space="preserve">علي سالم رمضان عويض  </v>
          </cell>
          <cell r="E68" t="str">
            <v>بازهير</v>
          </cell>
          <cell r="F68">
            <v>1998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K68">
            <v>0</v>
          </cell>
          <cell r="L68">
            <v>0</v>
          </cell>
          <cell r="M68">
            <v>0</v>
          </cell>
          <cell r="N68">
            <v>15</v>
          </cell>
          <cell r="O68">
            <v>23</v>
          </cell>
          <cell r="P68">
            <v>20</v>
          </cell>
          <cell r="Q68">
            <v>30</v>
          </cell>
          <cell r="R68">
            <v>88</v>
          </cell>
          <cell r="S68">
            <v>17</v>
          </cell>
          <cell r="T68">
            <v>27</v>
          </cell>
          <cell r="U68">
            <v>19</v>
          </cell>
          <cell r="V68">
            <v>29</v>
          </cell>
          <cell r="W68">
            <v>92</v>
          </cell>
          <cell r="X68">
            <v>17</v>
          </cell>
          <cell r="Y68">
            <v>24</v>
          </cell>
          <cell r="Z68">
            <v>16</v>
          </cell>
          <cell r="AA68">
            <v>25</v>
          </cell>
          <cell r="AB68">
            <v>82</v>
          </cell>
          <cell r="AC68">
            <v>15</v>
          </cell>
          <cell r="AD68">
            <v>18</v>
          </cell>
          <cell r="AE68">
            <v>19</v>
          </cell>
          <cell r="AF68">
            <v>28</v>
          </cell>
          <cell r="AG68">
            <v>80</v>
          </cell>
          <cell r="AH68">
            <v>18</v>
          </cell>
          <cell r="AI68">
            <v>23</v>
          </cell>
          <cell r="AJ68">
            <v>15</v>
          </cell>
          <cell r="AK68">
            <v>23</v>
          </cell>
          <cell r="AL68">
            <v>79</v>
          </cell>
          <cell r="AM68">
            <v>14</v>
          </cell>
          <cell r="AN68">
            <v>26</v>
          </cell>
          <cell r="AO68">
            <v>18</v>
          </cell>
          <cell r="AP68">
            <v>28</v>
          </cell>
          <cell r="AQ68">
            <v>86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507</v>
          </cell>
          <cell r="AX68" t="str">
            <v>ناجـــح</v>
          </cell>
          <cell r="AY68">
            <v>0</v>
          </cell>
          <cell r="AZ68">
            <v>0</v>
          </cell>
          <cell r="BA68">
            <v>1</v>
          </cell>
          <cell r="BB68">
            <v>0</v>
          </cell>
          <cell r="BC68" t="str">
            <v>مواظب أتمنى له نجاحاً متقدماًًً</v>
          </cell>
          <cell r="BD68">
            <v>0</v>
          </cell>
          <cell r="BE68">
            <v>0</v>
          </cell>
          <cell r="BF68" t="str">
            <v>أبوبكر عبدالله الكاف</v>
          </cell>
        </row>
        <row r="69">
          <cell r="C69">
            <v>54</v>
          </cell>
          <cell r="D69" t="str">
            <v xml:space="preserve">علي شوقي عمر عبدالله  </v>
          </cell>
          <cell r="E69" t="str">
            <v>الكاف</v>
          </cell>
          <cell r="F69">
            <v>1998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0</v>
          </cell>
          <cell r="N69">
            <v>12</v>
          </cell>
          <cell r="O69">
            <v>25</v>
          </cell>
          <cell r="P69">
            <v>19</v>
          </cell>
          <cell r="Q69">
            <v>29</v>
          </cell>
          <cell r="R69">
            <v>85</v>
          </cell>
          <cell r="S69">
            <v>11</v>
          </cell>
          <cell r="T69">
            <v>15</v>
          </cell>
          <cell r="U69">
            <v>19</v>
          </cell>
          <cell r="V69">
            <v>28</v>
          </cell>
          <cell r="W69">
            <v>73</v>
          </cell>
          <cell r="X69">
            <v>14</v>
          </cell>
          <cell r="Y69">
            <v>19</v>
          </cell>
          <cell r="Z69">
            <v>14</v>
          </cell>
          <cell r="AA69">
            <v>21</v>
          </cell>
          <cell r="AB69">
            <v>68</v>
          </cell>
          <cell r="AC69">
            <v>13</v>
          </cell>
          <cell r="AD69">
            <v>9</v>
          </cell>
          <cell r="AE69">
            <v>13</v>
          </cell>
          <cell r="AF69">
            <v>20</v>
          </cell>
          <cell r="AG69">
            <v>55</v>
          </cell>
          <cell r="AH69">
            <v>15</v>
          </cell>
          <cell r="AI69">
            <v>21</v>
          </cell>
          <cell r="AJ69">
            <v>16</v>
          </cell>
          <cell r="AK69">
            <v>24</v>
          </cell>
          <cell r="AL69">
            <v>76</v>
          </cell>
          <cell r="AM69">
            <v>11</v>
          </cell>
          <cell r="AN69">
            <v>20</v>
          </cell>
          <cell r="AO69">
            <v>17</v>
          </cell>
          <cell r="AP69">
            <v>26</v>
          </cell>
          <cell r="AQ69">
            <v>74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431</v>
          </cell>
          <cell r="AX69" t="str">
            <v>ناجـــح</v>
          </cell>
          <cell r="AY69">
            <v>0</v>
          </cell>
          <cell r="AZ69">
            <v>0</v>
          </cell>
          <cell r="BA69">
            <v>2</v>
          </cell>
          <cell r="BB69">
            <v>0</v>
          </cell>
          <cell r="BC69" t="str">
            <v>عليه الاجتهاد أكثر في دراسته</v>
          </cell>
          <cell r="BD69">
            <v>0</v>
          </cell>
          <cell r="BE69">
            <v>0</v>
          </cell>
          <cell r="BF69" t="str">
            <v>فهمي سالم الزعبي</v>
          </cell>
        </row>
        <row r="70">
          <cell r="C70">
            <v>55</v>
          </cell>
          <cell r="D70" t="str">
            <v xml:space="preserve">عمر سعيد عوض سعيّد  </v>
          </cell>
          <cell r="E70" t="str">
            <v>باضاوي</v>
          </cell>
          <cell r="F70">
            <v>1997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0</v>
          </cell>
          <cell r="N70">
            <v>14</v>
          </cell>
          <cell r="O70">
            <v>20</v>
          </cell>
          <cell r="P70">
            <v>20</v>
          </cell>
          <cell r="Q70">
            <v>30</v>
          </cell>
          <cell r="R70">
            <v>84</v>
          </cell>
          <cell r="S70">
            <v>15</v>
          </cell>
          <cell r="T70">
            <v>23</v>
          </cell>
          <cell r="U70">
            <v>18</v>
          </cell>
          <cell r="V70">
            <v>27</v>
          </cell>
          <cell r="W70">
            <v>83</v>
          </cell>
          <cell r="X70">
            <v>16</v>
          </cell>
          <cell r="Y70">
            <v>23</v>
          </cell>
          <cell r="Z70">
            <v>13</v>
          </cell>
          <cell r="AA70">
            <v>20</v>
          </cell>
          <cell r="AB70">
            <v>72</v>
          </cell>
          <cell r="AC70">
            <v>13</v>
          </cell>
          <cell r="AD70">
            <v>16</v>
          </cell>
          <cell r="AE70">
            <v>11</v>
          </cell>
          <cell r="AF70">
            <v>17</v>
          </cell>
          <cell r="AG70">
            <v>57</v>
          </cell>
          <cell r="AH70">
            <v>15</v>
          </cell>
          <cell r="AI70">
            <v>12</v>
          </cell>
          <cell r="AJ70">
            <v>14</v>
          </cell>
          <cell r="AK70">
            <v>21</v>
          </cell>
          <cell r="AL70">
            <v>62</v>
          </cell>
          <cell r="AM70">
            <v>14</v>
          </cell>
          <cell r="AN70">
            <v>18</v>
          </cell>
          <cell r="AO70">
            <v>14</v>
          </cell>
          <cell r="AP70">
            <v>22</v>
          </cell>
          <cell r="AQ70">
            <v>68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426</v>
          </cell>
          <cell r="AX70" t="str">
            <v>ناجـــح</v>
          </cell>
          <cell r="AY70">
            <v>0</v>
          </cell>
          <cell r="AZ70">
            <v>0</v>
          </cell>
          <cell r="BA70">
            <v>2</v>
          </cell>
          <cell r="BB70">
            <v>0</v>
          </cell>
          <cell r="BC70" t="str">
            <v>عليه الاجتهاد أكثر في دراسته</v>
          </cell>
          <cell r="BD70">
            <v>0</v>
          </cell>
          <cell r="BE70">
            <v>0</v>
          </cell>
          <cell r="BF70" t="str">
            <v>فهمي سالم الزعبي</v>
          </cell>
        </row>
        <row r="71">
          <cell r="C71">
            <v>56</v>
          </cell>
          <cell r="D71" t="str">
            <v xml:space="preserve">عيسى كرامة مطران علي   </v>
          </cell>
          <cell r="E71" t="str">
            <v>باخميس</v>
          </cell>
          <cell r="F71">
            <v>1997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0</v>
          </cell>
          <cell r="N71">
            <v>13</v>
          </cell>
          <cell r="O71">
            <v>9</v>
          </cell>
          <cell r="P71">
            <v>15</v>
          </cell>
          <cell r="Q71">
            <v>15</v>
          </cell>
          <cell r="R71">
            <v>52</v>
          </cell>
          <cell r="S71">
            <v>12</v>
          </cell>
          <cell r="T71">
            <v>12</v>
          </cell>
          <cell r="U71">
            <v>16</v>
          </cell>
          <cell r="V71">
            <v>24</v>
          </cell>
          <cell r="W71">
            <v>64</v>
          </cell>
          <cell r="X71">
            <v>14</v>
          </cell>
          <cell r="Y71">
            <v>11</v>
          </cell>
          <cell r="Z71">
            <v>10</v>
          </cell>
          <cell r="AA71">
            <v>15</v>
          </cell>
          <cell r="AB71">
            <v>50</v>
          </cell>
          <cell r="AC71">
            <v>11</v>
          </cell>
          <cell r="AD71">
            <v>11</v>
          </cell>
          <cell r="AE71">
            <v>13</v>
          </cell>
          <cell r="AF71">
            <v>15</v>
          </cell>
          <cell r="AG71">
            <v>50</v>
          </cell>
          <cell r="AH71">
            <v>15</v>
          </cell>
          <cell r="AI71">
            <v>8</v>
          </cell>
          <cell r="AJ71">
            <v>14</v>
          </cell>
          <cell r="AK71">
            <v>21</v>
          </cell>
          <cell r="AL71">
            <v>58</v>
          </cell>
          <cell r="AM71">
            <v>9</v>
          </cell>
          <cell r="AN71">
            <v>10</v>
          </cell>
          <cell r="AO71">
            <v>13</v>
          </cell>
          <cell r="AP71">
            <v>20</v>
          </cell>
          <cell r="AQ71">
            <v>52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326</v>
          </cell>
          <cell r="AX71" t="str">
            <v>ناجـــح</v>
          </cell>
          <cell r="AY71">
            <v>0</v>
          </cell>
          <cell r="AZ71">
            <v>0</v>
          </cell>
          <cell r="BA71">
            <v>1</v>
          </cell>
          <cell r="BB71">
            <v>0</v>
          </cell>
          <cell r="BC71" t="str">
            <v>عليه الاجتهاد أكثر في دراسته</v>
          </cell>
          <cell r="BD71">
            <v>0</v>
          </cell>
          <cell r="BE71">
            <v>0</v>
          </cell>
          <cell r="BF71" t="str">
            <v>أبوبكر عبدالله الكاف</v>
          </cell>
        </row>
        <row r="72">
          <cell r="C72">
            <v>57</v>
          </cell>
          <cell r="D72" t="str">
            <v xml:space="preserve">محسن علي عبيد سالم </v>
          </cell>
          <cell r="E72" t="str">
            <v>بادباه</v>
          </cell>
          <cell r="F72">
            <v>1992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 t="str">
            <v>معيد</v>
          </cell>
          <cell r="L72">
            <v>0</v>
          </cell>
          <cell r="M72">
            <v>0</v>
          </cell>
          <cell r="N72">
            <v>9</v>
          </cell>
          <cell r="O72">
            <v>10</v>
          </cell>
          <cell r="P72">
            <v>0</v>
          </cell>
          <cell r="Q72">
            <v>0</v>
          </cell>
          <cell r="R72">
            <v>19</v>
          </cell>
          <cell r="S72">
            <v>13</v>
          </cell>
          <cell r="T72">
            <v>9</v>
          </cell>
          <cell r="U72">
            <v>0</v>
          </cell>
          <cell r="V72">
            <v>0</v>
          </cell>
          <cell r="W72">
            <v>22</v>
          </cell>
          <cell r="X72">
            <v>6</v>
          </cell>
          <cell r="Y72">
            <v>10</v>
          </cell>
          <cell r="Z72">
            <v>0</v>
          </cell>
          <cell r="AA72">
            <v>0</v>
          </cell>
          <cell r="AB72">
            <v>16</v>
          </cell>
          <cell r="AC72">
            <v>13</v>
          </cell>
          <cell r="AD72">
            <v>15</v>
          </cell>
          <cell r="AE72">
            <v>0</v>
          </cell>
          <cell r="AF72">
            <v>0</v>
          </cell>
          <cell r="AG72">
            <v>28</v>
          </cell>
          <cell r="AH72">
            <v>9</v>
          </cell>
          <cell r="AI72">
            <v>12</v>
          </cell>
          <cell r="AJ72">
            <v>0</v>
          </cell>
          <cell r="AK72">
            <v>0</v>
          </cell>
          <cell r="AL72">
            <v>21</v>
          </cell>
          <cell r="AM72">
            <v>12</v>
          </cell>
          <cell r="AN72">
            <v>6</v>
          </cell>
          <cell r="AO72">
            <v>0</v>
          </cell>
          <cell r="AP72">
            <v>0</v>
          </cell>
          <cell r="AQ72">
            <v>18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124</v>
          </cell>
          <cell r="AX72" t="str">
            <v>غائب</v>
          </cell>
          <cell r="AY72">
            <v>0</v>
          </cell>
          <cell r="AZ72">
            <v>0</v>
          </cell>
          <cell r="BA72">
            <v>1</v>
          </cell>
          <cell r="BB72">
            <v>0</v>
          </cell>
          <cell r="BC72" t="str">
            <v>عليه الاجتهاد أكثر في دراسته</v>
          </cell>
          <cell r="BD72">
            <v>0</v>
          </cell>
          <cell r="BE72">
            <v>1</v>
          </cell>
          <cell r="BF72" t="str">
            <v>أبوبكر عبدالله الكاف</v>
          </cell>
        </row>
        <row r="73">
          <cell r="C73">
            <v>58</v>
          </cell>
          <cell r="D73" t="str">
            <v xml:space="preserve">محسن محفوظ كرامة عاشور  </v>
          </cell>
          <cell r="E73" t="str">
            <v>عبود</v>
          </cell>
          <cell r="F73">
            <v>1996</v>
          </cell>
          <cell r="G73" t="str">
            <v>تريم</v>
          </cell>
          <cell r="H73" t="str">
            <v>مولى عيديد</v>
          </cell>
          <cell r="I73" t="str">
            <v>يمني</v>
          </cell>
          <cell r="J73" t="str">
            <v>ذكر</v>
          </cell>
          <cell r="K73" t="str">
            <v>معيد</v>
          </cell>
          <cell r="L73">
            <v>0</v>
          </cell>
          <cell r="M73">
            <v>0</v>
          </cell>
          <cell r="N73">
            <v>8</v>
          </cell>
          <cell r="O73">
            <v>12</v>
          </cell>
          <cell r="P73">
            <v>9</v>
          </cell>
          <cell r="Q73">
            <v>14</v>
          </cell>
          <cell r="R73">
            <v>43</v>
          </cell>
          <cell r="S73">
            <v>14</v>
          </cell>
          <cell r="T73">
            <v>11</v>
          </cell>
          <cell r="U73">
            <v>12</v>
          </cell>
          <cell r="V73">
            <v>17</v>
          </cell>
          <cell r="W73">
            <v>54</v>
          </cell>
          <cell r="X73">
            <v>9</v>
          </cell>
          <cell r="Y73">
            <v>10</v>
          </cell>
          <cell r="Z73">
            <v>15</v>
          </cell>
          <cell r="AA73">
            <v>11</v>
          </cell>
          <cell r="AB73">
            <v>45</v>
          </cell>
          <cell r="AC73">
            <v>11</v>
          </cell>
          <cell r="AD73">
            <v>16</v>
          </cell>
          <cell r="AE73">
            <v>13</v>
          </cell>
          <cell r="AF73">
            <v>19</v>
          </cell>
          <cell r="AG73">
            <v>59</v>
          </cell>
          <cell r="AH73">
            <v>9</v>
          </cell>
          <cell r="AI73">
            <v>15</v>
          </cell>
          <cell r="AJ73">
            <v>3</v>
          </cell>
          <cell r="AK73">
            <v>4</v>
          </cell>
          <cell r="AL73">
            <v>31</v>
          </cell>
          <cell r="AM73">
            <v>12</v>
          </cell>
          <cell r="AN73">
            <v>15</v>
          </cell>
          <cell r="AO73">
            <v>11</v>
          </cell>
          <cell r="AP73">
            <v>17</v>
          </cell>
          <cell r="AQ73">
            <v>55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287</v>
          </cell>
          <cell r="AX73" t="str">
            <v>راســب</v>
          </cell>
          <cell r="AY73">
            <v>0</v>
          </cell>
          <cell r="AZ73">
            <v>0</v>
          </cell>
          <cell r="BA73">
            <v>2</v>
          </cell>
          <cell r="BB73">
            <v>0</v>
          </cell>
          <cell r="BC73" t="str">
            <v>عليه الاجتهاد أكثر في دراسته</v>
          </cell>
          <cell r="BD73">
            <v>0</v>
          </cell>
          <cell r="BE73">
            <v>0</v>
          </cell>
          <cell r="BF73" t="str">
            <v>فهمي سالم الزعبي</v>
          </cell>
        </row>
        <row r="74">
          <cell r="C74">
            <v>59</v>
          </cell>
          <cell r="D74" t="str">
            <v xml:space="preserve">محسون سعيد محفوظ سعيد </v>
          </cell>
          <cell r="E74" t="str">
            <v>محسون</v>
          </cell>
          <cell r="F74">
            <v>1996</v>
          </cell>
          <cell r="G74" t="str">
            <v>الحديدة</v>
          </cell>
          <cell r="H74" t="str">
            <v>مولى عيديد</v>
          </cell>
          <cell r="I74" t="str">
            <v>يمني</v>
          </cell>
          <cell r="J74" t="str">
            <v>ذكر</v>
          </cell>
          <cell r="K74" t="str">
            <v>معيد</v>
          </cell>
          <cell r="L74">
            <v>0</v>
          </cell>
          <cell r="M74">
            <v>0</v>
          </cell>
          <cell r="N74">
            <v>10</v>
          </cell>
          <cell r="O74">
            <v>9</v>
          </cell>
          <cell r="P74">
            <v>9</v>
          </cell>
          <cell r="Q74">
            <v>14</v>
          </cell>
          <cell r="R74">
            <v>42</v>
          </cell>
          <cell r="S74">
            <v>14</v>
          </cell>
          <cell r="T74">
            <v>11</v>
          </cell>
          <cell r="U74">
            <v>10</v>
          </cell>
          <cell r="V74">
            <v>16</v>
          </cell>
          <cell r="W74">
            <v>51</v>
          </cell>
          <cell r="X74">
            <v>10</v>
          </cell>
          <cell r="Y74">
            <v>18</v>
          </cell>
          <cell r="Z74">
            <v>14</v>
          </cell>
          <cell r="AA74">
            <v>8</v>
          </cell>
          <cell r="AB74">
            <v>50</v>
          </cell>
          <cell r="AC74">
            <v>12</v>
          </cell>
          <cell r="AD74">
            <v>11</v>
          </cell>
          <cell r="AE74">
            <v>12</v>
          </cell>
          <cell r="AF74">
            <v>19</v>
          </cell>
          <cell r="AG74">
            <v>54</v>
          </cell>
          <cell r="AH74">
            <v>11</v>
          </cell>
          <cell r="AI74">
            <v>7</v>
          </cell>
          <cell r="AJ74">
            <v>5</v>
          </cell>
          <cell r="AK74">
            <v>7</v>
          </cell>
          <cell r="AL74">
            <v>30</v>
          </cell>
          <cell r="AM74">
            <v>15</v>
          </cell>
          <cell r="AN74">
            <v>9</v>
          </cell>
          <cell r="AO74">
            <v>10</v>
          </cell>
          <cell r="AP74">
            <v>15</v>
          </cell>
          <cell r="AQ74">
            <v>49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276</v>
          </cell>
          <cell r="AX74" t="str">
            <v>راســب</v>
          </cell>
          <cell r="AY74">
            <v>0</v>
          </cell>
          <cell r="AZ74">
            <v>0</v>
          </cell>
          <cell r="BA74">
            <v>2</v>
          </cell>
          <cell r="BB74">
            <v>0</v>
          </cell>
          <cell r="BC74" t="str">
            <v>عليه الاجتهاد أكثر في دراسته</v>
          </cell>
          <cell r="BD74">
            <v>0</v>
          </cell>
          <cell r="BE74">
            <v>0</v>
          </cell>
          <cell r="BF74" t="str">
            <v>فهمي سالم الزعبي</v>
          </cell>
        </row>
        <row r="75">
          <cell r="C75">
            <v>60</v>
          </cell>
          <cell r="D75" t="str">
            <v xml:space="preserve">محفوظ فرج محفوظ عوض  </v>
          </cell>
          <cell r="E75" t="str">
            <v>الراعي</v>
          </cell>
          <cell r="F75">
            <v>1998</v>
          </cell>
          <cell r="G75" t="str">
            <v>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0</v>
          </cell>
          <cell r="N75">
            <v>13</v>
          </cell>
          <cell r="O75">
            <v>13</v>
          </cell>
          <cell r="P75">
            <v>13</v>
          </cell>
          <cell r="Q75">
            <v>19</v>
          </cell>
          <cell r="R75">
            <v>58</v>
          </cell>
          <cell r="S75">
            <v>13</v>
          </cell>
          <cell r="T75">
            <v>13</v>
          </cell>
          <cell r="U75">
            <v>15</v>
          </cell>
          <cell r="V75">
            <v>22</v>
          </cell>
          <cell r="W75">
            <v>63</v>
          </cell>
          <cell r="X75">
            <v>15</v>
          </cell>
          <cell r="Y75">
            <v>17</v>
          </cell>
          <cell r="Z75">
            <v>10</v>
          </cell>
          <cell r="AA75">
            <v>15</v>
          </cell>
          <cell r="AB75">
            <v>57</v>
          </cell>
          <cell r="AC75">
            <v>13</v>
          </cell>
          <cell r="AD75">
            <v>10</v>
          </cell>
          <cell r="AE75">
            <v>12</v>
          </cell>
          <cell r="AF75">
            <v>15</v>
          </cell>
          <cell r="AG75">
            <v>50</v>
          </cell>
          <cell r="AH75">
            <v>15</v>
          </cell>
          <cell r="AI75">
            <v>11</v>
          </cell>
          <cell r="AJ75">
            <v>15</v>
          </cell>
          <cell r="AK75">
            <v>9</v>
          </cell>
          <cell r="AL75">
            <v>50</v>
          </cell>
          <cell r="AM75">
            <v>13</v>
          </cell>
          <cell r="AN75">
            <v>8</v>
          </cell>
          <cell r="AO75">
            <v>17</v>
          </cell>
          <cell r="AP75">
            <v>12</v>
          </cell>
          <cell r="AQ75">
            <v>50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328</v>
          </cell>
          <cell r="AX75" t="str">
            <v>ناجـــح</v>
          </cell>
          <cell r="AY75">
            <v>0</v>
          </cell>
          <cell r="AZ75">
            <v>0</v>
          </cell>
          <cell r="BA75">
            <v>1</v>
          </cell>
          <cell r="BB75">
            <v>0</v>
          </cell>
          <cell r="BC75" t="str">
            <v>عليه الاجتهاد أكثر في دراسته</v>
          </cell>
          <cell r="BD75">
            <v>0</v>
          </cell>
          <cell r="BE75">
            <v>0</v>
          </cell>
          <cell r="BF75" t="str">
            <v>أبوبكر عبدالله الكاف</v>
          </cell>
        </row>
        <row r="76">
          <cell r="C76">
            <v>61</v>
          </cell>
          <cell r="D76" t="str">
            <v xml:space="preserve">محمد ابراهيم عمر سالمين  </v>
          </cell>
          <cell r="E76" t="str">
            <v>العامري</v>
          </cell>
          <cell r="F76">
            <v>1999</v>
          </cell>
          <cell r="G76" t="str">
            <v>تريم</v>
          </cell>
          <cell r="H76" t="str">
            <v>عيديد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0</v>
          </cell>
          <cell r="N76">
            <v>19</v>
          </cell>
          <cell r="O76">
            <v>28</v>
          </cell>
          <cell r="P76">
            <v>20</v>
          </cell>
          <cell r="Q76">
            <v>30</v>
          </cell>
          <cell r="R76">
            <v>97</v>
          </cell>
          <cell r="S76">
            <v>19</v>
          </cell>
          <cell r="T76">
            <v>29</v>
          </cell>
          <cell r="U76">
            <v>20</v>
          </cell>
          <cell r="V76">
            <v>30</v>
          </cell>
          <cell r="W76">
            <v>98</v>
          </cell>
          <cell r="X76">
            <v>20</v>
          </cell>
          <cell r="Y76">
            <v>30</v>
          </cell>
          <cell r="Z76">
            <v>20</v>
          </cell>
          <cell r="AA76">
            <v>30</v>
          </cell>
          <cell r="AB76">
            <v>100</v>
          </cell>
          <cell r="AC76">
            <v>20</v>
          </cell>
          <cell r="AD76">
            <v>30</v>
          </cell>
          <cell r="AE76">
            <v>20</v>
          </cell>
          <cell r="AF76">
            <v>30</v>
          </cell>
          <cell r="AG76">
            <v>100</v>
          </cell>
          <cell r="AH76">
            <v>19</v>
          </cell>
          <cell r="AI76">
            <v>30</v>
          </cell>
          <cell r="AJ76">
            <v>20</v>
          </cell>
          <cell r="AK76">
            <v>27</v>
          </cell>
          <cell r="AL76">
            <v>96</v>
          </cell>
          <cell r="AM76">
            <v>20</v>
          </cell>
          <cell r="AN76">
            <v>29</v>
          </cell>
          <cell r="AO76">
            <v>20</v>
          </cell>
          <cell r="AP76">
            <v>30</v>
          </cell>
          <cell r="AQ76">
            <v>99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590</v>
          </cell>
          <cell r="AX76" t="str">
            <v>ناجـــح</v>
          </cell>
          <cell r="AY76">
            <v>0</v>
          </cell>
          <cell r="AZ76">
            <v>0</v>
          </cell>
          <cell r="BA76">
            <v>1</v>
          </cell>
          <cell r="BB76">
            <v>0</v>
          </cell>
          <cell r="BC76" t="str">
            <v>مجتهد ومواظب أتمنى له مستقبلاً زاهراً</v>
          </cell>
          <cell r="BD76">
            <v>0</v>
          </cell>
          <cell r="BE76">
            <v>0</v>
          </cell>
          <cell r="BF76" t="str">
            <v>أبوبكر عبدالله الكاف</v>
          </cell>
        </row>
        <row r="77">
          <cell r="C77">
            <v>62</v>
          </cell>
          <cell r="D77" t="str">
            <v xml:space="preserve">محمد احمد علي حيمد  </v>
          </cell>
          <cell r="E77" t="str">
            <v>بكير</v>
          </cell>
          <cell r="F77">
            <v>1998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>
            <v>0</v>
          </cell>
          <cell r="L77">
            <v>0</v>
          </cell>
          <cell r="M77">
            <v>0</v>
          </cell>
          <cell r="N77">
            <v>13</v>
          </cell>
          <cell r="O77">
            <v>22</v>
          </cell>
          <cell r="P77">
            <v>20</v>
          </cell>
          <cell r="Q77">
            <v>30</v>
          </cell>
          <cell r="R77">
            <v>85</v>
          </cell>
          <cell r="S77">
            <v>13</v>
          </cell>
          <cell r="T77">
            <v>21</v>
          </cell>
          <cell r="U77">
            <v>18</v>
          </cell>
          <cell r="V77">
            <v>28</v>
          </cell>
          <cell r="W77">
            <v>80</v>
          </cell>
          <cell r="X77">
            <v>13</v>
          </cell>
          <cell r="Y77">
            <v>19</v>
          </cell>
          <cell r="Z77">
            <v>17</v>
          </cell>
          <cell r="AA77">
            <v>26</v>
          </cell>
          <cell r="AB77">
            <v>75</v>
          </cell>
          <cell r="AC77">
            <v>13</v>
          </cell>
          <cell r="AD77">
            <v>6</v>
          </cell>
          <cell r="AE77">
            <v>16</v>
          </cell>
          <cell r="AF77">
            <v>15</v>
          </cell>
          <cell r="AG77">
            <v>50</v>
          </cell>
          <cell r="AH77">
            <v>15</v>
          </cell>
          <cell r="AI77">
            <v>12</v>
          </cell>
          <cell r="AJ77">
            <v>12</v>
          </cell>
          <cell r="AK77">
            <v>11</v>
          </cell>
          <cell r="AL77">
            <v>50</v>
          </cell>
          <cell r="AM77">
            <v>13</v>
          </cell>
          <cell r="AN77">
            <v>16</v>
          </cell>
          <cell r="AO77">
            <v>17</v>
          </cell>
          <cell r="AP77">
            <v>23</v>
          </cell>
          <cell r="AQ77">
            <v>69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409</v>
          </cell>
          <cell r="AX77" t="str">
            <v>ناجـــح</v>
          </cell>
          <cell r="AY77">
            <v>0</v>
          </cell>
          <cell r="AZ77">
            <v>0</v>
          </cell>
          <cell r="BA77">
            <v>2</v>
          </cell>
          <cell r="BB77">
            <v>0</v>
          </cell>
          <cell r="BC77" t="str">
            <v>عليه الاجتهاد أكثر في دراسته</v>
          </cell>
          <cell r="BD77">
            <v>0</v>
          </cell>
          <cell r="BE77">
            <v>0</v>
          </cell>
          <cell r="BF77" t="str">
            <v>فهمي سالم الزعبي</v>
          </cell>
        </row>
        <row r="78">
          <cell r="C78">
            <v>63</v>
          </cell>
          <cell r="D78" t="str">
            <v xml:space="preserve">محمد احمد كرامة هادي  </v>
          </cell>
          <cell r="E78" t="str">
            <v>باضاوي</v>
          </cell>
          <cell r="F78">
            <v>1996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 t="str">
            <v>معيد</v>
          </cell>
          <cell r="L78">
            <v>0</v>
          </cell>
          <cell r="M78">
            <v>0</v>
          </cell>
          <cell r="N78">
            <v>9</v>
          </cell>
          <cell r="O78">
            <v>8</v>
          </cell>
          <cell r="P78">
            <v>0</v>
          </cell>
          <cell r="Q78">
            <v>0</v>
          </cell>
          <cell r="R78">
            <v>17</v>
          </cell>
          <cell r="S78">
            <v>13</v>
          </cell>
          <cell r="T78">
            <v>16</v>
          </cell>
          <cell r="U78">
            <v>0</v>
          </cell>
          <cell r="V78">
            <v>0</v>
          </cell>
          <cell r="W78">
            <v>29</v>
          </cell>
          <cell r="X78">
            <v>9</v>
          </cell>
          <cell r="Y78">
            <v>18</v>
          </cell>
          <cell r="Z78">
            <v>0</v>
          </cell>
          <cell r="AA78">
            <v>0</v>
          </cell>
          <cell r="AB78">
            <v>27</v>
          </cell>
          <cell r="AC78">
            <v>11</v>
          </cell>
          <cell r="AD78">
            <v>15</v>
          </cell>
          <cell r="AE78">
            <v>0</v>
          </cell>
          <cell r="AF78">
            <v>0</v>
          </cell>
          <cell r="AG78">
            <v>26</v>
          </cell>
          <cell r="AH78">
            <v>12</v>
          </cell>
          <cell r="AI78">
            <v>7</v>
          </cell>
          <cell r="AJ78">
            <v>0</v>
          </cell>
          <cell r="AK78">
            <v>0</v>
          </cell>
          <cell r="AL78">
            <v>19</v>
          </cell>
          <cell r="AM78">
            <v>12</v>
          </cell>
          <cell r="AN78">
            <v>16</v>
          </cell>
          <cell r="AO78">
            <v>0</v>
          </cell>
          <cell r="AP78">
            <v>0</v>
          </cell>
          <cell r="AQ78">
            <v>28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146</v>
          </cell>
          <cell r="AX78" t="str">
            <v>غائب</v>
          </cell>
          <cell r="AY78">
            <v>0</v>
          </cell>
          <cell r="AZ78">
            <v>0</v>
          </cell>
          <cell r="BA78">
            <v>2</v>
          </cell>
          <cell r="BB78">
            <v>0</v>
          </cell>
          <cell r="BC78" t="str">
            <v>عليه الاجتهاد أكثر في دراسته</v>
          </cell>
          <cell r="BD78">
            <v>0</v>
          </cell>
          <cell r="BE78">
            <v>1</v>
          </cell>
          <cell r="BF78" t="str">
            <v>فهمي سالم الزعبي</v>
          </cell>
        </row>
        <row r="79">
          <cell r="C79">
            <v>64</v>
          </cell>
          <cell r="D79" t="str">
            <v xml:space="preserve">محمد رجب سالم رجب </v>
          </cell>
          <cell r="E79" t="str">
            <v>زعيزع</v>
          </cell>
          <cell r="F79">
            <v>1998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0</v>
          </cell>
          <cell r="N79">
            <v>14</v>
          </cell>
          <cell r="O79">
            <v>22</v>
          </cell>
          <cell r="P79">
            <v>19</v>
          </cell>
          <cell r="Q79">
            <v>28</v>
          </cell>
          <cell r="R79">
            <v>83</v>
          </cell>
          <cell r="S79">
            <v>16</v>
          </cell>
          <cell r="T79">
            <v>26</v>
          </cell>
          <cell r="U79">
            <v>18</v>
          </cell>
          <cell r="V79">
            <v>28</v>
          </cell>
          <cell r="W79">
            <v>88</v>
          </cell>
          <cell r="X79">
            <v>17</v>
          </cell>
          <cell r="Y79">
            <v>20</v>
          </cell>
          <cell r="Z79">
            <v>18</v>
          </cell>
          <cell r="AA79">
            <v>26</v>
          </cell>
          <cell r="AB79">
            <v>81</v>
          </cell>
          <cell r="AC79">
            <v>12</v>
          </cell>
          <cell r="AD79">
            <v>14</v>
          </cell>
          <cell r="AE79">
            <v>11</v>
          </cell>
          <cell r="AF79">
            <v>15</v>
          </cell>
          <cell r="AG79">
            <v>52</v>
          </cell>
          <cell r="AH79">
            <v>15</v>
          </cell>
          <cell r="AI79">
            <v>12</v>
          </cell>
          <cell r="AJ79">
            <v>9</v>
          </cell>
          <cell r="AK79">
            <v>14</v>
          </cell>
          <cell r="AL79">
            <v>50</v>
          </cell>
          <cell r="AM79">
            <v>14</v>
          </cell>
          <cell r="AN79">
            <v>19</v>
          </cell>
          <cell r="AO79">
            <v>14</v>
          </cell>
          <cell r="AP79">
            <v>21</v>
          </cell>
          <cell r="AQ79">
            <v>68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422</v>
          </cell>
          <cell r="AX79" t="str">
            <v>ناجـــح</v>
          </cell>
          <cell r="AY79">
            <v>0</v>
          </cell>
          <cell r="AZ79">
            <v>0</v>
          </cell>
          <cell r="BA79">
            <v>2</v>
          </cell>
          <cell r="BB79">
            <v>0</v>
          </cell>
          <cell r="BC79" t="str">
            <v>عليه الاجتهاد أكثر في دراسته</v>
          </cell>
          <cell r="BD79">
            <v>0</v>
          </cell>
          <cell r="BE79">
            <v>0</v>
          </cell>
          <cell r="BF79" t="str">
            <v>فهمي سالم الزعبي</v>
          </cell>
        </row>
        <row r="80">
          <cell r="C80">
            <v>65</v>
          </cell>
          <cell r="D80" t="str">
            <v xml:space="preserve">محمد رمضان عبيد عوض  </v>
          </cell>
          <cell r="E80" t="str">
            <v>رزيق</v>
          </cell>
          <cell r="F80">
            <v>1998</v>
          </cell>
          <cell r="G80" t="str">
            <v>تريم</v>
          </cell>
          <cell r="H80" t="str">
            <v>بين الكود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0</v>
          </cell>
          <cell r="N80">
            <v>15</v>
          </cell>
          <cell r="O80">
            <v>19</v>
          </cell>
          <cell r="P80">
            <v>14</v>
          </cell>
          <cell r="Q80">
            <v>21</v>
          </cell>
          <cell r="R80">
            <v>69</v>
          </cell>
          <cell r="S80">
            <v>13</v>
          </cell>
          <cell r="T80">
            <v>20</v>
          </cell>
          <cell r="U80">
            <v>19</v>
          </cell>
          <cell r="V80">
            <v>28</v>
          </cell>
          <cell r="W80">
            <v>80</v>
          </cell>
          <cell r="X80">
            <v>15</v>
          </cell>
          <cell r="Y80">
            <v>17</v>
          </cell>
          <cell r="Z80">
            <v>16</v>
          </cell>
          <cell r="AA80">
            <v>24</v>
          </cell>
          <cell r="AB80">
            <v>72</v>
          </cell>
          <cell r="AC80">
            <v>13</v>
          </cell>
          <cell r="AD80">
            <v>12</v>
          </cell>
          <cell r="AE80">
            <v>10</v>
          </cell>
          <cell r="AF80">
            <v>15</v>
          </cell>
          <cell r="AG80">
            <v>50</v>
          </cell>
          <cell r="AH80">
            <v>13</v>
          </cell>
          <cell r="AI80">
            <v>12</v>
          </cell>
          <cell r="AJ80">
            <v>16</v>
          </cell>
          <cell r="AK80">
            <v>24</v>
          </cell>
          <cell r="AL80">
            <v>65</v>
          </cell>
          <cell r="AM80">
            <v>10</v>
          </cell>
          <cell r="AN80">
            <v>13</v>
          </cell>
          <cell r="AO80">
            <v>14</v>
          </cell>
          <cell r="AP80">
            <v>22</v>
          </cell>
          <cell r="AQ80">
            <v>59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395</v>
          </cell>
          <cell r="AX80" t="str">
            <v>ناجـــح</v>
          </cell>
          <cell r="AY80">
            <v>0</v>
          </cell>
          <cell r="AZ80">
            <v>0</v>
          </cell>
          <cell r="BA80">
            <v>1</v>
          </cell>
          <cell r="BB80">
            <v>0</v>
          </cell>
          <cell r="BC80" t="str">
            <v>عليه الاجتهاد أكثر في دراسته</v>
          </cell>
          <cell r="BD80">
            <v>0</v>
          </cell>
          <cell r="BE80">
            <v>0</v>
          </cell>
          <cell r="BF80" t="str">
            <v>أبوبكر عبدالله الكاف</v>
          </cell>
        </row>
        <row r="81">
          <cell r="C81">
            <v>66</v>
          </cell>
          <cell r="D81" t="str">
            <v xml:space="preserve">محمد سالم علي عبود  </v>
          </cell>
          <cell r="E81" t="str">
            <v>باطحان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>
            <v>0</v>
          </cell>
          <cell r="L81">
            <v>0</v>
          </cell>
          <cell r="M81">
            <v>0</v>
          </cell>
          <cell r="N81">
            <v>16</v>
          </cell>
          <cell r="O81">
            <v>28</v>
          </cell>
          <cell r="P81">
            <v>20</v>
          </cell>
          <cell r="Q81">
            <v>30</v>
          </cell>
          <cell r="R81">
            <v>94</v>
          </cell>
          <cell r="S81">
            <v>17</v>
          </cell>
          <cell r="T81">
            <v>27</v>
          </cell>
          <cell r="U81">
            <v>20</v>
          </cell>
          <cell r="V81">
            <v>30</v>
          </cell>
          <cell r="W81">
            <v>94</v>
          </cell>
          <cell r="X81">
            <v>18</v>
          </cell>
          <cell r="Y81">
            <v>25</v>
          </cell>
          <cell r="Z81">
            <v>19</v>
          </cell>
          <cell r="AA81">
            <v>28</v>
          </cell>
          <cell r="AB81">
            <v>90</v>
          </cell>
          <cell r="AC81">
            <v>16</v>
          </cell>
          <cell r="AD81">
            <v>16</v>
          </cell>
          <cell r="AE81">
            <v>15</v>
          </cell>
          <cell r="AF81">
            <v>23</v>
          </cell>
          <cell r="AG81">
            <v>70</v>
          </cell>
          <cell r="AH81">
            <v>15</v>
          </cell>
          <cell r="AI81">
            <v>25</v>
          </cell>
          <cell r="AJ81">
            <v>18</v>
          </cell>
          <cell r="AK81">
            <v>27</v>
          </cell>
          <cell r="AL81">
            <v>85</v>
          </cell>
          <cell r="AM81">
            <v>15</v>
          </cell>
          <cell r="AN81">
            <v>22</v>
          </cell>
          <cell r="AO81">
            <v>18</v>
          </cell>
          <cell r="AP81">
            <v>27</v>
          </cell>
          <cell r="AQ81">
            <v>82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515</v>
          </cell>
          <cell r="AX81" t="str">
            <v>ناجـــح</v>
          </cell>
          <cell r="AY81">
            <v>0</v>
          </cell>
          <cell r="AZ81">
            <v>0</v>
          </cell>
          <cell r="BA81">
            <v>1</v>
          </cell>
          <cell r="BB81">
            <v>0</v>
          </cell>
          <cell r="BC81" t="str">
            <v>مواظب أتمنى له نجاحاً متقدماًًً</v>
          </cell>
          <cell r="BD81">
            <v>0</v>
          </cell>
          <cell r="BE81">
            <v>0</v>
          </cell>
          <cell r="BF81" t="str">
            <v>أبوبكر عبدالله الكاف</v>
          </cell>
        </row>
        <row r="82">
          <cell r="C82">
            <v>67</v>
          </cell>
          <cell r="D82" t="str">
            <v xml:space="preserve">محمد سالم فضل سالم </v>
          </cell>
          <cell r="E82" t="str">
            <v>بافضل</v>
          </cell>
          <cell r="F82">
            <v>1998</v>
          </cell>
          <cell r="G82" t="str">
            <v>تريم</v>
          </cell>
          <cell r="H82" t="str">
            <v>الخليف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0</v>
          </cell>
          <cell r="N82">
            <v>19</v>
          </cell>
          <cell r="O82">
            <v>28</v>
          </cell>
          <cell r="P82">
            <v>20</v>
          </cell>
          <cell r="Q82">
            <v>30</v>
          </cell>
          <cell r="R82">
            <v>97</v>
          </cell>
          <cell r="S82">
            <v>20</v>
          </cell>
          <cell r="T82">
            <v>30</v>
          </cell>
          <cell r="U82">
            <v>20</v>
          </cell>
          <cell r="V82">
            <v>30</v>
          </cell>
          <cell r="W82">
            <v>100</v>
          </cell>
          <cell r="X82">
            <v>20</v>
          </cell>
          <cell r="Y82">
            <v>26</v>
          </cell>
          <cell r="Z82">
            <v>19</v>
          </cell>
          <cell r="AA82">
            <v>28</v>
          </cell>
          <cell r="AB82">
            <v>93</v>
          </cell>
          <cell r="AC82">
            <v>19</v>
          </cell>
          <cell r="AD82">
            <v>30</v>
          </cell>
          <cell r="AE82">
            <v>16</v>
          </cell>
          <cell r="AF82">
            <v>24</v>
          </cell>
          <cell r="AG82">
            <v>89</v>
          </cell>
          <cell r="AH82">
            <v>19</v>
          </cell>
          <cell r="AI82">
            <v>24</v>
          </cell>
          <cell r="AJ82">
            <v>20</v>
          </cell>
          <cell r="AK82">
            <v>27</v>
          </cell>
          <cell r="AL82">
            <v>90</v>
          </cell>
          <cell r="AM82">
            <v>19</v>
          </cell>
          <cell r="AN82">
            <v>26</v>
          </cell>
          <cell r="AO82">
            <v>19</v>
          </cell>
          <cell r="AP82">
            <v>29</v>
          </cell>
          <cell r="AQ82">
            <v>93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562</v>
          </cell>
          <cell r="AX82" t="str">
            <v>ناجـــح</v>
          </cell>
          <cell r="AY82">
            <v>0</v>
          </cell>
          <cell r="AZ82">
            <v>0</v>
          </cell>
          <cell r="BA82">
            <v>1</v>
          </cell>
          <cell r="BB82">
            <v>0</v>
          </cell>
          <cell r="BC82" t="str">
            <v>مجتهد ومواظب أتمنى له التفوق دائماًً</v>
          </cell>
          <cell r="BD82">
            <v>0</v>
          </cell>
          <cell r="BE82">
            <v>0</v>
          </cell>
          <cell r="BF82" t="str">
            <v>أبوبكر عبدالله الكاف</v>
          </cell>
        </row>
        <row r="83">
          <cell r="C83">
            <v>68</v>
          </cell>
          <cell r="D83" t="str">
            <v xml:space="preserve">محمد عبد الرحمن صالح عبد الله </v>
          </cell>
          <cell r="E83" t="str">
            <v>مقلم</v>
          </cell>
          <cell r="F83">
            <v>1998</v>
          </cell>
          <cell r="G83" t="str">
            <v>تريم</v>
          </cell>
          <cell r="H83" t="str">
            <v>الروضة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0</v>
          </cell>
          <cell r="N83">
            <v>13</v>
          </cell>
          <cell r="O83">
            <v>15</v>
          </cell>
          <cell r="P83">
            <v>17</v>
          </cell>
          <cell r="Q83">
            <v>27</v>
          </cell>
          <cell r="R83">
            <v>72</v>
          </cell>
          <cell r="S83">
            <v>13</v>
          </cell>
          <cell r="T83">
            <v>17</v>
          </cell>
          <cell r="U83">
            <v>20</v>
          </cell>
          <cell r="V83">
            <v>30</v>
          </cell>
          <cell r="W83">
            <v>80</v>
          </cell>
          <cell r="X83">
            <v>16</v>
          </cell>
          <cell r="Y83">
            <v>19</v>
          </cell>
          <cell r="Z83">
            <v>11</v>
          </cell>
          <cell r="AA83">
            <v>16</v>
          </cell>
          <cell r="AB83">
            <v>62</v>
          </cell>
          <cell r="AC83">
            <v>12</v>
          </cell>
          <cell r="AD83">
            <v>9</v>
          </cell>
          <cell r="AE83">
            <v>15</v>
          </cell>
          <cell r="AF83">
            <v>23</v>
          </cell>
          <cell r="AG83">
            <v>59</v>
          </cell>
          <cell r="AH83">
            <v>15</v>
          </cell>
          <cell r="AI83">
            <v>15</v>
          </cell>
          <cell r="AJ83">
            <v>19</v>
          </cell>
          <cell r="AK83">
            <v>28</v>
          </cell>
          <cell r="AL83">
            <v>77</v>
          </cell>
          <cell r="AM83">
            <v>13</v>
          </cell>
          <cell r="AN83">
            <v>9</v>
          </cell>
          <cell r="AO83">
            <v>16</v>
          </cell>
          <cell r="AP83">
            <v>24</v>
          </cell>
          <cell r="AQ83">
            <v>62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412</v>
          </cell>
          <cell r="AX83" t="str">
            <v>ناجـــح</v>
          </cell>
          <cell r="AY83">
            <v>0</v>
          </cell>
          <cell r="AZ83">
            <v>0</v>
          </cell>
          <cell r="BA83">
            <v>1</v>
          </cell>
          <cell r="BB83">
            <v>0</v>
          </cell>
          <cell r="BC83" t="str">
            <v>عليه الاجتهاد أكثر في دراسته</v>
          </cell>
          <cell r="BD83">
            <v>0</v>
          </cell>
          <cell r="BE83">
            <v>0</v>
          </cell>
          <cell r="BF83" t="str">
            <v>أبوبكر عبدالله الكاف</v>
          </cell>
        </row>
        <row r="84">
          <cell r="C84">
            <v>69</v>
          </cell>
          <cell r="D84" t="str">
            <v xml:space="preserve">محمد عبد الله فرج علي  </v>
          </cell>
          <cell r="E84" t="str">
            <v>بريك</v>
          </cell>
          <cell r="F84">
            <v>1996</v>
          </cell>
          <cell r="G84" t="str">
            <v>تريم</v>
          </cell>
          <cell r="H84" t="str">
            <v>الروضة</v>
          </cell>
          <cell r="I84" t="str">
            <v>يمني</v>
          </cell>
          <cell r="J84" t="str">
            <v>ذكر</v>
          </cell>
          <cell r="K84" t="str">
            <v>معيد</v>
          </cell>
          <cell r="L84">
            <v>0</v>
          </cell>
          <cell r="M84">
            <v>0</v>
          </cell>
          <cell r="N84">
            <v>8</v>
          </cell>
          <cell r="O84">
            <v>8</v>
          </cell>
          <cell r="P84">
            <v>8</v>
          </cell>
          <cell r="Q84">
            <v>12</v>
          </cell>
          <cell r="R84">
            <v>36</v>
          </cell>
          <cell r="S84">
            <v>11</v>
          </cell>
          <cell r="T84">
            <v>9</v>
          </cell>
          <cell r="U84">
            <v>11</v>
          </cell>
          <cell r="V84">
            <v>17</v>
          </cell>
          <cell r="W84">
            <v>48</v>
          </cell>
          <cell r="X84">
            <v>9</v>
          </cell>
          <cell r="Y84">
            <v>11</v>
          </cell>
          <cell r="Z84">
            <v>10</v>
          </cell>
          <cell r="AA84">
            <v>15</v>
          </cell>
          <cell r="AB84">
            <v>45</v>
          </cell>
          <cell r="AC84">
            <v>13</v>
          </cell>
          <cell r="AD84">
            <v>14</v>
          </cell>
          <cell r="AE84">
            <v>11</v>
          </cell>
          <cell r="AF84">
            <v>16</v>
          </cell>
          <cell r="AG84">
            <v>54</v>
          </cell>
          <cell r="AH84">
            <v>10</v>
          </cell>
          <cell r="AI84">
            <v>15</v>
          </cell>
          <cell r="AJ84">
            <v>12</v>
          </cell>
          <cell r="AK84">
            <v>17</v>
          </cell>
          <cell r="AL84">
            <v>54</v>
          </cell>
          <cell r="AM84">
            <v>14</v>
          </cell>
          <cell r="AN84">
            <v>14</v>
          </cell>
          <cell r="AO84">
            <v>12</v>
          </cell>
          <cell r="AP84">
            <v>18</v>
          </cell>
          <cell r="AQ84">
            <v>58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295</v>
          </cell>
          <cell r="AX84" t="str">
            <v>راســب</v>
          </cell>
          <cell r="AY84">
            <v>0</v>
          </cell>
          <cell r="AZ84">
            <v>0</v>
          </cell>
          <cell r="BA84">
            <v>1</v>
          </cell>
          <cell r="BB84">
            <v>0</v>
          </cell>
          <cell r="BC84" t="str">
            <v>عليه الاجتهاد أكثر في دراسته</v>
          </cell>
          <cell r="BD84">
            <v>0</v>
          </cell>
          <cell r="BE84">
            <v>0</v>
          </cell>
          <cell r="BF84" t="str">
            <v>أبوبكر عبدالله الكاف</v>
          </cell>
        </row>
        <row r="85">
          <cell r="C85">
            <v>70</v>
          </cell>
          <cell r="D85" t="str">
            <v xml:space="preserve">محمد عبد الهادي عوض عمر </v>
          </cell>
          <cell r="E85" t="str">
            <v>بن هادي</v>
          </cell>
          <cell r="F85">
            <v>1996</v>
          </cell>
          <cell r="G85" t="str">
            <v>تريم</v>
          </cell>
          <cell r="H85" t="str">
            <v>عيديد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0</v>
          </cell>
          <cell r="N85">
            <v>10</v>
          </cell>
          <cell r="O85">
            <v>11</v>
          </cell>
          <cell r="P85">
            <v>17</v>
          </cell>
          <cell r="Q85">
            <v>25</v>
          </cell>
          <cell r="R85">
            <v>63</v>
          </cell>
          <cell r="S85">
            <v>9</v>
          </cell>
          <cell r="T85">
            <v>13</v>
          </cell>
          <cell r="U85">
            <v>17</v>
          </cell>
          <cell r="V85">
            <v>26</v>
          </cell>
          <cell r="W85">
            <v>65</v>
          </cell>
          <cell r="X85">
            <v>13</v>
          </cell>
          <cell r="Y85">
            <v>15</v>
          </cell>
          <cell r="Z85">
            <v>15</v>
          </cell>
          <cell r="AA85">
            <v>22</v>
          </cell>
          <cell r="AB85">
            <v>65</v>
          </cell>
          <cell r="AC85">
            <v>11</v>
          </cell>
          <cell r="AD85">
            <v>7</v>
          </cell>
          <cell r="AE85">
            <v>13</v>
          </cell>
          <cell r="AF85">
            <v>19</v>
          </cell>
          <cell r="AG85">
            <v>50</v>
          </cell>
          <cell r="AH85">
            <v>13</v>
          </cell>
          <cell r="AI85">
            <v>15</v>
          </cell>
          <cell r="AJ85">
            <v>17</v>
          </cell>
          <cell r="AK85">
            <v>26</v>
          </cell>
          <cell r="AL85">
            <v>71</v>
          </cell>
          <cell r="AM85">
            <v>12</v>
          </cell>
          <cell r="AN85">
            <v>13</v>
          </cell>
          <cell r="AO85">
            <v>15</v>
          </cell>
          <cell r="AP85">
            <v>23</v>
          </cell>
          <cell r="AQ85">
            <v>63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377</v>
          </cell>
          <cell r="AX85" t="str">
            <v>ناجـــح</v>
          </cell>
          <cell r="AY85">
            <v>0</v>
          </cell>
          <cell r="AZ85">
            <v>0</v>
          </cell>
          <cell r="BA85">
            <v>2</v>
          </cell>
          <cell r="BB85">
            <v>0</v>
          </cell>
          <cell r="BC85" t="str">
            <v>عليه الاجتهاد أكثر في دراسته</v>
          </cell>
          <cell r="BD85">
            <v>0</v>
          </cell>
          <cell r="BE85">
            <v>0</v>
          </cell>
          <cell r="BF85" t="str">
            <v>فهمي سالم الزعبي</v>
          </cell>
        </row>
        <row r="86">
          <cell r="C86">
            <v>71</v>
          </cell>
          <cell r="D86" t="str">
            <v xml:space="preserve">محمد علوي احمد مشهور </v>
          </cell>
          <cell r="E86" t="str">
            <v>الجنيد</v>
          </cell>
          <cell r="F86">
            <v>1998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0</v>
          </cell>
          <cell r="N86">
            <v>20</v>
          </cell>
          <cell r="O86">
            <v>30</v>
          </cell>
          <cell r="P86">
            <v>20</v>
          </cell>
          <cell r="Q86">
            <v>30</v>
          </cell>
          <cell r="R86">
            <v>100</v>
          </cell>
          <cell r="S86">
            <v>20</v>
          </cell>
          <cell r="T86">
            <v>30</v>
          </cell>
          <cell r="U86">
            <v>20</v>
          </cell>
          <cell r="V86">
            <v>30</v>
          </cell>
          <cell r="W86">
            <v>100</v>
          </cell>
          <cell r="X86">
            <v>20</v>
          </cell>
          <cell r="Y86">
            <v>29</v>
          </cell>
          <cell r="Z86">
            <v>20</v>
          </cell>
          <cell r="AA86">
            <v>29</v>
          </cell>
          <cell r="AB86">
            <v>98</v>
          </cell>
          <cell r="AC86">
            <v>20</v>
          </cell>
          <cell r="AD86">
            <v>30</v>
          </cell>
          <cell r="AE86">
            <v>20</v>
          </cell>
          <cell r="AF86">
            <v>30</v>
          </cell>
          <cell r="AG86">
            <v>100</v>
          </cell>
          <cell r="AH86">
            <v>20</v>
          </cell>
          <cell r="AI86">
            <v>30</v>
          </cell>
          <cell r="AJ86">
            <v>20</v>
          </cell>
          <cell r="AK86">
            <v>30</v>
          </cell>
          <cell r="AL86">
            <v>100</v>
          </cell>
          <cell r="AM86">
            <v>20</v>
          </cell>
          <cell r="AN86">
            <v>28</v>
          </cell>
          <cell r="AO86">
            <v>20</v>
          </cell>
          <cell r="AP86">
            <v>30</v>
          </cell>
          <cell r="AQ86">
            <v>98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596</v>
          </cell>
          <cell r="AX86" t="str">
            <v>ناجـــح</v>
          </cell>
          <cell r="AY86">
            <v>0</v>
          </cell>
          <cell r="AZ86">
            <v>0</v>
          </cell>
          <cell r="BA86">
            <v>2</v>
          </cell>
          <cell r="BB86">
            <v>0</v>
          </cell>
          <cell r="BC86" t="str">
            <v>مجتهد ومواظب أتمنى له مستقبلاً زاهراً</v>
          </cell>
          <cell r="BD86">
            <v>0</v>
          </cell>
          <cell r="BE86">
            <v>0</v>
          </cell>
          <cell r="BF86" t="str">
            <v>فهمي سالم الزعبي</v>
          </cell>
        </row>
        <row r="87">
          <cell r="C87">
            <v>72</v>
          </cell>
          <cell r="D87" t="str">
            <v xml:space="preserve">محمد عمر علي عبد اللاه  </v>
          </cell>
          <cell r="E87" t="str">
            <v>الكاف</v>
          </cell>
          <cell r="F87">
            <v>1999</v>
          </cell>
          <cell r="G87" t="str">
            <v>تريم</v>
          </cell>
          <cell r="H87" t="str">
            <v>عيديد</v>
          </cell>
          <cell r="I87" t="str">
            <v>يمني</v>
          </cell>
          <cell r="J87" t="str">
            <v>ذكر</v>
          </cell>
          <cell r="K87">
            <v>0</v>
          </cell>
          <cell r="L87">
            <v>0</v>
          </cell>
          <cell r="M87">
            <v>0</v>
          </cell>
          <cell r="N87">
            <v>17</v>
          </cell>
          <cell r="O87">
            <v>26</v>
          </cell>
          <cell r="P87">
            <v>20</v>
          </cell>
          <cell r="Q87">
            <v>30</v>
          </cell>
          <cell r="R87">
            <v>93</v>
          </cell>
          <cell r="S87">
            <v>18</v>
          </cell>
          <cell r="T87">
            <v>27</v>
          </cell>
          <cell r="U87">
            <v>20</v>
          </cell>
          <cell r="V87">
            <v>30</v>
          </cell>
          <cell r="W87">
            <v>95</v>
          </cell>
          <cell r="X87">
            <v>19</v>
          </cell>
          <cell r="Y87">
            <v>26</v>
          </cell>
          <cell r="Z87">
            <v>20</v>
          </cell>
          <cell r="AA87">
            <v>29</v>
          </cell>
          <cell r="AB87">
            <v>94</v>
          </cell>
          <cell r="AC87">
            <v>17</v>
          </cell>
          <cell r="AD87">
            <v>15</v>
          </cell>
          <cell r="AE87">
            <v>14</v>
          </cell>
          <cell r="AF87">
            <v>21</v>
          </cell>
          <cell r="AG87">
            <v>67</v>
          </cell>
          <cell r="AH87">
            <v>18</v>
          </cell>
          <cell r="AI87">
            <v>21</v>
          </cell>
          <cell r="AJ87">
            <v>19</v>
          </cell>
          <cell r="AK87">
            <v>29</v>
          </cell>
          <cell r="AL87">
            <v>87</v>
          </cell>
          <cell r="AM87">
            <v>18</v>
          </cell>
          <cell r="AN87">
            <v>26</v>
          </cell>
          <cell r="AO87">
            <v>20</v>
          </cell>
          <cell r="AP87">
            <v>30</v>
          </cell>
          <cell r="AQ87">
            <v>94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530</v>
          </cell>
          <cell r="AX87" t="str">
            <v>ناجـــح</v>
          </cell>
          <cell r="AY87">
            <v>0</v>
          </cell>
          <cell r="AZ87">
            <v>0</v>
          </cell>
          <cell r="BA87">
            <v>2</v>
          </cell>
          <cell r="BB87">
            <v>0</v>
          </cell>
          <cell r="BC87" t="str">
            <v>مواظب أتمنى له نجاحاً متقدماًًً</v>
          </cell>
          <cell r="BD87">
            <v>0</v>
          </cell>
          <cell r="BE87">
            <v>0</v>
          </cell>
          <cell r="BF87" t="str">
            <v>فهمي سالم الزعبي</v>
          </cell>
        </row>
        <row r="88">
          <cell r="C88">
            <v>73</v>
          </cell>
          <cell r="D88" t="str">
            <v xml:space="preserve">محمد عوض سعيد حمدون </v>
          </cell>
          <cell r="E88" t="str">
            <v>خرمان</v>
          </cell>
          <cell r="F88">
            <v>1997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K88">
            <v>0</v>
          </cell>
          <cell r="L88">
            <v>0</v>
          </cell>
          <cell r="M88">
            <v>0</v>
          </cell>
          <cell r="N88">
            <v>14</v>
          </cell>
          <cell r="O88">
            <v>23</v>
          </cell>
          <cell r="P88">
            <v>20</v>
          </cell>
          <cell r="Q88">
            <v>30</v>
          </cell>
          <cell r="R88">
            <v>87</v>
          </cell>
          <cell r="S88">
            <v>16</v>
          </cell>
          <cell r="T88">
            <v>27</v>
          </cell>
          <cell r="U88">
            <v>18</v>
          </cell>
          <cell r="V88">
            <v>28</v>
          </cell>
          <cell r="W88">
            <v>89</v>
          </cell>
          <cell r="X88">
            <v>17</v>
          </cell>
          <cell r="Y88">
            <v>24</v>
          </cell>
          <cell r="Z88">
            <v>13</v>
          </cell>
          <cell r="AA88">
            <v>20</v>
          </cell>
          <cell r="AB88">
            <v>74</v>
          </cell>
          <cell r="AC88">
            <v>13</v>
          </cell>
          <cell r="AD88">
            <v>12</v>
          </cell>
          <cell r="AE88">
            <v>11</v>
          </cell>
          <cell r="AF88">
            <v>17</v>
          </cell>
          <cell r="AG88">
            <v>53</v>
          </cell>
          <cell r="AH88">
            <v>15</v>
          </cell>
          <cell r="AI88">
            <v>9</v>
          </cell>
          <cell r="AJ88">
            <v>16</v>
          </cell>
          <cell r="AK88">
            <v>24</v>
          </cell>
          <cell r="AL88">
            <v>64</v>
          </cell>
          <cell r="AM88">
            <v>15</v>
          </cell>
          <cell r="AN88">
            <v>17</v>
          </cell>
          <cell r="AO88">
            <v>17</v>
          </cell>
          <cell r="AP88">
            <v>26</v>
          </cell>
          <cell r="AQ88">
            <v>75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442</v>
          </cell>
          <cell r="AX88" t="str">
            <v>ناجـــح</v>
          </cell>
          <cell r="AY88">
            <v>0</v>
          </cell>
          <cell r="AZ88">
            <v>0</v>
          </cell>
          <cell r="BA88">
            <v>1</v>
          </cell>
          <cell r="BB88">
            <v>0</v>
          </cell>
          <cell r="BC88" t="str">
            <v>عليه الاجتهاد أكثر في دراسته</v>
          </cell>
          <cell r="BD88">
            <v>0</v>
          </cell>
          <cell r="BE88">
            <v>0</v>
          </cell>
          <cell r="BF88" t="str">
            <v>أبوبكر عبدالله الكاف</v>
          </cell>
        </row>
        <row r="89">
          <cell r="C89">
            <v>74</v>
          </cell>
          <cell r="D89" t="str">
            <v xml:space="preserve">محمد محفوظ كرمة احمد </v>
          </cell>
          <cell r="E89" t="str">
            <v>باخريصة</v>
          </cell>
          <cell r="F89">
            <v>1996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K89">
            <v>0</v>
          </cell>
          <cell r="L89">
            <v>0</v>
          </cell>
          <cell r="M89">
            <v>0</v>
          </cell>
          <cell r="N89">
            <v>9</v>
          </cell>
          <cell r="O89">
            <v>10</v>
          </cell>
          <cell r="P89">
            <v>16</v>
          </cell>
          <cell r="Q89">
            <v>15</v>
          </cell>
          <cell r="R89">
            <v>50</v>
          </cell>
          <cell r="S89">
            <v>11</v>
          </cell>
          <cell r="T89">
            <v>17</v>
          </cell>
          <cell r="U89">
            <v>18</v>
          </cell>
          <cell r="V89">
            <v>27</v>
          </cell>
          <cell r="W89">
            <v>73</v>
          </cell>
          <cell r="X89">
            <v>14</v>
          </cell>
          <cell r="Y89">
            <v>18</v>
          </cell>
          <cell r="Z89">
            <v>17</v>
          </cell>
          <cell r="AA89">
            <v>26</v>
          </cell>
          <cell r="AB89">
            <v>75</v>
          </cell>
          <cell r="AC89">
            <v>12</v>
          </cell>
          <cell r="AD89">
            <v>20</v>
          </cell>
          <cell r="AE89">
            <v>10</v>
          </cell>
          <cell r="AF89">
            <v>15</v>
          </cell>
          <cell r="AG89">
            <v>57</v>
          </cell>
          <cell r="AH89">
            <v>12</v>
          </cell>
          <cell r="AI89">
            <v>9</v>
          </cell>
          <cell r="AJ89">
            <v>18</v>
          </cell>
          <cell r="AK89">
            <v>27</v>
          </cell>
          <cell r="AL89">
            <v>66</v>
          </cell>
          <cell r="AM89">
            <v>9</v>
          </cell>
          <cell r="AN89">
            <v>18</v>
          </cell>
          <cell r="AO89">
            <v>10</v>
          </cell>
          <cell r="AP89">
            <v>16</v>
          </cell>
          <cell r="AQ89">
            <v>53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374</v>
          </cell>
          <cell r="AX89" t="str">
            <v>ناجـــح</v>
          </cell>
          <cell r="AY89">
            <v>0</v>
          </cell>
          <cell r="AZ89">
            <v>0</v>
          </cell>
          <cell r="BA89">
            <v>2</v>
          </cell>
          <cell r="BB89">
            <v>0</v>
          </cell>
          <cell r="BC89" t="str">
            <v>عليه الاجتهاد أكثر في دراسته</v>
          </cell>
          <cell r="BD89">
            <v>0</v>
          </cell>
          <cell r="BE89">
            <v>0</v>
          </cell>
          <cell r="BF89" t="str">
            <v>فهمي سالم الزعبي</v>
          </cell>
        </row>
        <row r="90">
          <cell r="C90">
            <v>75</v>
          </cell>
          <cell r="D90" t="str">
            <v xml:space="preserve">محمد يعيش محمد عبد الرحمن  </v>
          </cell>
          <cell r="E90" t="str">
            <v>بن  عبيد اللاه</v>
          </cell>
          <cell r="F90">
            <v>1995</v>
          </cell>
          <cell r="G90" t="str">
            <v>تريم</v>
          </cell>
          <cell r="H90" t="str">
            <v>مولى عيديد</v>
          </cell>
          <cell r="I90" t="str">
            <v>يمني</v>
          </cell>
          <cell r="J90" t="str">
            <v>ذكر</v>
          </cell>
          <cell r="K90" t="str">
            <v>معيد</v>
          </cell>
          <cell r="L90">
            <v>0</v>
          </cell>
          <cell r="M90">
            <v>0</v>
          </cell>
          <cell r="N90">
            <v>11</v>
          </cell>
          <cell r="O90">
            <v>7</v>
          </cell>
          <cell r="P90">
            <v>6</v>
          </cell>
          <cell r="Q90">
            <v>9</v>
          </cell>
          <cell r="R90">
            <v>33</v>
          </cell>
          <cell r="S90">
            <v>14</v>
          </cell>
          <cell r="T90">
            <v>16</v>
          </cell>
          <cell r="U90">
            <v>10</v>
          </cell>
          <cell r="V90">
            <v>15</v>
          </cell>
          <cell r="W90">
            <v>55</v>
          </cell>
          <cell r="X90">
            <v>10</v>
          </cell>
          <cell r="Y90">
            <v>20</v>
          </cell>
          <cell r="Z90">
            <v>15</v>
          </cell>
          <cell r="AA90">
            <v>13</v>
          </cell>
          <cell r="AB90">
            <v>58</v>
          </cell>
          <cell r="AC90">
            <v>12</v>
          </cell>
          <cell r="AD90">
            <v>16</v>
          </cell>
          <cell r="AE90">
            <v>10</v>
          </cell>
          <cell r="AF90">
            <v>15</v>
          </cell>
          <cell r="AG90">
            <v>53</v>
          </cell>
          <cell r="AH90">
            <v>10</v>
          </cell>
          <cell r="AI90">
            <v>9</v>
          </cell>
          <cell r="AJ90">
            <v>4</v>
          </cell>
          <cell r="AK90">
            <v>6</v>
          </cell>
          <cell r="AL90">
            <v>29</v>
          </cell>
          <cell r="AM90">
            <v>14</v>
          </cell>
          <cell r="AN90">
            <v>12</v>
          </cell>
          <cell r="AO90">
            <v>13</v>
          </cell>
          <cell r="AP90">
            <v>20</v>
          </cell>
          <cell r="AQ90">
            <v>59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287</v>
          </cell>
          <cell r="AX90" t="str">
            <v>راســب</v>
          </cell>
          <cell r="AY90">
            <v>0</v>
          </cell>
          <cell r="AZ90">
            <v>0</v>
          </cell>
          <cell r="BA90">
            <v>1</v>
          </cell>
          <cell r="BB90">
            <v>0</v>
          </cell>
          <cell r="BC90" t="str">
            <v>عليه الاجتهاد أكثر في دراسته</v>
          </cell>
          <cell r="BD90">
            <v>0</v>
          </cell>
          <cell r="BE90">
            <v>0</v>
          </cell>
          <cell r="BF90" t="str">
            <v>أبوبكر عبدالله الكاف</v>
          </cell>
        </row>
        <row r="91">
          <cell r="C91">
            <v>76</v>
          </cell>
          <cell r="D91" t="str">
            <v xml:space="preserve">مصطفى عبد الله سالم سعيد   </v>
          </cell>
          <cell r="E91" t="str">
            <v>كريس</v>
          </cell>
          <cell r="F91">
            <v>1996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 t="str">
            <v>معيد</v>
          </cell>
          <cell r="L91">
            <v>0</v>
          </cell>
          <cell r="M91">
            <v>0</v>
          </cell>
          <cell r="N91">
            <v>9</v>
          </cell>
          <cell r="O91">
            <v>9</v>
          </cell>
          <cell r="P91">
            <v>8</v>
          </cell>
          <cell r="Q91">
            <v>13</v>
          </cell>
          <cell r="R91">
            <v>39</v>
          </cell>
          <cell r="S91">
            <v>13</v>
          </cell>
          <cell r="T91">
            <v>16</v>
          </cell>
          <cell r="U91">
            <v>7</v>
          </cell>
          <cell r="V91">
            <v>11</v>
          </cell>
          <cell r="W91">
            <v>47</v>
          </cell>
          <cell r="X91">
            <v>9</v>
          </cell>
          <cell r="Y91">
            <v>14</v>
          </cell>
          <cell r="Z91">
            <v>17</v>
          </cell>
          <cell r="AA91">
            <v>8</v>
          </cell>
          <cell r="AB91">
            <v>48</v>
          </cell>
          <cell r="AC91">
            <v>13</v>
          </cell>
          <cell r="AD91">
            <v>21</v>
          </cell>
          <cell r="AE91">
            <v>10</v>
          </cell>
          <cell r="AF91">
            <v>15</v>
          </cell>
          <cell r="AG91">
            <v>59</v>
          </cell>
          <cell r="AH91">
            <v>10</v>
          </cell>
          <cell r="AI91">
            <v>12</v>
          </cell>
          <cell r="AJ91">
            <v>5</v>
          </cell>
          <cell r="AK91">
            <v>7</v>
          </cell>
          <cell r="AL91">
            <v>34</v>
          </cell>
          <cell r="AM91">
            <v>13</v>
          </cell>
          <cell r="AN91">
            <v>9</v>
          </cell>
          <cell r="AO91">
            <v>9</v>
          </cell>
          <cell r="AP91">
            <v>14</v>
          </cell>
          <cell r="AQ91">
            <v>45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272</v>
          </cell>
          <cell r="AX91" t="str">
            <v>راســب</v>
          </cell>
          <cell r="AY91">
            <v>0</v>
          </cell>
          <cell r="AZ91">
            <v>0</v>
          </cell>
          <cell r="BA91">
            <v>2</v>
          </cell>
          <cell r="BB91">
            <v>0</v>
          </cell>
          <cell r="BC91" t="str">
            <v>عليه الاجتهاد أكثر في دراسته</v>
          </cell>
          <cell r="BD91">
            <v>0</v>
          </cell>
          <cell r="BE91">
            <v>0</v>
          </cell>
          <cell r="BF91" t="str">
            <v>فهمي سالم الزعبي</v>
          </cell>
        </row>
        <row r="92">
          <cell r="C92">
            <v>77</v>
          </cell>
          <cell r="D92" t="str">
            <v xml:space="preserve">موسى كرامة مطران علي  </v>
          </cell>
          <cell r="E92" t="str">
            <v>باخميس</v>
          </cell>
          <cell r="F92">
            <v>1998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K92">
            <v>0</v>
          </cell>
          <cell r="L92">
            <v>0</v>
          </cell>
          <cell r="M92">
            <v>0</v>
          </cell>
          <cell r="N92">
            <v>12</v>
          </cell>
          <cell r="O92">
            <v>15</v>
          </cell>
          <cell r="P92">
            <v>20</v>
          </cell>
          <cell r="Q92">
            <v>30</v>
          </cell>
          <cell r="R92">
            <v>77</v>
          </cell>
          <cell r="S92">
            <v>15</v>
          </cell>
          <cell r="T92">
            <v>20</v>
          </cell>
          <cell r="U92">
            <v>19</v>
          </cell>
          <cell r="V92">
            <v>29</v>
          </cell>
          <cell r="W92">
            <v>83</v>
          </cell>
          <cell r="X92">
            <v>17</v>
          </cell>
          <cell r="Y92">
            <v>19</v>
          </cell>
          <cell r="Z92">
            <v>12</v>
          </cell>
          <cell r="AA92">
            <v>19</v>
          </cell>
          <cell r="AB92">
            <v>67</v>
          </cell>
          <cell r="AC92">
            <v>12</v>
          </cell>
          <cell r="AD92">
            <v>15</v>
          </cell>
          <cell r="AE92">
            <v>12</v>
          </cell>
          <cell r="AF92">
            <v>18</v>
          </cell>
          <cell r="AG92">
            <v>57</v>
          </cell>
          <cell r="AH92">
            <v>14</v>
          </cell>
          <cell r="AI92">
            <v>15</v>
          </cell>
          <cell r="AJ92">
            <v>15</v>
          </cell>
          <cell r="AK92">
            <v>22</v>
          </cell>
          <cell r="AL92">
            <v>66</v>
          </cell>
          <cell r="AM92">
            <v>11</v>
          </cell>
          <cell r="AN92">
            <v>14</v>
          </cell>
          <cell r="AO92">
            <v>11</v>
          </cell>
          <cell r="AP92">
            <v>17</v>
          </cell>
          <cell r="AQ92">
            <v>53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403</v>
          </cell>
          <cell r="AX92" t="str">
            <v>ناجـــح</v>
          </cell>
          <cell r="AY92">
            <v>0</v>
          </cell>
          <cell r="AZ92">
            <v>0</v>
          </cell>
          <cell r="BA92">
            <v>2</v>
          </cell>
          <cell r="BB92">
            <v>0</v>
          </cell>
          <cell r="BC92" t="str">
            <v>عليه الاجتهاد أكثر في دراسته</v>
          </cell>
          <cell r="BD92">
            <v>0</v>
          </cell>
          <cell r="BE92">
            <v>0</v>
          </cell>
          <cell r="BF92" t="str">
            <v>فهمي سالم الزعبي</v>
          </cell>
        </row>
        <row r="93">
          <cell r="C93">
            <v>78</v>
          </cell>
          <cell r="D93" t="str">
            <v>نائف عبد القادر عوض محمد</v>
          </cell>
          <cell r="E93" t="str">
            <v>باجبير</v>
          </cell>
          <cell r="F93">
            <v>1998</v>
          </cell>
          <cell r="G93" t="str">
            <v>تريم</v>
          </cell>
          <cell r="H93" t="str">
            <v>البدور</v>
          </cell>
          <cell r="I93" t="str">
            <v>يمني</v>
          </cell>
          <cell r="J93" t="str">
            <v>ذكر</v>
          </cell>
          <cell r="K93">
            <v>0</v>
          </cell>
          <cell r="L93">
            <v>0</v>
          </cell>
          <cell r="M93">
            <v>0</v>
          </cell>
          <cell r="N93">
            <v>14</v>
          </cell>
          <cell r="O93">
            <v>14</v>
          </cell>
          <cell r="P93">
            <v>20</v>
          </cell>
          <cell r="Q93">
            <v>30</v>
          </cell>
          <cell r="R93">
            <v>78</v>
          </cell>
          <cell r="S93">
            <v>16</v>
          </cell>
          <cell r="T93">
            <v>20</v>
          </cell>
          <cell r="U93">
            <v>19</v>
          </cell>
          <cell r="V93">
            <v>28</v>
          </cell>
          <cell r="W93">
            <v>83</v>
          </cell>
          <cell r="X93">
            <v>14</v>
          </cell>
          <cell r="Y93">
            <v>15</v>
          </cell>
          <cell r="Z93">
            <v>19</v>
          </cell>
          <cell r="AA93">
            <v>29</v>
          </cell>
          <cell r="AB93">
            <v>77</v>
          </cell>
          <cell r="AC93">
            <v>12</v>
          </cell>
          <cell r="AD93">
            <v>16</v>
          </cell>
          <cell r="AE93">
            <v>15</v>
          </cell>
          <cell r="AF93">
            <v>23</v>
          </cell>
          <cell r="AG93">
            <v>66</v>
          </cell>
          <cell r="AH93">
            <v>17</v>
          </cell>
          <cell r="AI93">
            <v>26</v>
          </cell>
          <cell r="AJ93">
            <v>17</v>
          </cell>
          <cell r="AK93">
            <v>26</v>
          </cell>
          <cell r="AL93">
            <v>86</v>
          </cell>
          <cell r="AM93">
            <v>14</v>
          </cell>
          <cell r="AN93">
            <v>10</v>
          </cell>
          <cell r="AO93">
            <v>18</v>
          </cell>
          <cell r="AP93">
            <v>27</v>
          </cell>
          <cell r="AQ93">
            <v>69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459</v>
          </cell>
          <cell r="AX93" t="str">
            <v>ناجـــح</v>
          </cell>
          <cell r="AY93">
            <v>0</v>
          </cell>
          <cell r="AZ93">
            <v>0</v>
          </cell>
          <cell r="BA93">
            <v>1</v>
          </cell>
          <cell r="BB93">
            <v>0</v>
          </cell>
          <cell r="BC93" t="str">
            <v>أتمنى له نجاحاً أفضل</v>
          </cell>
          <cell r="BD93">
            <v>0</v>
          </cell>
          <cell r="BE93">
            <v>0</v>
          </cell>
          <cell r="BF93" t="str">
            <v>أبوبكر عبدالله الكاف</v>
          </cell>
        </row>
        <row r="94">
          <cell r="C94">
            <v>79</v>
          </cell>
          <cell r="D94" t="str">
            <v xml:space="preserve">نواف عوض سعيد عبد الشيخ  </v>
          </cell>
          <cell r="E94" t="str">
            <v>باطحان</v>
          </cell>
          <cell r="F94">
            <v>1997</v>
          </cell>
          <cell r="G94" t="str">
            <v>تريم</v>
          </cell>
          <cell r="H94" t="str">
            <v>عيديد</v>
          </cell>
          <cell r="I94" t="str">
            <v>يمني</v>
          </cell>
          <cell r="J94" t="str">
            <v>ذكر</v>
          </cell>
          <cell r="K94">
            <v>0</v>
          </cell>
          <cell r="L94">
            <v>0</v>
          </cell>
          <cell r="M94">
            <v>0</v>
          </cell>
          <cell r="N94">
            <v>16</v>
          </cell>
          <cell r="O94">
            <v>25</v>
          </cell>
          <cell r="P94">
            <v>17</v>
          </cell>
          <cell r="Q94">
            <v>25</v>
          </cell>
          <cell r="R94">
            <v>83</v>
          </cell>
          <cell r="S94">
            <v>17</v>
          </cell>
          <cell r="T94">
            <v>24</v>
          </cell>
          <cell r="U94">
            <v>19</v>
          </cell>
          <cell r="V94">
            <v>28</v>
          </cell>
          <cell r="W94">
            <v>88</v>
          </cell>
          <cell r="X94">
            <v>18</v>
          </cell>
          <cell r="Y94">
            <v>23</v>
          </cell>
          <cell r="Z94">
            <v>18</v>
          </cell>
          <cell r="AA94">
            <v>26</v>
          </cell>
          <cell r="AB94">
            <v>85</v>
          </cell>
          <cell r="AC94">
            <v>15</v>
          </cell>
          <cell r="AD94">
            <v>14</v>
          </cell>
          <cell r="AE94">
            <v>15</v>
          </cell>
          <cell r="AF94">
            <v>23</v>
          </cell>
          <cell r="AG94">
            <v>67</v>
          </cell>
          <cell r="AH94">
            <v>17</v>
          </cell>
          <cell r="AI94">
            <v>18</v>
          </cell>
          <cell r="AJ94">
            <v>9</v>
          </cell>
          <cell r="AK94">
            <v>14</v>
          </cell>
          <cell r="AL94">
            <v>58</v>
          </cell>
          <cell r="AM94">
            <v>14</v>
          </cell>
          <cell r="AN94">
            <v>23</v>
          </cell>
          <cell r="AO94">
            <v>14</v>
          </cell>
          <cell r="AP94">
            <v>20</v>
          </cell>
          <cell r="AQ94">
            <v>71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452</v>
          </cell>
          <cell r="AX94" t="str">
            <v>ناجـــح</v>
          </cell>
          <cell r="AY94">
            <v>0</v>
          </cell>
          <cell r="AZ94">
            <v>0</v>
          </cell>
          <cell r="BA94">
            <v>1</v>
          </cell>
          <cell r="BB94">
            <v>0</v>
          </cell>
          <cell r="BC94" t="str">
            <v>أتمنى له نجاحاً أفضل</v>
          </cell>
          <cell r="BD94">
            <v>0</v>
          </cell>
          <cell r="BE94">
            <v>0</v>
          </cell>
          <cell r="BF94" t="str">
            <v>أبوبكر عبدالله الكاف</v>
          </cell>
        </row>
        <row r="95">
          <cell r="C95">
            <v>80</v>
          </cell>
          <cell r="D95" t="str">
            <v xml:space="preserve">هود علي هود هادي </v>
          </cell>
          <cell r="E95" t="str">
            <v>يعقوب</v>
          </cell>
          <cell r="F95">
            <v>1998</v>
          </cell>
          <cell r="G95" t="str">
            <v>تريم</v>
          </cell>
          <cell r="H95" t="str">
            <v>الخليف</v>
          </cell>
          <cell r="I95" t="str">
            <v>يمني</v>
          </cell>
          <cell r="J95" t="str">
            <v>ذكر</v>
          </cell>
          <cell r="K95">
            <v>0</v>
          </cell>
          <cell r="L95">
            <v>0</v>
          </cell>
          <cell r="M95">
            <v>0</v>
          </cell>
          <cell r="N95">
            <v>16</v>
          </cell>
          <cell r="O95">
            <v>24</v>
          </cell>
          <cell r="P95">
            <v>18</v>
          </cell>
          <cell r="Q95">
            <v>27</v>
          </cell>
          <cell r="R95">
            <v>85</v>
          </cell>
          <cell r="S95">
            <v>15</v>
          </cell>
          <cell r="T95">
            <v>21</v>
          </cell>
          <cell r="U95">
            <v>15</v>
          </cell>
          <cell r="V95">
            <v>23</v>
          </cell>
          <cell r="W95">
            <v>74</v>
          </cell>
          <cell r="X95">
            <v>17</v>
          </cell>
          <cell r="Y95">
            <v>19</v>
          </cell>
          <cell r="Z95">
            <v>12</v>
          </cell>
          <cell r="AA95">
            <v>18</v>
          </cell>
          <cell r="AB95">
            <v>66</v>
          </cell>
          <cell r="AC95">
            <v>19</v>
          </cell>
          <cell r="AD95">
            <v>28</v>
          </cell>
          <cell r="AE95">
            <v>19</v>
          </cell>
          <cell r="AF95">
            <v>28</v>
          </cell>
          <cell r="AG95">
            <v>94</v>
          </cell>
          <cell r="AH95">
            <v>17</v>
          </cell>
          <cell r="AI95">
            <v>17</v>
          </cell>
          <cell r="AJ95">
            <v>12</v>
          </cell>
          <cell r="AK95">
            <v>18</v>
          </cell>
          <cell r="AL95">
            <v>64</v>
          </cell>
          <cell r="AM95">
            <v>13</v>
          </cell>
          <cell r="AN95">
            <v>20</v>
          </cell>
          <cell r="AO95">
            <v>16</v>
          </cell>
          <cell r="AP95">
            <v>24</v>
          </cell>
          <cell r="AQ95">
            <v>73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456</v>
          </cell>
          <cell r="AX95" t="str">
            <v>ناجـــح</v>
          </cell>
          <cell r="AY95">
            <v>0</v>
          </cell>
          <cell r="AZ95">
            <v>0</v>
          </cell>
          <cell r="BA95">
            <v>1</v>
          </cell>
          <cell r="BB95">
            <v>0</v>
          </cell>
          <cell r="BC95" t="str">
            <v>أتمنى له نجاحاً أفضل</v>
          </cell>
          <cell r="BD95">
            <v>0</v>
          </cell>
          <cell r="BE95">
            <v>0</v>
          </cell>
          <cell r="BF95" t="str">
            <v>أبوبكر عبدالله الكاف</v>
          </cell>
        </row>
        <row r="96">
          <cell r="C96">
            <v>81</v>
          </cell>
          <cell r="D96" t="str">
            <v xml:space="preserve">وليد سالم بخيت سرور   </v>
          </cell>
          <cell r="E96" t="str">
            <v>نصر</v>
          </cell>
          <cell r="F96">
            <v>1998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K96">
            <v>0</v>
          </cell>
          <cell r="L96">
            <v>0</v>
          </cell>
          <cell r="M96">
            <v>0</v>
          </cell>
          <cell r="N96">
            <v>13</v>
          </cell>
          <cell r="O96">
            <v>21</v>
          </cell>
          <cell r="P96">
            <v>16</v>
          </cell>
          <cell r="Q96">
            <v>24</v>
          </cell>
          <cell r="R96">
            <v>74</v>
          </cell>
          <cell r="S96">
            <v>13</v>
          </cell>
          <cell r="T96">
            <v>18</v>
          </cell>
          <cell r="U96">
            <v>20</v>
          </cell>
          <cell r="V96">
            <v>30</v>
          </cell>
          <cell r="W96">
            <v>81</v>
          </cell>
          <cell r="X96">
            <v>13</v>
          </cell>
          <cell r="Y96">
            <v>15</v>
          </cell>
          <cell r="Z96">
            <v>15</v>
          </cell>
          <cell r="AA96">
            <v>23</v>
          </cell>
          <cell r="AB96">
            <v>66</v>
          </cell>
          <cell r="AC96">
            <v>10</v>
          </cell>
          <cell r="AD96">
            <v>13</v>
          </cell>
          <cell r="AE96">
            <v>12</v>
          </cell>
          <cell r="AF96">
            <v>15</v>
          </cell>
          <cell r="AG96">
            <v>50</v>
          </cell>
          <cell r="AH96">
            <v>12</v>
          </cell>
          <cell r="AI96">
            <v>21</v>
          </cell>
          <cell r="AJ96">
            <v>10</v>
          </cell>
          <cell r="AK96">
            <v>15</v>
          </cell>
          <cell r="AL96">
            <v>58</v>
          </cell>
          <cell r="AM96">
            <v>9</v>
          </cell>
          <cell r="AN96">
            <v>17</v>
          </cell>
          <cell r="AO96">
            <v>13</v>
          </cell>
          <cell r="AP96">
            <v>20</v>
          </cell>
          <cell r="AQ96">
            <v>59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388</v>
          </cell>
          <cell r="AX96" t="str">
            <v>ناجـــح</v>
          </cell>
          <cell r="AY96">
            <v>0</v>
          </cell>
          <cell r="AZ96">
            <v>0</v>
          </cell>
          <cell r="BA96">
            <v>1</v>
          </cell>
          <cell r="BB96">
            <v>0</v>
          </cell>
          <cell r="BC96" t="str">
            <v>عليه الاجتهاد أكثر في دراسته</v>
          </cell>
          <cell r="BD96">
            <v>0</v>
          </cell>
          <cell r="BE96">
            <v>0</v>
          </cell>
          <cell r="BF96" t="str">
            <v>أبوبكر عبدالله الكاف</v>
          </cell>
        </row>
        <row r="97">
          <cell r="C97">
            <v>82</v>
          </cell>
          <cell r="D97" t="str">
            <v xml:space="preserve">يعقوب خميس حمدون دحمان  </v>
          </cell>
          <cell r="E97" t="str">
            <v>باضاوي</v>
          </cell>
          <cell r="F97">
            <v>1998</v>
          </cell>
          <cell r="G97" t="str">
            <v>تريم</v>
          </cell>
          <cell r="H97" t="str">
            <v>بين الكود</v>
          </cell>
          <cell r="I97" t="str">
            <v>يمني</v>
          </cell>
          <cell r="J97" t="str">
            <v>ذكر</v>
          </cell>
          <cell r="K97">
            <v>0</v>
          </cell>
          <cell r="L97">
            <v>0</v>
          </cell>
          <cell r="M97">
            <v>0</v>
          </cell>
          <cell r="N97">
            <v>17</v>
          </cell>
          <cell r="O97">
            <v>21</v>
          </cell>
          <cell r="P97">
            <v>20</v>
          </cell>
          <cell r="Q97">
            <v>30</v>
          </cell>
          <cell r="R97">
            <v>88</v>
          </cell>
          <cell r="S97">
            <v>17</v>
          </cell>
          <cell r="T97">
            <v>26</v>
          </cell>
          <cell r="U97">
            <v>18</v>
          </cell>
          <cell r="V97">
            <v>28</v>
          </cell>
          <cell r="W97">
            <v>89</v>
          </cell>
          <cell r="X97">
            <v>18</v>
          </cell>
          <cell r="Y97">
            <v>22</v>
          </cell>
          <cell r="Z97">
            <v>16</v>
          </cell>
          <cell r="AA97">
            <v>24</v>
          </cell>
          <cell r="AB97">
            <v>80</v>
          </cell>
          <cell r="AC97">
            <v>13</v>
          </cell>
          <cell r="AD97">
            <v>11</v>
          </cell>
          <cell r="AE97">
            <v>11</v>
          </cell>
          <cell r="AF97">
            <v>15</v>
          </cell>
          <cell r="AG97">
            <v>50</v>
          </cell>
          <cell r="AH97">
            <v>16</v>
          </cell>
          <cell r="AI97">
            <v>15</v>
          </cell>
          <cell r="AJ97">
            <v>8</v>
          </cell>
          <cell r="AK97">
            <v>14</v>
          </cell>
          <cell r="AL97">
            <v>53</v>
          </cell>
          <cell r="AM97">
            <v>16</v>
          </cell>
          <cell r="AN97">
            <v>20</v>
          </cell>
          <cell r="AO97">
            <v>10</v>
          </cell>
          <cell r="AP97">
            <v>15</v>
          </cell>
          <cell r="AQ97">
            <v>61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421</v>
          </cell>
          <cell r="AX97" t="str">
            <v>ناجـــح</v>
          </cell>
          <cell r="AY97">
            <v>0</v>
          </cell>
          <cell r="AZ97">
            <v>0</v>
          </cell>
          <cell r="BA97">
            <v>2</v>
          </cell>
          <cell r="BB97">
            <v>0</v>
          </cell>
          <cell r="BC97" t="str">
            <v>عليه الاجتهاد أكثر في دراسته</v>
          </cell>
          <cell r="BD97">
            <v>0</v>
          </cell>
          <cell r="BE97">
            <v>0</v>
          </cell>
          <cell r="BF97" t="str">
            <v>فهمي سالم الزعبي</v>
          </cell>
        </row>
        <row r="98">
          <cell r="C98">
            <v>83</v>
          </cell>
          <cell r="D98" t="str">
            <v xml:space="preserve">يعقوب سعيد حمدون مبارك  </v>
          </cell>
          <cell r="E98" t="str">
            <v>باضاوي</v>
          </cell>
          <cell r="F98">
            <v>1997</v>
          </cell>
          <cell r="G98" t="str">
            <v>تريم</v>
          </cell>
          <cell r="H98" t="str">
            <v>مولى عيديد</v>
          </cell>
          <cell r="I98" t="str">
            <v>يمني</v>
          </cell>
          <cell r="J98" t="str">
            <v>ذكر</v>
          </cell>
          <cell r="K98">
            <v>0</v>
          </cell>
          <cell r="L98">
            <v>0</v>
          </cell>
          <cell r="M98">
            <v>0</v>
          </cell>
          <cell r="N98">
            <v>19</v>
          </cell>
          <cell r="O98">
            <v>30</v>
          </cell>
          <cell r="P98">
            <v>20</v>
          </cell>
          <cell r="Q98">
            <v>30</v>
          </cell>
          <cell r="R98">
            <v>99</v>
          </cell>
          <cell r="S98">
            <v>20</v>
          </cell>
          <cell r="T98">
            <v>30</v>
          </cell>
          <cell r="U98">
            <v>20</v>
          </cell>
          <cell r="V98">
            <v>30</v>
          </cell>
          <cell r="W98">
            <v>100</v>
          </cell>
          <cell r="X98">
            <v>19</v>
          </cell>
          <cell r="Y98">
            <v>28</v>
          </cell>
          <cell r="Z98">
            <v>19</v>
          </cell>
          <cell r="AA98">
            <v>29</v>
          </cell>
          <cell r="AB98">
            <v>95</v>
          </cell>
          <cell r="AC98">
            <v>17</v>
          </cell>
          <cell r="AD98">
            <v>23</v>
          </cell>
          <cell r="AE98">
            <v>17</v>
          </cell>
          <cell r="AF98">
            <v>25</v>
          </cell>
          <cell r="AG98">
            <v>82</v>
          </cell>
          <cell r="AH98">
            <v>19</v>
          </cell>
          <cell r="AI98">
            <v>27</v>
          </cell>
          <cell r="AJ98">
            <v>20</v>
          </cell>
          <cell r="AK98">
            <v>29</v>
          </cell>
          <cell r="AL98">
            <v>95</v>
          </cell>
          <cell r="AM98">
            <v>19</v>
          </cell>
          <cell r="AN98">
            <v>29</v>
          </cell>
          <cell r="AO98">
            <v>20</v>
          </cell>
          <cell r="AP98">
            <v>30</v>
          </cell>
          <cell r="AQ98">
            <v>98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569</v>
          </cell>
          <cell r="AX98" t="str">
            <v>ناجـــح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 t="str">
            <v>مجتهد ومواظب أتمنى له التفوق دائماًً</v>
          </cell>
          <cell r="BD98">
            <v>0</v>
          </cell>
          <cell r="BE98">
            <v>0</v>
          </cell>
          <cell r="BF98" t="str">
            <v>أبوبكر عبدالله الكاف</v>
          </cell>
        </row>
        <row r="99">
          <cell r="C99">
            <v>84</v>
          </cell>
          <cell r="D99" t="str">
            <v xml:space="preserve">يعقوب عبيد مطران علي </v>
          </cell>
          <cell r="E99" t="str">
            <v>باخميس</v>
          </cell>
          <cell r="F99">
            <v>1997</v>
          </cell>
          <cell r="G99" t="str">
            <v>تريم</v>
          </cell>
          <cell r="H99" t="str">
            <v>مولى عيديد</v>
          </cell>
          <cell r="I99" t="str">
            <v>يمني</v>
          </cell>
          <cell r="J99" t="str">
            <v>ذكر</v>
          </cell>
          <cell r="K99">
            <v>0</v>
          </cell>
          <cell r="L99">
            <v>0</v>
          </cell>
          <cell r="M99">
            <v>0</v>
          </cell>
          <cell r="N99">
            <v>14</v>
          </cell>
          <cell r="O99">
            <v>14</v>
          </cell>
          <cell r="P99">
            <v>15</v>
          </cell>
          <cell r="Q99">
            <v>22</v>
          </cell>
          <cell r="R99">
            <v>65</v>
          </cell>
          <cell r="S99">
            <v>14</v>
          </cell>
          <cell r="T99">
            <v>15</v>
          </cell>
          <cell r="U99">
            <v>17</v>
          </cell>
          <cell r="V99">
            <v>25</v>
          </cell>
          <cell r="W99">
            <v>71</v>
          </cell>
          <cell r="X99">
            <v>15</v>
          </cell>
          <cell r="Y99">
            <v>11</v>
          </cell>
          <cell r="Z99">
            <v>10</v>
          </cell>
          <cell r="AA99">
            <v>15</v>
          </cell>
          <cell r="AB99">
            <v>51</v>
          </cell>
          <cell r="AC99">
            <v>10</v>
          </cell>
          <cell r="AD99">
            <v>2</v>
          </cell>
          <cell r="AE99">
            <v>18</v>
          </cell>
          <cell r="AF99">
            <v>20</v>
          </cell>
          <cell r="AG99">
            <v>50</v>
          </cell>
          <cell r="AH99">
            <v>13</v>
          </cell>
          <cell r="AI99">
            <v>9</v>
          </cell>
          <cell r="AJ99">
            <v>17</v>
          </cell>
          <cell r="AK99">
            <v>26</v>
          </cell>
          <cell r="AL99">
            <v>65</v>
          </cell>
          <cell r="AM99">
            <v>9</v>
          </cell>
          <cell r="AN99">
            <v>4</v>
          </cell>
          <cell r="AO99">
            <v>17</v>
          </cell>
          <cell r="AP99">
            <v>20</v>
          </cell>
          <cell r="AQ99">
            <v>50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352</v>
          </cell>
          <cell r="AX99" t="str">
            <v>ناجـــح</v>
          </cell>
          <cell r="AY99">
            <v>0</v>
          </cell>
          <cell r="AZ99">
            <v>0</v>
          </cell>
          <cell r="BA99">
            <v>1</v>
          </cell>
          <cell r="BB99">
            <v>0</v>
          </cell>
          <cell r="BC99" t="str">
            <v>عليه الاجتهاد أكثر في دراسته</v>
          </cell>
          <cell r="BD99">
            <v>0</v>
          </cell>
          <cell r="BE99">
            <v>0</v>
          </cell>
          <cell r="BF99" t="str">
            <v>أبوبكر عبدالله الكاف</v>
          </cell>
        </row>
        <row r="100">
          <cell r="C100">
            <v>85</v>
          </cell>
          <cell r="D100" t="str">
            <v xml:space="preserve">يعقوب يسلم عبيد سالم </v>
          </cell>
          <cell r="E100" t="str">
            <v>عليوه</v>
          </cell>
          <cell r="F100">
            <v>1996</v>
          </cell>
          <cell r="G100" t="str">
            <v>تريم</v>
          </cell>
          <cell r="H100" t="str">
            <v>بين الكود</v>
          </cell>
          <cell r="I100" t="str">
            <v>يمني</v>
          </cell>
          <cell r="J100" t="str">
            <v>ذكر</v>
          </cell>
          <cell r="K100">
            <v>0</v>
          </cell>
          <cell r="L100">
            <v>0</v>
          </cell>
          <cell r="M100">
            <v>0</v>
          </cell>
          <cell r="N100">
            <v>11</v>
          </cell>
          <cell r="O100">
            <v>20</v>
          </cell>
          <cell r="P100">
            <v>15</v>
          </cell>
          <cell r="Q100">
            <v>22</v>
          </cell>
          <cell r="R100">
            <v>68</v>
          </cell>
          <cell r="S100">
            <v>13</v>
          </cell>
          <cell r="T100">
            <v>22</v>
          </cell>
          <cell r="U100">
            <v>17</v>
          </cell>
          <cell r="V100">
            <v>26</v>
          </cell>
          <cell r="W100">
            <v>78</v>
          </cell>
          <cell r="X100">
            <v>12</v>
          </cell>
          <cell r="Y100">
            <v>17</v>
          </cell>
          <cell r="Z100">
            <v>18</v>
          </cell>
          <cell r="AA100">
            <v>27</v>
          </cell>
          <cell r="AB100">
            <v>74</v>
          </cell>
          <cell r="AC100">
            <v>12</v>
          </cell>
          <cell r="AD100">
            <v>8</v>
          </cell>
          <cell r="AE100">
            <v>13</v>
          </cell>
          <cell r="AF100">
            <v>17</v>
          </cell>
          <cell r="AG100">
            <v>50</v>
          </cell>
          <cell r="AH100">
            <v>14</v>
          </cell>
          <cell r="AI100">
            <v>23</v>
          </cell>
          <cell r="AJ100">
            <v>13</v>
          </cell>
          <cell r="AK100">
            <v>20</v>
          </cell>
          <cell r="AL100">
            <v>70</v>
          </cell>
          <cell r="AM100">
            <v>11</v>
          </cell>
          <cell r="AN100">
            <v>17</v>
          </cell>
          <cell r="AO100">
            <v>19</v>
          </cell>
          <cell r="AP100">
            <v>29</v>
          </cell>
          <cell r="AQ100">
            <v>76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416</v>
          </cell>
          <cell r="AX100" t="str">
            <v>ناجـــح</v>
          </cell>
          <cell r="AY100">
            <v>0</v>
          </cell>
          <cell r="AZ100">
            <v>0</v>
          </cell>
          <cell r="BA100">
            <v>2</v>
          </cell>
          <cell r="BB100">
            <v>0</v>
          </cell>
          <cell r="BC100" t="str">
            <v>عليه الاجتهاد أكثر في دراسته</v>
          </cell>
          <cell r="BD100">
            <v>0</v>
          </cell>
          <cell r="BE100">
            <v>0</v>
          </cell>
          <cell r="BF100" t="str">
            <v>فهمي سالم الزعبي</v>
          </cell>
        </row>
        <row r="101">
          <cell r="C101">
            <v>86</v>
          </cell>
          <cell r="D101" t="str">
            <v xml:space="preserve">يوسف صالح سعيد سالم </v>
          </cell>
          <cell r="E101" t="str">
            <v>محيفوظ</v>
          </cell>
          <cell r="F101">
            <v>1998</v>
          </cell>
          <cell r="G101" t="str">
            <v>تريم</v>
          </cell>
          <cell r="H101" t="str">
            <v>بين الكود</v>
          </cell>
          <cell r="I101" t="str">
            <v>يمني</v>
          </cell>
          <cell r="J101" t="str">
            <v>ذكر</v>
          </cell>
          <cell r="K101">
            <v>0</v>
          </cell>
          <cell r="L101">
            <v>0</v>
          </cell>
          <cell r="M101">
            <v>0</v>
          </cell>
          <cell r="N101">
            <v>14</v>
          </cell>
          <cell r="O101">
            <v>17</v>
          </cell>
          <cell r="P101">
            <v>17</v>
          </cell>
          <cell r="Q101">
            <v>25</v>
          </cell>
          <cell r="R101">
            <v>73</v>
          </cell>
          <cell r="S101">
            <v>15</v>
          </cell>
          <cell r="T101">
            <v>20</v>
          </cell>
          <cell r="U101">
            <v>13</v>
          </cell>
          <cell r="V101">
            <v>20</v>
          </cell>
          <cell r="W101">
            <v>68</v>
          </cell>
          <cell r="X101">
            <v>15</v>
          </cell>
          <cell r="Y101">
            <v>18</v>
          </cell>
          <cell r="Z101">
            <v>11</v>
          </cell>
          <cell r="AA101">
            <v>17</v>
          </cell>
          <cell r="AB101">
            <v>61</v>
          </cell>
          <cell r="AC101">
            <v>13</v>
          </cell>
          <cell r="AD101">
            <v>12</v>
          </cell>
          <cell r="AE101">
            <v>11</v>
          </cell>
          <cell r="AF101">
            <v>17</v>
          </cell>
          <cell r="AG101">
            <v>53</v>
          </cell>
          <cell r="AH101">
            <v>15</v>
          </cell>
          <cell r="AI101">
            <v>16</v>
          </cell>
          <cell r="AJ101">
            <v>11</v>
          </cell>
          <cell r="AK101">
            <v>8</v>
          </cell>
          <cell r="AL101">
            <v>50</v>
          </cell>
          <cell r="AM101">
            <v>13</v>
          </cell>
          <cell r="AN101">
            <v>20</v>
          </cell>
          <cell r="AO101">
            <v>15</v>
          </cell>
          <cell r="AP101">
            <v>23</v>
          </cell>
          <cell r="AQ101">
            <v>71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376</v>
          </cell>
          <cell r="AX101" t="str">
            <v>ناجـــح</v>
          </cell>
          <cell r="AY101">
            <v>0</v>
          </cell>
          <cell r="AZ101">
            <v>0</v>
          </cell>
          <cell r="BA101">
            <v>1</v>
          </cell>
          <cell r="BB101">
            <v>0</v>
          </cell>
          <cell r="BC101" t="str">
            <v>عليه الاجتهاد أكثر في دراسته</v>
          </cell>
          <cell r="BD101">
            <v>0</v>
          </cell>
          <cell r="BE101">
            <v>0</v>
          </cell>
          <cell r="BF101" t="str">
            <v>أبوبكر عبدالله الكاف</v>
          </cell>
        </row>
        <row r="102">
          <cell r="C102">
            <v>87</v>
          </cell>
          <cell r="D102" t="str">
            <v xml:space="preserve">يوسف عوض سالم عوض  </v>
          </cell>
          <cell r="E102" t="str">
            <v>سويدان</v>
          </cell>
          <cell r="F102">
            <v>1998</v>
          </cell>
          <cell r="G102" t="str">
            <v>تريم</v>
          </cell>
          <cell r="H102" t="str">
            <v>مولى عيديد</v>
          </cell>
          <cell r="I102" t="str">
            <v>يمني</v>
          </cell>
          <cell r="J102" t="str">
            <v>ذكر</v>
          </cell>
          <cell r="K102">
            <v>0</v>
          </cell>
          <cell r="L102">
            <v>0</v>
          </cell>
          <cell r="M102">
            <v>0</v>
          </cell>
          <cell r="N102">
            <v>15</v>
          </cell>
          <cell r="O102">
            <v>25</v>
          </cell>
          <cell r="P102">
            <v>20</v>
          </cell>
          <cell r="Q102">
            <v>30</v>
          </cell>
          <cell r="R102">
            <v>90</v>
          </cell>
          <cell r="S102">
            <v>17</v>
          </cell>
          <cell r="T102">
            <v>26</v>
          </cell>
          <cell r="U102">
            <v>20</v>
          </cell>
          <cell r="V102">
            <v>30</v>
          </cell>
          <cell r="W102">
            <v>93</v>
          </cell>
          <cell r="X102">
            <v>18</v>
          </cell>
          <cell r="Y102">
            <v>26</v>
          </cell>
          <cell r="Z102">
            <v>18</v>
          </cell>
          <cell r="AA102">
            <v>28</v>
          </cell>
          <cell r="AB102">
            <v>90</v>
          </cell>
          <cell r="AC102">
            <v>16</v>
          </cell>
          <cell r="AD102">
            <v>17</v>
          </cell>
          <cell r="AE102">
            <v>16</v>
          </cell>
          <cell r="AF102">
            <v>24</v>
          </cell>
          <cell r="AG102">
            <v>73</v>
          </cell>
          <cell r="AH102">
            <v>18</v>
          </cell>
          <cell r="AI102">
            <v>16</v>
          </cell>
          <cell r="AJ102">
            <v>19</v>
          </cell>
          <cell r="AK102">
            <v>29</v>
          </cell>
          <cell r="AL102">
            <v>82</v>
          </cell>
          <cell r="AM102">
            <v>13</v>
          </cell>
          <cell r="AN102">
            <v>15</v>
          </cell>
          <cell r="AO102">
            <v>19</v>
          </cell>
          <cell r="AP102">
            <v>29</v>
          </cell>
          <cell r="AQ102">
            <v>76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504</v>
          </cell>
          <cell r="AX102" t="str">
            <v>ناجـــح</v>
          </cell>
          <cell r="AY102">
            <v>0</v>
          </cell>
          <cell r="AZ102">
            <v>0</v>
          </cell>
          <cell r="BA102">
            <v>1</v>
          </cell>
          <cell r="BB102">
            <v>0</v>
          </cell>
          <cell r="BC102" t="str">
            <v>مواظب أتمنى له نجاحاً متقدماًًً</v>
          </cell>
          <cell r="BD102">
            <v>0</v>
          </cell>
          <cell r="BE102">
            <v>0</v>
          </cell>
          <cell r="BF102" t="str">
            <v>أبوبكر عبدالله الكاف</v>
          </cell>
        </row>
        <row r="103">
          <cell r="C103">
            <v>88</v>
          </cell>
          <cell r="D103" t="str">
            <v xml:space="preserve">يونس علي كرامة رجب </v>
          </cell>
          <cell r="E103" t="str">
            <v>بكير</v>
          </cell>
          <cell r="F103">
            <v>1998</v>
          </cell>
          <cell r="G103" t="str">
            <v>تريم</v>
          </cell>
          <cell r="H103" t="str">
            <v>عيديد</v>
          </cell>
          <cell r="I103" t="str">
            <v>يمني</v>
          </cell>
          <cell r="J103" t="str">
            <v>ذكر</v>
          </cell>
          <cell r="K103">
            <v>0</v>
          </cell>
          <cell r="L103">
            <v>0</v>
          </cell>
          <cell r="M103">
            <v>0</v>
          </cell>
          <cell r="N103">
            <v>16</v>
          </cell>
          <cell r="O103">
            <v>17</v>
          </cell>
          <cell r="P103">
            <v>20</v>
          </cell>
          <cell r="Q103">
            <v>30</v>
          </cell>
          <cell r="R103">
            <v>83</v>
          </cell>
          <cell r="S103">
            <v>16</v>
          </cell>
          <cell r="T103">
            <v>25</v>
          </cell>
          <cell r="U103">
            <v>17</v>
          </cell>
          <cell r="V103">
            <v>26</v>
          </cell>
          <cell r="W103">
            <v>84</v>
          </cell>
          <cell r="X103">
            <v>16</v>
          </cell>
          <cell r="Y103">
            <v>19</v>
          </cell>
          <cell r="Z103">
            <v>18</v>
          </cell>
          <cell r="AA103">
            <v>27</v>
          </cell>
          <cell r="AB103">
            <v>80</v>
          </cell>
          <cell r="AC103">
            <v>14</v>
          </cell>
          <cell r="AD103">
            <v>15</v>
          </cell>
          <cell r="AE103">
            <v>11</v>
          </cell>
          <cell r="AF103">
            <v>17</v>
          </cell>
          <cell r="AG103">
            <v>57</v>
          </cell>
          <cell r="AH103">
            <v>16</v>
          </cell>
          <cell r="AI103">
            <v>14</v>
          </cell>
          <cell r="AJ103">
            <v>13</v>
          </cell>
          <cell r="AK103">
            <v>20</v>
          </cell>
          <cell r="AL103">
            <v>63</v>
          </cell>
          <cell r="AM103">
            <v>15</v>
          </cell>
          <cell r="AN103">
            <v>14</v>
          </cell>
          <cell r="AO103">
            <v>14</v>
          </cell>
          <cell r="AP103">
            <v>22</v>
          </cell>
          <cell r="AQ103">
            <v>65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432</v>
          </cell>
          <cell r="AX103" t="str">
            <v>ناجـــح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 t="str">
            <v>عليه الاجتهاد أكثر في دراسته</v>
          </cell>
          <cell r="BD103">
            <v>0</v>
          </cell>
          <cell r="BE103">
            <v>0</v>
          </cell>
          <cell r="BF103" t="str">
            <v>فهمي سالم الزعبي</v>
          </cell>
        </row>
        <row r="104">
          <cell r="C104">
            <v>89</v>
          </cell>
          <cell r="D104" t="str">
            <v xml:space="preserve">يونس محفوظ علي فرج   </v>
          </cell>
          <cell r="E104" t="str">
            <v>بريك</v>
          </cell>
          <cell r="F104">
            <v>1993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K104" t="str">
            <v>معيد</v>
          </cell>
          <cell r="L104">
            <v>0</v>
          </cell>
          <cell r="M104">
            <v>0</v>
          </cell>
          <cell r="N104">
            <v>10</v>
          </cell>
          <cell r="O104">
            <v>7</v>
          </cell>
          <cell r="P104">
            <v>12</v>
          </cell>
          <cell r="Q104">
            <v>8</v>
          </cell>
          <cell r="R104">
            <v>37</v>
          </cell>
          <cell r="S104">
            <v>13</v>
          </cell>
          <cell r="T104">
            <v>12</v>
          </cell>
          <cell r="U104">
            <v>18</v>
          </cell>
          <cell r="V104">
            <v>26</v>
          </cell>
          <cell r="W104">
            <v>69</v>
          </cell>
          <cell r="X104">
            <v>12</v>
          </cell>
          <cell r="Y104">
            <v>19</v>
          </cell>
          <cell r="Z104">
            <v>18</v>
          </cell>
          <cell r="AA104">
            <v>7</v>
          </cell>
          <cell r="AB104">
            <v>56</v>
          </cell>
          <cell r="AC104">
            <v>12</v>
          </cell>
          <cell r="AD104">
            <v>15</v>
          </cell>
          <cell r="AE104">
            <v>0</v>
          </cell>
          <cell r="AF104">
            <v>0</v>
          </cell>
          <cell r="AG104">
            <v>27</v>
          </cell>
          <cell r="AH104">
            <v>11</v>
          </cell>
          <cell r="AI104">
            <v>6</v>
          </cell>
          <cell r="AJ104">
            <v>0</v>
          </cell>
          <cell r="AK104">
            <v>0</v>
          </cell>
          <cell r="AL104">
            <v>17</v>
          </cell>
          <cell r="AM104">
            <v>17</v>
          </cell>
          <cell r="AN104">
            <v>6</v>
          </cell>
          <cell r="AO104">
            <v>13</v>
          </cell>
          <cell r="AP104">
            <v>21</v>
          </cell>
          <cell r="AQ104">
            <v>57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263</v>
          </cell>
          <cell r="AX104" t="str">
            <v>راســب</v>
          </cell>
          <cell r="AY104">
            <v>0</v>
          </cell>
          <cell r="AZ104">
            <v>0</v>
          </cell>
          <cell r="BA104">
            <v>1</v>
          </cell>
          <cell r="BB104">
            <v>0</v>
          </cell>
          <cell r="BC104" t="str">
            <v>عليه الاجتهاد أكثر في دراسته</v>
          </cell>
          <cell r="BD104">
            <v>0</v>
          </cell>
          <cell r="BE104">
            <v>0</v>
          </cell>
          <cell r="BF104" t="str">
            <v>أبوبكر عبدالله الكاف</v>
          </cell>
        </row>
        <row r="105"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 t="str">
            <v xml:space="preserve"> 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 t="str">
            <v/>
          </cell>
          <cell r="BD105">
            <v>0</v>
          </cell>
          <cell r="BE105" t="str">
            <v xml:space="preserve"> </v>
          </cell>
          <cell r="BF105">
            <v>0</v>
          </cell>
        </row>
        <row r="106"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 t="str">
            <v xml:space="preserve"> 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 t="str">
            <v/>
          </cell>
          <cell r="BD106">
            <v>0</v>
          </cell>
          <cell r="BE106" t="str">
            <v xml:space="preserve"> </v>
          </cell>
          <cell r="BF106">
            <v>0</v>
          </cell>
        </row>
        <row r="107"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 t="str">
            <v xml:space="preserve"> 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 t="str">
            <v/>
          </cell>
          <cell r="BD107">
            <v>0</v>
          </cell>
          <cell r="BE107" t="str">
            <v xml:space="preserve"> </v>
          </cell>
          <cell r="BF107">
            <v>0</v>
          </cell>
        </row>
        <row r="108"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 t="str">
            <v xml:space="preserve"> 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 t="str">
            <v/>
          </cell>
          <cell r="BD108">
            <v>0</v>
          </cell>
          <cell r="BE108" t="str">
            <v xml:space="preserve"> </v>
          </cell>
          <cell r="BF108">
            <v>0</v>
          </cell>
        </row>
        <row r="109"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 t="str">
            <v xml:space="preserve"> 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 t="str">
            <v/>
          </cell>
          <cell r="BD109">
            <v>0</v>
          </cell>
          <cell r="BE109" t="str">
            <v xml:space="preserve"> </v>
          </cell>
          <cell r="BF109">
            <v>0</v>
          </cell>
        </row>
        <row r="110"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 t="str">
            <v xml:space="preserve"> 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 t="str">
            <v/>
          </cell>
          <cell r="BD110">
            <v>0</v>
          </cell>
          <cell r="BE110" t="str">
            <v xml:space="preserve"> </v>
          </cell>
          <cell r="BF110">
            <v>0</v>
          </cell>
        </row>
        <row r="111"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 t="str">
            <v xml:space="preserve"> 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 t="str">
            <v/>
          </cell>
          <cell r="BD111">
            <v>0</v>
          </cell>
          <cell r="BE111" t="str">
            <v xml:space="preserve"> </v>
          </cell>
          <cell r="BF111">
            <v>0</v>
          </cell>
        </row>
        <row r="112"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 t="str">
            <v xml:space="preserve"> 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 t="str">
            <v/>
          </cell>
          <cell r="BD112">
            <v>0</v>
          </cell>
          <cell r="BE112" t="str">
            <v xml:space="preserve"> </v>
          </cell>
          <cell r="BF112">
            <v>0</v>
          </cell>
        </row>
        <row r="113"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 t="str">
            <v xml:space="preserve"> 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 t="str">
            <v/>
          </cell>
          <cell r="BD113">
            <v>0</v>
          </cell>
          <cell r="BE113" t="str">
            <v xml:space="preserve"> </v>
          </cell>
          <cell r="BF113">
            <v>0</v>
          </cell>
        </row>
        <row r="114"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 t="str">
            <v xml:space="preserve"> 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 t="str">
            <v/>
          </cell>
          <cell r="BD114">
            <v>0</v>
          </cell>
          <cell r="BE114" t="str">
            <v xml:space="preserve"> </v>
          </cell>
          <cell r="BF114">
            <v>0</v>
          </cell>
        </row>
        <row r="115"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 t="str">
            <v xml:space="preserve"> 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 t="str">
            <v/>
          </cell>
          <cell r="BD115">
            <v>0</v>
          </cell>
          <cell r="BE115" t="str">
            <v xml:space="preserve"> </v>
          </cell>
          <cell r="BF115">
            <v>0</v>
          </cell>
        </row>
        <row r="116"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 t="str">
            <v xml:space="preserve"> 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 t="str">
            <v/>
          </cell>
          <cell r="BD116">
            <v>0</v>
          </cell>
          <cell r="BE116" t="str">
            <v xml:space="preserve"> </v>
          </cell>
          <cell r="BF116">
            <v>0</v>
          </cell>
        </row>
        <row r="117"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 t="str">
            <v xml:space="preserve"> 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 t="str">
            <v/>
          </cell>
          <cell r="BD117">
            <v>0</v>
          </cell>
          <cell r="BE117" t="str">
            <v xml:space="preserve"> </v>
          </cell>
          <cell r="BF117">
            <v>0</v>
          </cell>
        </row>
        <row r="118"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 t="str">
            <v xml:space="preserve"> 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 t="str">
            <v/>
          </cell>
          <cell r="BD118">
            <v>0</v>
          </cell>
          <cell r="BE118" t="str">
            <v xml:space="preserve"> </v>
          </cell>
          <cell r="BF118">
            <v>0</v>
          </cell>
        </row>
        <row r="119"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 t="str">
            <v xml:space="preserve"> 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 t="str">
            <v/>
          </cell>
          <cell r="BD119">
            <v>0</v>
          </cell>
          <cell r="BE119" t="str">
            <v xml:space="preserve"> </v>
          </cell>
          <cell r="BF119">
            <v>0</v>
          </cell>
        </row>
        <row r="120"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 t="str">
            <v xml:space="preserve"> 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 t="str">
            <v/>
          </cell>
          <cell r="BD120">
            <v>0</v>
          </cell>
          <cell r="BE120" t="str">
            <v xml:space="preserve"> </v>
          </cell>
          <cell r="BF120">
            <v>0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 t="str">
            <v xml:space="preserve"> 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 t="str">
            <v/>
          </cell>
          <cell r="BD121">
            <v>0</v>
          </cell>
          <cell r="BE121" t="str">
            <v xml:space="preserve"> </v>
          </cell>
          <cell r="BF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 t="str">
            <v xml:space="preserve"> 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 t="str">
            <v/>
          </cell>
          <cell r="BD122">
            <v>0</v>
          </cell>
          <cell r="BE122" t="str">
            <v xml:space="preserve"> </v>
          </cell>
          <cell r="BF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 t="str">
            <v xml:space="preserve"> 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 t="str">
            <v/>
          </cell>
          <cell r="BD123">
            <v>0</v>
          </cell>
          <cell r="BE123" t="str">
            <v xml:space="preserve"> </v>
          </cell>
          <cell r="BF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 t="str">
            <v xml:space="preserve"> 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 t="str">
            <v/>
          </cell>
          <cell r="BD124">
            <v>0</v>
          </cell>
          <cell r="BE124" t="str">
            <v xml:space="preserve"> </v>
          </cell>
          <cell r="BF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 t="str">
            <v xml:space="preserve"> 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 t="str">
            <v/>
          </cell>
          <cell r="BD125">
            <v>0</v>
          </cell>
          <cell r="BE125" t="str">
            <v xml:space="preserve"> </v>
          </cell>
          <cell r="BF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 t="str">
            <v xml:space="preserve"> 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 t="str">
            <v/>
          </cell>
          <cell r="BD126">
            <v>0</v>
          </cell>
          <cell r="BE126" t="str">
            <v xml:space="preserve"> </v>
          </cell>
          <cell r="BF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 t="str">
            <v xml:space="preserve"> 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 t="str">
            <v/>
          </cell>
          <cell r="BD127">
            <v>0</v>
          </cell>
          <cell r="BE127" t="str">
            <v xml:space="preserve"> </v>
          </cell>
          <cell r="BF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 t="str">
            <v xml:space="preserve"> 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 t="str">
            <v/>
          </cell>
          <cell r="BD128">
            <v>0</v>
          </cell>
          <cell r="BE128" t="str">
            <v xml:space="preserve"> </v>
          </cell>
          <cell r="BF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 t="str">
            <v xml:space="preserve"> 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 t="str">
            <v/>
          </cell>
          <cell r="BD129">
            <v>0</v>
          </cell>
          <cell r="BE129" t="str">
            <v xml:space="preserve"> </v>
          </cell>
          <cell r="BF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 t="str">
            <v xml:space="preserve"> 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 t="str">
            <v/>
          </cell>
          <cell r="BD130">
            <v>0</v>
          </cell>
          <cell r="BE130" t="str">
            <v xml:space="preserve"> </v>
          </cell>
          <cell r="BF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 t="str">
            <v xml:space="preserve"> 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 t="str">
            <v/>
          </cell>
          <cell r="BD131">
            <v>0</v>
          </cell>
          <cell r="BE131" t="str">
            <v xml:space="preserve"> </v>
          </cell>
          <cell r="BF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 t="str">
            <v xml:space="preserve"> 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 t="str">
            <v/>
          </cell>
          <cell r="BD132">
            <v>0</v>
          </cell>
          <cell r="BE132" t="str">
            <v xml:space="preserve"> </v>
          </cell>
          <cell r="BF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 t="str">
            <v xml:space="preserve"> 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 t="str">
            <v/>
          </cell>
          <cell r="BD133">
            <v>0</v>
          </cell>
          <cell r="BE133" t="str">
            <v xml:space="preserve"> </v>
          </cell>
          <cell r="BF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 t="str">
            <v xml:space="preserve"> 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 t="str">
            <v/>
          </cell>
          <cell r="BD134">
            <v>0</v>
          </cell>
          <cell r="BE134" t="str">
            <v xml:space="preserve"> </v>
          </cell>
          <cell r="BF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 t="str">
            <v xml:space="preserve"> 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 t="str">
            <v/>
          </cell>
          <cell r="BD135">
            <v>0</v>
          </cell>
          <cell r="BE135" t="str">
            <v xml:space="preserve"> </v>
          </cell>
          <cell r="BF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 t="str">
            <v xml:space="preserve"> 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 t="str">
            <v/>
          </cell>
          <cell r="BD136">
            <v>0</v>
          </cell>
          <cell r="BE136" t="str">
            <v xml:space="preserve"> </v>
          </cell>
          <cell r="BF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 t="str">
            <v xml:space="preserve"> 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 t="str">
            <v/>
          </cell>
          <cell r="BD137">
            <v>0</v>
          </cell>
          <cell r="BE137" t="str">
            <v xml:space="preserve"> </v>
          </cell>
          <cell r="BF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 t="str">
            <v xml:space="preserve"> 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 t="str">
            <v/>
          </cell>
          <cell r="BD138">
            <v>0</v>
          </cell>
          <cell r="BE138" t="str">
            <v xml:space="preserve"> </v>
          </cell>
          <cell r="BF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 t="str">
            <v xml:space="preserve"> 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 t="str">
            <v/>
          </cell>
          <cell r="BD139">
            <v>0</v>
          </cell>
          <cell r="BE139" t="str">
            <v xml:space="preserve"> </v>
          </cell>
          <cell r="BF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 t="str">
            <v xml:space="preserve"> 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 t="str">
            <v/>
          </cell>
          <cell r="BD140">
            <v>0</v>
          </cell>
          <cell r="BE140" t="str">
            <v xml:space="preserve"> </v>
          </cell>
          <cell r="BF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 t="str">
            <v xml:space="preserve"> 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 t="str">
            <v/>
          </cell>
          <cell r="BD141">
            <v>0</v>
          </cell>
          <cell r="BE141" t="str">
            <v xml:space="preserve"> </v>
          </cell>
          <cell r="BF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 t="str">
            <v xml:space="preserve"> 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 t="str">
            <v/>
          </cell>
          <cell r="BD142">
            <v>0</v>
          </cell>
          <cell r="BE142" t="str">
            <v xml:space="preserve"> </v>
          </cell>
          <cell r="BF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 t="str">
            <v xml:space="preserve"> 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 t="str">
            <v/>
          </cell>
          <cell r="BD143">
            <v>0</v>
          </cell>
          <cell r="BE143" t="str">
            <v xml:space="preserve"> </v>
          </cell>
          <cell r="BF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 t="str">
            <v xml:space="preserve"> 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 t="str">
            <v/>
          </cell>
          <cell r="BD144">
            <v>0</v>
          </cell>
          <cell r="BE144" t="str">
            <v xml:space="preserve"> </v>
          </cell>
          <cell r="BF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 t="str">
            <v xml:space="preserve"> 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 t="str">
            <v/>
          </cell>
          <cell r="BD145">
            <v>0</v>
          </cell>
          <cell r="BE145" t="str">
            <v xml:space="preserve"> </v>
          </cell>
          <cell r="BF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 t="str">
            <v xml:space="preserve"> 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 t="str">
            <v/>
          </cell>
          <cell r="BD146">
            <v>0</v>
          </cell>
          <cell r="BE146" t="str">
            <v xml:space="preserve"> </v>
          </cell>
          <cell r="BF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 t="str">
            <v xml:space="preserve"> 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 t="str">
            <v/>
          </cell>
          <cell r="BD147">
            <v>0</v>
          </cell>
          <cell r="BE147" t="str">
            <v xml:space="preserve"> </v>
          </cell>
          <cell r="BF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 t="str">
            <v xml:space="preserve"> 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 t="str">
            <v/>
          </cell>
          <cell r="BD148">
            <v>0</v>
          </cell>
          <cell r="BE148" t="str">
            <v xml:space="preserve"> </v>
          </cell>
          <cell r="BF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 t="str">
            <v xml:space="preserve"> 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 t="str">
            <v/>
          </cell>
          <cell r="BD149">
            <v>0</v>
          </cell>
          <cell r="BE149" t="str">
            <v xml:space="preserve"> </v>
          </cell>
          <cell r="BF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 t="str">
            <v xml:space="preserve"> 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 t="str">
            <v/>
          </cell>
          <cell r="BD150">
            <v>0</v>
          </cell>
          <cell r="BE150" t="str">
            <v xml:space="preserve"> </v>
          </cell>
          <cell r="BF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 t="str">
            <v xml:space="preserve"> 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 t="str">
            <v/>
          </cell>
          <cell r="BD151">
            <v>0</v>
          </cell>
          <cell r="BE151" t="str">
            <v xml:space="preserve"> </v>
          </cell>
          <cell r="BF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 xml:space="preserve"> 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 t="str">
            <v/>
          </cell>
          <cell r="BD152">
            <v>0</v>
          </cell>
          <cell r="BE152" t="str">
            <v xml:space="preserve"> </v>
          </cell>
          <cell r="BF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 t="str">
            <v xml:space="preserve"> 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 t="str">
            <v/>
          </cell>
          <cell r="BD153">
            <v>0</v>
          </cell>
          <cell r="BE153" t="str">
            <v xml:space="preserve"> </v>
          </cell>
          <cell r="BF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 t="str">
            <v xml:space="preserve"> 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 t="str">
            <v/>
          </cell>
          <cell r="BD154">
            <v>0</v>
          </cell>
          <cell r="BE154" t="str">
            <v xml:space="preserve"> </v>
          </cell>
          <cell r="BF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 t="str">
            <v xml:space="preserve"> 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 t="str">
            <v/>
          </cell>
          <cell r="BD155">
            <v>0</v>
          </cell>
          <cell r="BE155" t="str">
            <v xml:space="preserve"> </v>
          </cell>
          <cell r="BF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 t="str">
            <v xml:space="preserve"> 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 t="str">
            <v/>
          </cell>
          <cell r="BD156">
            <v>0</v>
          </cell>
          <cell r="BE156" t="str">
            <v xml:space="preserve"> </v>
          </cell>
          <cell r="BF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 t="str">
            <v xml:space="preserve"> 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 t="str">
            <v/>
          </cell>
          <cell r="BD157">
            <v>0</v>
          </cell>
          <cell r="BE157" t="str">
            <v xml:space="preserve"> </v>
          </cell>
          <cell r="BF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 t="str">
            <v xml:space="preserve"> 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 t="str">
            <v/>
          </cell>
          <cell r="BD158">
            <v>0</v>
          </cell>
          <cell r="BE158" t="str">
            <v xml:space="preserve"> </v>
          </cell>
          <cell r="BF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 t="str">
            <v xml:space="preserve"> 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 t="str">
            <v/>
          </cell>
          <cell r="BD159">
            <v>0</v>
          </cell>
          <cell r="BE159" t="str">
            <v xml:space="preserve"> </v>
          </cell>
          <cell r="BF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 t="str">
            <v xml:space="preserve"> 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 t="str">
            <v/>
          </cell>
          <cell r="BD160">
            <v>0</v>
          </cell>
          <cell r="BE160" t="str">
            <v xml:space="preserve"> </v>
          </cell>
          <cell r="BF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 t="str">
            <v xml:space="preserve"> 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 t="str">
            <v/>
          </cell>
          <cell r="BD161">
            <v>0</v>
          </cell>
          <cell r="BE161" t="str">
            <v xml:space="preserve"> </v>
          </cell>
          <cell r="BF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 t="str">
            <v xml:space="preserve"> 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 t="str">
            <v/>
          </cell>
          <cell r="BD162">
            <v>0</v>
          </cell>
          <cell r="BE162" t="str">
            <v xml:space="preserve"> </v>
          </cell>
          <cell r="BF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 t="str">
            <v xml:space="preserve"> 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 t="str">
            <v/>
          </cell>
          <cell r="BD163">
            <v>0</v>
          </cell>
          <cell r="BE163" t="str">
            <v xml:space="preserve"> </v>
          </cell>
          <cell r="BF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 t="str">
            <v xml:space="preserve"> 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 t="str">
            <v/>
          </cell>
          <cell r="BD164">
            <v>0</v>
          </cell>
          <cell r="BE164" t="str">
            <v xml:space="preserve"> </v>
          </cell>
          <cell r="BF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 t="str">
            <v xml:space="preserve"> 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 t="str">
            <v/>
          </cell>
          <cell r="BD165">
            <v>0</v>
          </cell>
          <cell r="BE165" t="str">
            <v xml:space="preserve"> </v>
          </cell>
          <cell r="BF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 t="str">
            <v xml:space="preserve"> 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 t="str">
            <v/>
          </cell>
          <cell r="BD166">
            <v>0</v>
          </cell>
          <cell r="BE166" t="str">
            <v xml:space="preserve"> </v>
          </cell>
          <cell r="BF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 t="str">
            <v xml:space="preserve"> 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 t="str">
            <v/>
          </cell>
          <cell r="BD167">
            <v>0</v>
          </cell>
          <cell r="BE167" t="str">
            <v xml:space="preserve"> </v>
          </cell>
          <cell r="BF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 t="str">
            <v xml:space="preserve"> 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 t="str">
            <v/>
          </cell>
          <cell r="BD168">
            <v>0</v>
          </cell>
          <cell r="BE168" t="str">
            <v xml:space="preserve"> </v>
          </cell>
          <cell r="BF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 t="str">
            <v xml:space="preserve"> 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 t="str">
            <v/>
          </cell>
          <cell r="BD169">
            <v>0</v>
          </cell>
          <cell r="BE169" t="str">
            <v xml:space="preserve"> </v>
          </cell>
          <cell r="BF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 t="str">
            <v xml:space="preserve"> 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 t="str">
            <v/>
          </cell>
          <cell r="BD170">
            <v>0</v>
          </cell>
          <cell r="BE170" t="str">
            <v xml:space="preserve"> </v>
          </cell>
          <cell r="BF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 t="str">
            <v xml:space="preserve"> 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 t="str">
            <v/>
          </cell>
          <cell r="BD171">
            <v>0</v>
          </cell>
          <cell r="BE171" t="str">
            <v xml:space="preserve"> </v>
          </cell>
          <cell r="BF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 t="str">
            <v xml:space="preserve"> 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 t="str">
            <v/>
          </cell>
          <cell r="BD172">
            <v>0</v>
          </cell>
          <cell r="BE172" t="str">
            <v xml:space="preserve"> </v>
          </cell>
          <cell r="BF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 t="str">
            <v xml:space="preserve"> 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 t="str">
            <v/>
          </cell>
          <cell r="BD173">
            <v>0</v>
          </cell>
          <cell r="BE173" t="str">
            <v xml:space="preserve"> </v>
          </cell>
          <cell r="BF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 t="str">
            <v xml:space="preserve"> 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 t="str">
            <v/>
          </cell>
          <cell r="BD174">
            <v>0</v>
          </cell>
          <cell r="BE174" t="str">
            <v xml:space="preserve"> </v>
          </cell>
          <cell r="BF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 t="str">
            <v xml:space="preserve"> 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 t="str">
            <v/>
          </cell>
          <cell r="BD175">
            <v>0</v>
          </cell>
          <cell r="BE175" t="str">
            <v xml:space="preserve"> </v>
          </cell>
          <cell r="BF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 t="str">
            <v xml:space="preserve"> 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 t="str">
            <v/>
          </cell>
          <cell r="BD176">
            <v>0</v>
          </cell>
          <cell r="BE176" t="str">
            <v xml:space="preserve"> </v>
          </cell>
          <cell r="BF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 t="str">
            <v xml:space="preserve"> 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 t="str">
            <v/>
          </cell>
          <cell r="BD177">
            <v>0</v>
          </cell>
          <cell r="BE177" t="str">
            <v xml:space="preserve"> </v>
          </cell>
          <cell r="BF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 t="str">
            <v xml:space="preserve"> 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 t="str">
            <v/>
          </cell>
          <cell r="BD178">
            <v>0</v>
          </cell>
          <cell r="BE178" t="str">
            <v xml:space="preserve"> </v>
          </cell>
          <cell r="BF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 t="str">
            <v xml:space="preserve"> 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 t="str">
            <v/>
          </cell>
          <cell r="BD179">
            <v>0</v>
          </cell>
          <cell r="BE179" t="str">
            <v xml:space="preserve"> </v>
          </cell>
          <cell r="BF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 t="str">
            <v xml:space="preserve"> 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 t="str">
            <v/>
          </cell>
          <cell r="BD180">
            <v>0</v>
          </cell>
          <cell r="BE180" t="str">
            <v xml:space="preserve"> </v>
          </cell>
          <cell r="BF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 t="str">
            <v xml:space="preserve"> 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 t="str">
            <v/>
          </cell>
          <cell r="BD181">
            <v>0</v>
          </cell>
          <cell r="BE181" t="str">
            <v xml:space="preserve"> </v>
          </cell>
          <cell r="BF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 t="str">
            <v xml:space="preserve"> 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 t="str">
            <v/>
          </cell>
          <cell r="BD182">
            <v>0</v>
          </cell>
          <cell r="BE182" t="str">
            <v xml:space="preserve"> </v>
          </cell>
          <cell r="BF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 t="str">
            <v xml:space="preserve"> 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 t="str">
            <v/>
          </cell>
          <cell r="BD183">
            <v>0</v>
          </cell>
          <cell r="BE183" t="str">
            <v xml:space="preserve"> </v>
          </cell>
          <cell r="BF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 t="str">
            <v xml:space="preserve"> 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 t="str">
            <v/>
          </cell>
          <cell r="BD184">
            <v>0</v>
          </cell>
          <cell r="BE184" t="str">
            <v xml:space="preserve"> </v>
          </cell>
          <cell r="BF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 t="str">
            <v xml:space="preserve"> 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 t="str">
            <v/>
          </cell>
          <cell r="BD185">
            <v>0</v>
          </cell>
          <cell r="BE185" t="str">
            <v xml:space="preserve"> </v>
          </cell>
          <cell r="BF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 t="str">
            <v xml:space="preserve"> 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 t="str">
            <v/>
          </cell>
          <cell r="BD186">
            <v>0</v>
          </cell>
          <cell r="BE186" t="str">
            <v xml:space="preserve"> </v>
          </cell>
          <cell r="BF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 t="str">
            <v xml:space="preserve"> 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 t="str">
            <v/>
          </cell>
          <cell r="BD187">
            <v>0</v>
          </cell>
          <cell r="BE187" t="str">
            <v xml:space="preserve"> </v>
          </cell>
          <cell r="BF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 t="str">
            <v xml:space="preserve"> 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 t="str">
            <v/>
          </cell>
          <cell r="BD188">
            <v>0</v>
          </cell>
          <cell r="BE188" t="str">
            <v xml:space="preserve"> </v>
          </cell>
          <cell r="BF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 t="str">
            <v xml:space="preserve"> 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 t="str">
            <v/>
          </cell>
          <cell r="BD189">
            <v>0</v>
          </cell>
          <cell r="BE189" t="str">
            <v xml:space="preserve"> </v>
          </cell>
          <cell r="BF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 t="str">
            <v xml:space="preserve"> 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 t="str">
            <v/>
          </cell>
          <cell r="BD190">
            <v>0</v>
          </cell>
          <cell r="BE190" t="str">
            <v xml:space="preserve"> </v>
          </cell>
          <cell r="BF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 t="str">
            <v xml:space="preserve"> 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 t="str">
            <v/>
          </cell>
          <cell r="BD191">
            <v>0</v>
          </cell>
          <cell r="BE191" t="str">
            <v xml:space="preserve"> </v>
          </cell>
          <cell r="BF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 t="str">
            <v xml:space="preserve"> 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 t="str">
            <v/>
          </cell>
          <cell r="BD192">
            <v>0</v>
          </cell>
          <cell r="BE192" t="str">
            <v xml:space="preserve"> </v>
          </cell>
          <cell r="BF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 t="str">
            <v xml:space="preserve"> 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 t="str">
            <v/>
          </cell>
          <cell r="BD193">
            <v>0</v>
          </cell>
          <cell r="BE193" t="str">
            <v xml:space="preserve"> </v>
          </cell>
          <cell r="BF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 t="str">
            <v xml:space="preserve"> 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 t="str">
            <v/>
          </cell>
          <cell r="BD194">
            <v>0</v>
          </cell>
          <cell r="BE194" t="str">
            <v xml:space="preserve"> </v>
          </cell>
          <cell r="BF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 t="str">
            <v xml:space="preserve"> 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 t="str">
            <v/>
          </cell>
          <cell r="BD195">
            <v>0</v>
          </cell>
          <cell r="BE195" t="str">
            <v xml:space="preserve"> </v>
          </cell>
          <cell r="BF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 t="str">
            <v xml:space="preserve"> 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 t="str">
            <v/>
          </cell>
          <cell r="BD196">
            <v>0</v>
          </cell>
          <cell r="BE196" t="str">
            <v xml:space="preserve"> </v>
          </cell>
          <cell r="BF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 t="str">
            <v xml:space="preserve"> 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 t="str">
            <v/>
          </cell>
          <cell r="BD197">
            <v>0</v>
          </cell>
          <cell r="BE197" t="str">
            <v xml:space="preserve"> </v>
          </cell>
          <cell r="BF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 t="str">
            <v xml:space="preserve"> 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 t="str">
            <v/>
          </cell>
          <cell r="BD198">
            <v>0</v>
          </cell>
          <cell r="BE198" t="str">
            <v xml:space="preserve"> </v>
          </cell>
          <cell r="BF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 t="str">
            <v xml:space="preserve"> 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 t="str">
            <v/>
          </cell>
          <cell r="BD199">
            <v>0</v>
          </cell>
          <cell r="BE199" t="str">
            <v xml:space="preserve"> </v>
          </cell>
          <cell r="BF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 t="str">
            <v xml:space="preserve"> 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 t="str">
            <v/>
          </cell>
          <cell r="BD200">
            <v>0</v>
          </cell>
          <cell r="BE200" t="str">
            <v xml:space="preserve"> </v>
          </cell>
          <cell r="BF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 t="str">
            <v xml:space="preserve"> 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 t="str">
            <v/>
          </cell>
          <cell r="BD201">
            <v>0</v>
          </cell>
          <cell r="BE201" t="str">
            <v xml:space="preserve"> </v>
          </cell>
          <cell r="BF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 t="str">
            <v xml:space="preserve"> 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 t="str">
            <v/>
          </cell>
          <cell r="BD202">
            <v>0</v>
          </cell>
          <cell r="BE202" t="str">
            <v xml:space="preserve"> </v>
          </cell>
          <cell r="BF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 t="str">
            <v xml:space="preserve"> 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 t="str">
            <v/>
          </cell>
          <cell r="BD203">
            <v>0</v>
          </cell>
          <cell r="BE203" t="str">
            <v xml:space="preserve"> </v>
          </cell>
          <cell r="BF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 t="str">
            <v xml:space="preserve"> 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 t="str">
            <v/>
          </cell>
          <cell r="BD204">
            <v>0</v>
          </cell>
          <cell r="BE204" t="str">
            <v xml:space="preserve"> </v>
          </cell>
          <cell r="BF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 t="str">
            <v xml:space="preserve"> 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 t="str">
            <v/>
          </cell>
          <cell r="BD205">
            <v>0</v>
          </cell>
          <cell r="BE205" t="str">
            <v xml:space="preserve"> </v>
          </cell>
          <cell r="BF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 t="str">
            <v xml:space="preserve"> 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 t="str">
            <v/>
          </cell>
          <cell r="BD206">
            <v>0</v>
          </cell>
          <cell r="BE206" t="str">
            <v xml:space="preserve"> </v>
          </cell>
          <cell r="BF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 t="str">
            <v xml:space="preserve"> 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 t="str">
            <v/>
          </cell>
          <cell r="BD207">
            <v>0</v>
          </cell>
          <cell r="BE207" t="str">
            <v xml:space="preserve"> </v>
          </cell>
          <cell r="BF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 t="str">
            <v xml:space="preserve"> 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 t="str">
            <v/>
          </cell>
          <cell r="BD208">
            <v>0</v>
          </cell>
          <cell r="BE208" t="str">
            <v xml:space="preserve"> </v>
          </cell>
          <cell r="BF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 t="str">
            <v xml:space="preserve"> 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 t="str">
            <v/>
          </cell>
          <cell r="BD209">
            <v>0</v>
          </cell>
          <cell r="BE209" t="str">
            <v xml:space="preserve"> </v>
          </cell>
          <cell r="BF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 t="str">
            <v xml:space="preserve"> 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 t="str">
            <v/>
          </cell>
          <cell r="BD210">
            <v>0</v>
          </cell>
          <cell r="BE210" t="str">
            <v xml:space="preserve"> </v>
          </cell>
          <cell r="BF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 t="str">
            <v xml:space="preserve"> 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 t="str">
            <v/>
          </cell>
          <cell r="BD211">
            <v>0</v>
          </cell>
          <cell r="BE211" t="str">
            <v xml:space="preserve"> </v>
          </cell>
          <cell r="BF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 t="str">
            <v xml:space="preserve"> 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 t="str">
            <v/>
          </cell>
          <cell r="BD212">
            <v>0</v>
          </cell>
          <cell r="BE212" t="str">
            <v xml:space="preserve"> </v>
          </cell>
          <cell r="BF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 t="str">
            <v xml:space="preserve"> 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 t="str">
            <v/>
          </cell>
          <cell r="BD213">
            <v>0</v>
          </cell>
          <cell r="BE213" t="str">
            <v xml:space="preserve"> </v>
          </cell>
          <cell r="BF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 t="str">
            <v xml:space="preserve"> 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 t="str">
            <v/>
          </cell>
          <cell r="BD214">
            <v>0</v>
          </cell>
          <cell r="BE214" t="str">
            <v xml:space="preserve"> </v>
          </cell>
          <cell r="BF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 t="str">
            <v xml:space="preserve"> 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 t="str">
            <v/>
          </cell>
          <cell r="BD215">
            <v>0</v>
          </cell>
          <cell r="BE215" t="str">
            <v xml:space="preserve"> </v>
          </cell>
          <cell r="BF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 t="str">
            <v xml:space="preserve"> 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 t="str">
            <v/>
          </cell>
          <cell r="BD216">
            <v>0</v>
          </cell>
          <cell r="BE216" t="str">
            <v xml:space="preserve"> </v>
          </cell>
          <cell r="BF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 t="str">
            <v xml:space="preserve"> 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 t="str">
            <v/>
          </cell>
          <cell r="BD217">
            <v>0</v>
          </cell>
          <cell r="BE217" t="str">
            <v xml:space="preserve"> </v>
          </cell>
          <cell r="BF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 t="str">
            <v xml:space="preserve"> 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 t="str">
            <v/>
          </cell>
          <cell r="BD218">
            <v>0</v>
          </cell>
          <cell r="BE218" t="str">
            <v xml:space="preserve"> </v>
          </cell>
          <cell r="BF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 t="str">
            <v xml:space="preserve"> 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 t="str">
            <v/>
          </cell>
          <cell r="BD219">
            <v>0</v>
          </cell>
          <cell r="BE219" t="str">
            <v xml:space="preserve"> </v>
          </cell>
          <cell r="BF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 t="str">
            <v xml:space="preserve"> 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 t="str">
            <v/>
          </cell>
          <cell r="BD220">
            <v>0</v>
          </cell>
          <cell r="BE220" t="str">
            <v xml:space="preserve"> </v>
          </cell>
          <cell r="BF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 t="str">
            <v xml:space="preserve"> 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 t="str">
            <v/>
          </cell>
          <cell r="BD221">
            <v>0</v>
          </cell>
          <cell r="BE221" t="str">
            <v xml:space="preserve"> </v>
          </cell>
          <cell r="BF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 t="str">
            <v xml:space="preserve"> 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 t="str">
            <v/>
          </cell>
          <cell r="BD222">
            <v>0</v>
          </cell>
          <cell r="BE222" t="str">
            <v xml:space="preserve"> </v>
          </cell>
          <cell r="BF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 t="str">
            <v xml:space="preserve"> 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 t="str">
            <v/>
          </cell>
          <cell r="BD223">
            <v>0</v>
          </cell>
          <cell r="BE223" t="str">
            <v xml:space="preserve"> </v>
          </cell>
          <cell r="BF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 t="str">
            <v xml:space="preserve"> 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 t="str">
            <v/>
          </cell>
          <cell r="BD224">
            <v>0</v>
          </cell>
          <cell r="BE224" t="str">
            <v xml:space="preserve"> </v>
          </cell>
          <cell r="BF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 t="str">
            <v xml:space="preserve"> 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 t="str">
            <v/>
          </cell>
          <cell r="BD225">
            <v>0</v>
          </cell>
          <cell r="BE225" t="str">
            <v xml:space="preserve"> </v>
          </cell>
          <cell r="BF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 t="str">
            <v xml:space="preserve"> 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 t="str">
            <v/>
          </cell>
          <cell r="BD226">
            <v>0</v>
          </cell>
          <cell r="BE226" t="str">
            <v xml:space="preserve"> </v>
          </cell>
          <cell r="BF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 t="str">
            <v xml:space="preserve"> 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 t="str">
            <v/>
          </cell>
          <cell r="BD227">
            <v>0</v>
          </cell>
          <cell r="BE227" t="str">
            <v xml:space="preserve"> </v>
          </cell>
          <cell r="BF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 t="str">
            <v xml:space="preserve"> 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 t="str">
            <v/>
          </cell>
          <cell r="BD228">
            <v>0</v>
          </cell>
          <cell r="BE228" t="str">
            <v xml:space="preserve"> </v>
          </cell>
          <cell r="BF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 t="str">
            <v xml:space="preserve"> 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 t="str">
            <v/>
          </cell>
          <cell r="BD229">
            <v>0</v>
          </cell>
          <cell r="BE229" t="str">
            <v xml:space="preserve"> </v>
          </cell>
          <cell r="BF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 t="str">
            <v xml:space="preserve"> 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 t="str">
            <v/>
          </cell>
          <cell r="BD230">
            <v>0</v>
          </cell>
          <cell r="BE230" t="str">
            <v xml:space="preserve"> </v>
          </cell>
          <cell r="BF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 t="str">
            <v xml:space="preserve"> 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 t="str">
            <v/>
          </cell>
          <cell r="BD231">
            <v>0</v>
          </cell>
          <cell r="BE231" t="str">
            <v xml:space="preserve"> </v>
          </cell>
          <cell r="BF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 t="str">
            <v xml:space="preserve"> 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 t="str">
            <v/>
          </cell>
          <cell r="BD232">
            <v>0</v>
          </cell>
          <cell r="BE232" t="str">
            <v xml:space="preserve"> </v>
          </cell>
          <cell r="BF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 t="str">
            <v xml:space="preserve"> 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 t="str">
            <v/>
          </cell>
          <cell r="BD233">
            <v>0</v>
          </cell>
          <cell r="BE233" t="str">
            <v xml:space="preserve"> </v>
          </cell>
          <cell r="BF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 t="str">
            <v xml:space="preserve"> 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 t="str">
            <v/>
          </cell>
          <cell r="BD234">
            <v>0</v>
          </cell>
          <cell r="BE234" t="str">
            <v xml:space="preserve"> </v>
          </cell>
          <cell r="BF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 t="str">
            <v xml:space="preserve"> 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 t="str">
            <v/>
          </cell>
          <cell r="BD235">
            <v>0</v>
          </cell>
          <cell r="BE235" t="str">
            <v xml:space="preserve"> </v>
          </cell>
          <cell r="BF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 t="str">
            <v xml:space="preserve"> 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 t="str">
            <v/>
          </cell>
          <cell r="BD236">
            <v>0</v>
          </cell>
          <cell r="BE236" t="str">
            <v xml:space="preserve"> </v>
          </cell>
          <cell r="BF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 t="str">
            <v xml:space="preserve"> 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 t="str">
            <v/>
          </cell>
          <cell r="BD237">
            <v>0</v>
          </cell>
          <cell r="BE237" t="str">
            <v xml:space="preserve"> </v>
          </cell>
          <cell r="BF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 t="str">
            <v xml:space="preserve"> 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 t="str">
            <v/>
          </cell>
          <cell r="BD238">
            <v>0</v>
          </cell>
          <cell r="BE238" t="str">
            <v xml:space="preserve"> </v>
          </cell>
          <cell r="BF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 t="str">
            <v xml:space="preserve"> 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 t="str">
            <v/>
          </cell>
          <cell r="BD239">
            <v>0</v>
          </cell>
          <cell r="BE239" t="str">
            <v xml:space="preserve"> </v>
          </cell>
          <cell r="BF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 t="str">
            <v xml:space="preserve"> 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 t="str">
            <v/>
          </cell>
          <cell r="BD240">
            <v>0</v>
          </cell>
          <cell r="BE240" t="str">
            <v xml:space="preserve"> </v>
          </cell>
          <cell r="BF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 t="str">
            <v xml:space="preserve"> 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 t="str">
            <v/>
          </cell>
          <cell r="BD241">
            <v>0</v>
          </cell>
          <cell r="BE241" t="str">
            <v xml:space="preserve"> </v>
          </cell>
          <cell r="BF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 t="str">
            <v xml:space="preserve"> 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 t="str">
            <v/>
          </cell>
          <cell r="BD242">
            <v>0</v>
          </cell>
          <cell r="BE242" t="str">
            <v xml:space="preserve"> </v>
          </cell>
          <cell r="BF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 t="str">
            <v xml:space="preserve"> 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 t="str">
            <v/>
          </cell>
          <cell r="BD243">
            <v>0</v>
          </cell>
          <cell r="BE243" t="str">
            <v xml:space="preserve"> </v>
          </cell>
          <cell r="BF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 t="str">
            <v xml:space="preserve"> 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 t="str">
            <v/>
          </cell>
          <cell r="BD244">
            <v>0</v>
          </cell>
          <cell r="BE244" t="str">
            <v xml:space="preserve"> </v>
          </cell>
          <cell r="BF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 t="str">
            <v xml:space="preserve"> 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 t="str">
            <v/>
          </cell>
          <cell r="BD245">
            <v>0</v>
          </cell>
          <cell r="BE245" t="str">
            <v xml:space="preserve"> </v>
          </cell>
          <cell r="BF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 t="str">
            <v xml:space="preserve"> 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 t="str">
            <v/>
          </cell>
          <cell r="BD246">
            <v>0</v>
          </cell>
          <cell r="BE246" t="str">
            <v xml:space="preserve"> </v>
          </cell>
          <cell r="BF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 t="str">
            <v xml:space="preserve"> 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 t="str">
            <v/>
          </cell>
          <cell r="BD247">
            <v>0</v>
          </cell>
          <cell r="BE247" t="str">
            <v xml:space="preserve"> </v>
          </cell>
          <cell r="BF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 t="str">
            <v xml:space="preserve"> 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 t="str">
            <v/>
          </cell>
          <cell r="BD248">
            <v>0</v>
          </cell>
          <cell r="BE248" t="str">
            <v xml:space="preserve"> </v>
          </cell>
          <cell r="BF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 t="str">
            <v xml:space="preserve"> 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 t="str">
            <v/>
          </cell>
          <cell r="BD249">
            <v>0</v>
          </cell>
          <cell r="BE249" t="str">
            <v xml:space="preserve"> </v>
          </cell>
          <cell r="BF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 t="str">
            <v xml:space="preserve"> 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 t="str">
            <v/>
          </cell>
          <cell r="BD250">
            <v>0</v>
          </cell>
          <cell r="BE250" t="str">
            <v xml:space="preserve"> </v>
          </cell>
          <cell r="BF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 t="str">
            <v xml:space="preserve"> 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 t="str">
            <v/>
          </cell>
          <cell r="BD251">
            <v>0</v>
          </cell>
          <cell r="BE251" t="str">
            <v xml:space="preserve"> </v>
          </cell>
          <cell r="BF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 t="str">
            <v xml:space="preserve"> 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 t="str">
            <v/>
          </cell>
          <cell r="BD252">
            <v>0</v>
          </cell>
          <cell r="BE252" t="str">
            <v xml:space="preserve"> </v>
          </cell>
          <cell r="BF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 t="str">
            <v xml:space="preserve"> 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 t="str">
            <v/>
          </cell>
          <cell r="BD253">
            <v>0</v>
          </cell>
          <cell r="BE253" t="str">
            <v xml:space="preserve"> </v>
          </cell>
          <cell r="BF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 t="str">
            <v xml:space="preserve"> 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 t="str">
            <v/>
          </cell>
          <cell r="BD254">
            <v>0</v>
          </cell>
          <cell r="BE254" t="str">
            <v xml:space="preserve"> </v>
          </cell>
          <cell r="BF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 t="str">
            <v xml:space="preserve"> 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 t="str">
            <v/>
          </cell>
          <cell r="BD255">
            <v>0</v>
          </cell>
          <cell r="BE255" t="str">
            <v xml:space="preserve"> </v>
          </cell>
          <cell r="BF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 t="str">
            <v xml:space="preserve"> 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 t="str">
            <v/>
          </cell>
          <cell r="BD256">
            <v>0</v>
          </cell>
          <cell r="BE256" t="str">
            <v xml:space="preserve"> </v>
          </cell>
          <cell r="BF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 t="str">
            <v xml:space="preserve"> 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 t="str">
            <v/>
          </cell>
          <cell r="BD257">
            <v>0</v>
          </cell>
          <cell r="BE257" t="str">
            <v xml:space="preserve"> </v>
          </cell>
          <cell r="BF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 t="str">
            <v xml:space="preserve"> 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 t="str">
            <v/>
          </cell>
          <cell r="BD258">
            <v>0</v>
          </cell>
          <cell r="BE258" t="str">
            <v xml:space="preserve"> </v>
          </cell>
          <cell r="BF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 t="str">
            <v xml:space="preserve"> 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 t="str">
            <v/>
          </cell>
          <cell r="BD259">
            <v>0</v>
          </cell>
          <cell r="BE259" t="str">
            <v xml:space="preserve"> </v>
          </cell>
          <cell r="BF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 t="str">
            <v xml:space="preserve"> 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 t="str">
            <v/>
          </cell>
          <cell r="BD260">
            <v>0</v>
          </cell>
          <cell r="BE260" t="str">
            <v xml:space="preserve"> </v>
          </cell>
          <cell r="BF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 t="str">
            <v xml:space="preserve"> 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 t="str">
            <v/>
          </cell>
          <cell r="BD261">
            <v>0</v>
          </cell>
          <cell r="BE261" t="str">
            <v xml:space="preserve"> </v>
          </cell>
          <cell r="BF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 t="str">
            <v xml:space="preserve"> 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 t="str">
            <v/>
          </cell>
          <cell r="BD262">
            <v>0</v>
          </cell>
          <cell r="BE262" t="str">
            <v xml:space="preserve"> </v>
          </cell>
          <cell r="BF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 t="str">
            <v xml:space="preserve"> 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 t="str">
            <v/>
          </cell>
          <cell r="BD263">
            <v>0</v>
          </cell>
          <cell r="BE263" t="str">
            <v xml:space="preserve"> </v>
          </cell>
          <cell r="BF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 t="str">
            <v xml:space="preserve"> 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 t="str">
            <v/>
          </cell>
          <cell r="BD264">
            <v>0</v>
          </cell>
          <cell r="BE264" t="str">
            <v xml:space="preserve"> </v>
          </cell>
          <cell r="BF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 t="str">
            <v xml:space="preserve"> 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 t="str">
            <v/>
          </cell>
          <cell r="BD265">
            <v>0</v>
          </cell>
          <cell r="BE265" t="str">
            <v xml:space="preserve"> </v>
          </cell>
          <cell r="BF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 t="str">
            <v xml:space="preserve"> 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 t="str">
            <v/>
          </cell>
          <cell r="BD266">
            <v>0</v>
          </cell>
          <cell r="BE266" t="str">
            <v xml:space="preserve"> </v>
          </cell>
          <cell r="BF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 t="str">
            <v xml:space="preserve"> 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 t="str">
            <v/>
          </cell>
          <cell r="BD267">
            <v>0</v>
          </cell>
          <cell r="BE267" t="str">
            <v xml:space="preserve"> </v>
          </cell>
          <cell r="BF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 t="str">
            <v xml:space="preserve"> 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 t="str">
            <v/>
          </cell>
          <cell r="BD268">
            <v>0</v>
          </cell>
          <cell r="BE268" t="str">
            <v xml:space="preserve"> </v>
          </cell>
          <cell r="BF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 t="str">
            <v xml:space="preserve"> 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 t="str">
            <v/>
          </cell>
          <cell r="BD269">
            <v>0</v>
          </cell>
          <cell r="BE269" t="str">
            <v xml:space="preserve"> </v>
          </cell>
          <cell r="BF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 t="str">
            <v xml:space="preserve"> 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 t="str">
            <v/>
          </cell>
          <cell r="BD270">
            <v>0</v>
          </cell>
          <cell r="BE270" t="str">
            <v xml:space="preserve"> </v>
          </cell>
          <cell r="BF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 t="str">
            <v xml:space="preserve"> 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 t="str">
            <v/>
          </cell>
          <cell r="BD271">
            <v>0</v>
          </cell>
          <cell r="BE271" t="str">
            <v xml:space="preserve"> </v>
          </cell>
          <cell r="BF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 t="str">
            <v xml:space="preserve"> 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 t="str">
            <v/>
          </cell>
          <cell r="BD272">
            <v>0</v>
          </cell>
          <cell r="BE272" t="str">
            <v xml:space="preserve"> </v>
          </cell>
          <cell r="BF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 t="str">
            <v xml:space="preserve"> 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 t="str">
            <v/>
          </cell>
          <cell r="BD273">
            <v>0</v>
          </cell>
          <cell r="BE273" t="str">
            <v xml:space="preserve"> </v>
          </cell>
          <cell r="BF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 t="str">
            <v xml:space="preserve"> 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 t="str">
            <v/>
          </cell>
          <cell r="BD274">
            <v>0</v>
          </cell>
          <cell r="BE274" t="str">
            <v xml:space="preserve"> </v>
          </cell>
          <cell r="BF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 t="str">
            <v xml:space="preserve"> 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 t="str">
            <v/>
          </cell>
          <cell r="BD275">
            <v>0</v>
          </cell>
          <cell r="BE275" t="str">
            <v xml:space="preserve"> </v>
          </cell>
          <cell r="BF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 t="str">
            <v xml:space="preserve"> 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 t="str">
            <v/>
          </cell>
          <cell r="BD276">
            <v>0</v>
          </cell>
          <cell r="BE276" t="str">
            <v xml:space="preserve"> </v>
          </cell>
          <cell r="BF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 t="str">
            <v xml:space="preserve"> 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 t="str">
            <v/>
          </cell>
          <cell r="BD277">
            <v>0</v>
          </cell>
          <cell r="BE277" t="str">
            <v xml:space="preserve"> </v>
          </cell>
          <cell r="BF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 t="str">
            <v xml:space="preserve"> 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 t="str">
            <v/>
          </cell>
          <cell r="BD278">
            <v>0</v>
          </cell>
          <cell r="BE278" t="str">
            <v xml:space="preserve"> </v>
          </cell>
          <cell r="BF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 t="str">
            <v xml:space="preserve"> 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 t="str">
            <v/>
          </cell>
          <cell r="BD279">
            <v>0</v>
          </cell>
          <cell r="BE279" t="str">
            <v xml:space="preserve"> </v>
          </cell>
          <cell r="BF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 t="str">
            <v xml:space="preserve"> 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 t="str">
            <v/>
          </cell>
          <cell r="BD280">
            <v>0</v>
          </cell>
          <cell r="BE280" t="str">
            <v xml:space="preserve"> </v>
          </cell>
          <cell r="BF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 t="str">
            <v xml:space="preserve"> 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 t="str">
            <v/>
          </cell>
          <cell r="BD281">
            <v>0</v>
          </cell>
          <cell r="BE281" t="str">
            <v xml:space="preserve"> </v>
          </cell>
          <cell r="BF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 t="str">
            <v xml:space="preserve"> 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 t="str">
            <v/>
          </cell>
          <cell r="BD282">
            <v>0</v>
          </cell>
          <cell r="BE282" t="str">
            <v xml:space="preserve"> </v>
          </cell>
          <cell r="BF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 t="str">
            <v xml:space="preserve"> 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 t="str">
            <v/>
          </cell>
          <cell r="BD283">
            <v>0</v>
          </cell>
          <cell r="BE283" t="str">
            <v xml:space="preserve"> </v>
          </cell>
          <cell r="BF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 t="str">
            <v xml:space="preserve"> 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 t="str">
            <v/>
          </cell>
          <cell r="BD284">
            <v>0</v>
          </cell>
          <cell r="BE284" t="str">
            <v xml:space="preserve"> </v>
          </cell>
          <cell r="BF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 t="str">
            <v xml:space="preserve"> 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 t="str">
            <v/>
          </cell>
          <cell r="BD285">
            <v>0</v>
          </cell>
          <cell r="BE285" t="str">
            <v xml:space="preserve"> </v>
          </cell>
          <cell r="BF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 t="str">
            <v xml:space="preserve"> 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 t="str">
            <v/>
          </cell>
          <cell r="BD286">
            <v>0</v>
          </cell>
          <cell r="BE286" t="str">
            <v xml:space="preserve"> </v>
          </cell>
          <cell r="BF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 t="str">
            <v xml:space="preserve"> 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 t="str">
            <v/>
          </cell>
          <cell r="BD287">
            <v>0</v>
          </cell>
          <cell r="BE287" t="str">
            <v xml:space="preserve"> </v>
          </cell>
          <cell r="BF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 t="str">
            <v xml:space="preserve"> 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 t="str">
            <v/>
          </cell>
          <cell r="BD288">
            <v>0</v>
          </cell>
          <cell r="BE288" t="str">
            <v xml:space="preserve"> </v>
          </cell>
          <cell r="BF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 t="str">
            <v xml:space="preserve"> 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 t="str">
            <v/>
          </cell>
          <cell r="BD289">
            <v>0</v>
          </cell>
          <cell r="BE289" t="str">
            <v xml:space="preserve"> </v>
          </cell>
          <cell r="BF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 t="str">
            <v xml:space="preserve"> 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 t="str">
            <v/>
          </cell>
          <cell r="BD290">
            <v>0</v>
          </cell>
          <cell r="BE290" t="str">
            <v xml:space="preserve"> </v>
          </cell>
          <cell r="BF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 t="str">
            <v xml:space="preserve"> 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 t="str">
            <v/>
          </cell>
          <cell r="BD291">
            <v>0</v>
          </cell>
          <cell r="BE291" t="str">
            <v xml:space="preserve"> </v>
          </cell>
          <cell r="BF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 t="str">
            <v xml:space="preserve"> 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 t="str">
            <v/>
          </cell>
          <cell r="BD292">
            <v>0</v>
          </cell>
          <cell r="BE292" t="str">
            <v xml:space="preserve"> </v>
          </cell>
          <cell r="BF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 t="str">
            <v xml:space="preserve"> 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 t="str">
            <v/>
          </cell>
          <cell r="BD293">
            <v>0</v>
          </cell>
          <cell r="BE293" t="str">
            <v xml:space="preserve"> </v>
          </cell>
          <cell r="BF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 t="str">
            <v xml:space="preserve"> 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 t="str">
            <v/>
          </cell>
          <cell r="BD294">
            <v>0</v>
          </cell>
          <cell r="BE294" t="str">
            <v xml:space="preserve"> </v>
          </cell>
          <cell r="BF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 t="str">
            <v xml:space="preserve"> 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 t="str">
            <v/>
          </cell>
          <cell r="BD295">
            <v>0</v>
          </cell>
          <cell r="BE295" t="str">
            <v xml:space="preserve"> </v>
          </cell>
          <cell r="BF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 t="str">
            <v xml:space="preserve"> 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 t="str">
            <v/>
          </cell>
          <cell r="BD296">
            <v>0</v>
          </cell>
          <cell r="BE296" t="str">
            <v xml:space="preserve"> </v>
          </cell>
          <cell r="BF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 t="str">
            <v xml:space="preserve"> 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 t="str">
            <v/>
          </cell>
          <cell r="BD297">
            <v>0</v>
          </cell>
          <cell r="BE297" t="str">
            <v xml:space="preserve"> </v>
          </cell>
          <cell r="BF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 t="str">
            <v xml:space="preserve"> 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 t="str">
            <v/>
          </cell>
          <cell r="BD298">
            <v>0</v>
          </cell>
          <cell r="BE298" t="str">
            <v xml:space="preserve"> </v>
          </cell>
          <cell r="BF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 t="str">
            <v xml:space="preserve"> 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 t="str">
            <v/>
          </cell>
          <cell r="BD299">
            <v>0</v>
          </cell>
          <cell r="BE299" t="str">
            <v xml:space="preserve"> </v>
          </cell>
          <cell r="BF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 t="str">
            <v xml:space="preserve"> 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 t="str">
            <v/>
          </cell>
          <cell r="BD300">
            <v>0</v>
          </cell>
          <cell r="BE300" t="str">
            <v xml:space="preserve"> </v>
          </cell>
          <cell r="BF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 t="str">
            <v xml:space="preserve"> 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 t="str">
            <v/>
          </cell>
          <cell r="BD301">
            <v>0</v>
          </cell>
          <cell r="BE301" t="str">
            <v xml:space="preserve"> </v>
          </cell>
          <cell r="BF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 t="str">
            <v xml:space="preserve"> 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 t="str">
            <v/>
          </cell>
          <cell r="BD302">
            <v>0</v>
          </cell>
          <cell r="BE302" t="str">
            <v xml:space="preserve"> </v>
          </cell>
          <cell r="BF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 t="str">
            <v xml:space="preserve"> 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 t="str">
            <v/>
          </cell>
          <cell r="BD303">
            <v>0</v>
          </cell>
          <cell r="BE303" t="str">
            <v xml:space="preserve"> </v>
          </cell>
          <cell r="BF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 t="str">
            <v xml:space="preserve"> 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 t="str">
            <v/>
          </cell>
          <cell r="BD304">
            <v>0</v>
          </cell>
          <cell r="BE304" t="str">
            <v xml:space="preserve"> </v>
          </cell>
          <cell r="BF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 t="str">
            <v xml:space="preserve"> 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 t="str">
            <v/>
          </cell>
          <cell r="BD305">
            <v>0</v>
          </cell>
          <cell r="BE305" t="str">
            <v xml:space="preserve"> </v>
          </cell>
          <cell r="BF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 t="str">
            <v xml:space="preserve"> 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 t="str">
            <v/>
          </cell>
          <cell r="BD306">
            <v>0</v>
          </cell>
          <cell r="BE306" t="str">
            <v xml:space="preserve"> </v>
          </cell>
          <cell r="BF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 t="str">
            <v xml:space="preserve"> 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 t="str">
            <v/>
          </cell>
          <cell r="BD307">
            <v>0</v>
          </cell>
          <cell r="BE307" t="str">
            <v xml:space="preserve"> </v>
          </cell>
          <cell r="BF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 t="str">
            <v xml:space="preserve"> 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 t="str">
            <v/>
          </cell>
          <cell r="BD308">
            <v>0</v>
          </cell>
          <cell r="BE308" t="str">
            <v xml:space="preserve"> </v>
          </cell>
          <cell r="BF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 t="str">
            <v xml:space="preserve"> 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 t="str">
            <v/>
          </cell>
          <cell r="BD309">
            <v>0</v>
          </cell>
          <cell r="BE309" t="str">
            <v xml:space="preserve"> </v>
          </cell>
          <cell r="BF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 t="str">
            <v xml:space="preserve"> 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 t="str">
            <v/>
          </cell>
          <cell r="BD310">
            <v>0</v>
          </cell>
          <cell r="BE310" t="str">
            <v xml:space="preserve"> </v>
          </cell>
          <cell r="BF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 t="str">
            <v xml:space="preserve"> 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 t="str">
            <v/>
          </cell>
          <cell r="BD311">
            <v>0</v>
          </cell>
          <cell r="BE311" t="str">
            <v xml:space="preserve"> </v>
          </cell>
          <cell r="BF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 t="str">
            <v xml:space="preserve"> 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 t="str">
            <v/>
          </cell>
          <cell r="BD312">
            <v>0</v>
          </cell>
          <cell r="BE312" t="str">
            <v xml:space="preserve"> </v>
          </cell>
          <cell r="BF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 t="str">
            <v xml:space="preserve"> 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 t="str">
            <v/>
          </cell>
          <cell r="BD313">
            <v>0</v>
          </cell>
          <cell r="BE313" t="str">
            <v xml:space="preserve"> </v>
          </cell>
          <cell r="BF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 t="str">
            <v xml:space="preserve"> 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 t="str">
            <v/>
          </cell>
          <cell r="BD314">
            <v>0</v>
          </cell>
          <cell r="BE314" t="str">
            <v xml:space="preserve"> </v>
          </cell>
          <cell r="BF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 t="str">
            <v xml:space="preserve"> 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 t="str">
            <v/>
          </cell>
          <cell r="BD315">
            <v>0</v>
          </cell>
          <cell r="BE315" t="str">
            <v xml:space="preserve"> </v>
          </cell>
          <cell r="BF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 t="str">
            <v xml:space="preserve"> 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 t="str">
            <v/>
          </cell>
          <cell r="BD316">
            <v>0</v>
          </cell>
          <cell r="BE316" t="str">
            <v xml:space="preserve"> </v>
          </cell>
          <cell r="BF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 t="str">
            <v xml:space="preserve"> 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 t="str">
            <v/>
          </cell>
          <cell r="BD317">
            <v>0</v>
          </cell>
          <cell r="BE317" t="str">
            <v xml:space="preserve"> </v>
          </cell>
          <cell r="BF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 t="str">
            <v xml:space="preserve"> 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 t="str">
            <v/>
          </cell>
          <cell r="BD318">
            <v>0</v>
          </cell>
          <cell r="BE318" t="str">
            <v xml:space="preserve"> </v>
          </cell>
          <cell r="BF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 t="str">
            <v xml:space="preserve"> 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 t="str">
            <v/>
          </cell>
          <cell r="BD319">
            <v>0</v>
          </cell>
          <cell r="BE319" t="str">
            <v xml:space="preserve"> </v>
          </cell>
          <cell r="BF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 t="str">
            <v xml:space="preserve"> 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 t="str">
            <v/>
          </cell>
          <cell r="BD320">
            <v>0</v>
          </cell>
          <cell r="BE320" t="str">
            <v xml:space="preserve"> </v>
          </cell>
          <cell r="BF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 t="str">
            <v xml:space="preserve"> 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 t="str">
            <v/>
          </cell>
          <cell r="BD321">
            <v>0</v>
          </cell>
          <cell r="BE321" t="str">
            <v xml:space="preserve"> </v>
          </cell>
          <cell r="BF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 t="str">
            <v xml:space="preserve"> 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 t="str">
            <v/>
          </cell>
          <cell r="BD322">
            <v>0</v>
          </cell>
          <cell r="BE322" t="str">
            <v xml:space="preserve"> </v>
          </cell>
          <cell r="BF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 t="str">
            <v xml:space="preserve"> 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 t="str">
            <v/>
          </cell>
          <cell r="BD323">
            <v>0</v>
          </cell>
          <cell r="BE323" t="str">
            <v xml:space="preserve"> </v>
          </cell>
          <cell r="BF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 t="str">
            <v xml:space="preserve"> 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 t="str">
            <v/>
          </cell>
          <cell r="BD324">
            <v>0</v>
          </cell>
          <cell r="BE324" t="str">
            <v xml:space="preserve"> </v>
          </cell>
          <cell r="BF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 t="str">
            <v xml:space="preserve"> 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 t="str">
            <v/>
          </cell>
          <cell r="BD325">
            <v>0</v>
          </cell>
          <cell r="BE325" t="str">
            <v xml:space="preserve"> </v>
          </cell>
          <cell r="BF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 t="str">
            <v xml:space="preserve"> 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 t="str">
            <v/>
          </cell>
          <cell r="BD326">
            <v>0</v>
          </cell>
          <cell r="BE326" t="str">
            <v xml:space="preserve"> </v>
          </cell>
          <cell r="BF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 t="str">
            <v xml:space="preserve"> 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 t="str">
            <v/>
          </cell>
          <cell r="BD327">
            <v>0</v>
          </cell>
          <cell r="BE327" t="str">
            <v xml:space="preserve"> </v>
          </cell>
          <cell r="BF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 t="str">
            <v xml:space="preserve"> 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 t="str">
            <v/>
          </cell>
          <cell r="BD328">
            <v>0</v>
          </cell>
          <cell r="BE328" t="str">
            <v xml:space="preserve"> </v>
          </cell>
          <cell r="BF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 t="str">
            <v xml:space="preserve"> 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 t="str">
            <v/>
          </cell>
          <cell r="BD329">
            <v>0</v>
          </cell>
          <cell r="BE329" t="str">
            <v xml:space="preserve"> </v>
          </cell>
          <cell r="BF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 t="str">
            <v xml:space="preserve"> 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 t="str">
            <v/>
          </cell>
          <cell r="BD330">
            <v>0</v>
          </cell>
          <cell r="BE330" t="str">
            <v xml:space="preserve"> </v>
          </cell>
          <cell r="BF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 t="str">
            <v xml:space="preserve"> 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 t="str">
            <v/>
          </cell>
          <cell r="BD331">
            <v>0</v>
          </cell>
          <cell r="BE331" t="str">
            <v xml:space="preserve"> </v>
          </cell>
          <cell r="BF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 t="str">
            <v xml:space="preserve"> 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 t="str">
            <v/>
          </cell>
          <cell r="BD332">
            <v>0</v>
          </cell>
          <cell r="BE332" t="str">
            <v xml:space="preserve"> </v>
          </cell>
          <cell r="BF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 t="str">
            <v xml:space="preserve"> 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 t="str">
            <v/>
          </cell>
          <cell r="BD333">
            <v>0</v>
          </cell>
          <cell r="BE333" t="str">
            <v xml:space="preserve"> </v>
          </cell>
          <cell r="BF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 t="str">
            <v xml:space="preserve"> 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 t="str">
            <v/>
          </cell>
          <cell r="BD334">
            <v>0</v>
          </cell>
          <cell r="BE334" t="str">
            <v xml:space="preserve"> </v>
          </cell>
          <cell r="BF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 t="str">
            <v xml:space="preserve"> 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 t="str">
            <v/>
          </cell>
          <cell r="BD335">
            <v>0</v>
          </cell>
          <cell r="BE335" t="str">
            <v xml:space="preserve"> </v>
          </cell>
          <cell r="BF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 t="str">
            <v xml:space="preserve"> 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 t="str">
            <v/>
          </cell>
          <cell r="BD336">
            <v>0</v>
          </cell>
          <cell r="BE336" t="str">
            <v xml:space="preserve"> </v>
          </cell>
          <cell r="BF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 t="str">
            <v xml:space="preserve"> 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 t="str">
            <v/>
          </cell>
          <cell r="BD337">
            <v>0</v>
          </cell>
          <cell r="BE337" t="str">
            <v xml:space="preserve"> </v>
          </cell>
          <cell r="BF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 t="str">
            <v xml:space="preserve"> 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 t="str">
            <v/>
          </cell>
          <cell r="BD338">
            <v>0</v>
          </cell>
          <cell r="BE338" t="str">
            <v xml:space="preserve"> </v>
          </cell>
          <cell r="BF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 t="str">
            <v xml:space="preserve"> 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 t="str">
            <v/>
          </cell>
          <cell r="BD339">
            <v>0</v>
          </cell>
          <cell r="BE339" t="str">
            <v xml:space="preserve"> </v>
          </cell>
          <cell r="BF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 t="str">
            <v xml:space="preserve"> 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 t="str">
            <v/>
          </cell>
          <cell r="BD340">
            <v>0</v>
          </cell>
          <cell r="BE340" t="str">
            <v xml:space="preserve"> </v>
          </cell>
          <cell r="BF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 t="str">
            <v xml:space="preserve"> 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 t="str">
            <v/>
          </cell>
          <cell r="BD341">
            <v>0</v>
          </cell>
          <cell r="BE341" t="str">
            <v xml:space="preserve"> </v>
          </cell>
          <cell r="BF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 t="str">
            <v xml:space="preserve"> 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 t="str">
            <v/>
          </cell>
          <cell r="BD342">
            <v>0</v>
          </cell>
          <cell r="BE342" t="str">
            <v xml:space="preserve"> </v>
          </cell>
          <cell r="BF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 t="str">
            <v xml:space="preserve"> 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 t="str">
            <v/>
          </cell>
          <cell r="BD343">
            <v>0</v>
          </cell>
          <cell r="BE343" t="str">
            <v xml:space="preserve"> </v>
          </cell>
          <cell r="BF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 t="str">
            <v xml:space="preserve"> 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 t="str">
            <v/>
          </cell>
          <cell r="BD344">
            <v>0</v>
          </cell>
          <cell r="BE344" t="str">
            <v xml:space="preserve"> </v>
          </cell>
          <cell r="BF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 t="str">
            <v xml:space="preserve"> 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 t="str">
            <v/>
          </cell>
          <cell r="BD345">
            <v>0</v>
          </cell>
          <cell r="BE345" t="str">
            <v xml:space="preserve"> </v>
          </cell>
          <cell r="BF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 t="str">
            <v xml:space="preserve"> 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 t="str">
            <v/>
          </cell>
          <cell r="BD346">
            <v>0</v>
          </cell>
          <cell r="BE346" t="str">
            <v xml:space="preserve"> </v>
          </cell>
          <cell r="BF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 t="str">
            <v xml:space="preserve"> 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 t="str">
            <v/>
          </cell>
          <cell r="BD347">
            <v>0</v>
          </cell>
          <cell r="BE347" t="str">
            <v xml:space="preserve"> </v>
          </cell>
          <cell r="BF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 t="str">
            <v xml:space="preserve"> 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 t="str">
            <v/>
          </cell>
          <cell r="BD348">
            <v>0</v>
          </cell>
          <cell r="BE348" t="str">
            <v xml:space="preserve"> </v>
          </cell>
          <cell r="BF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 t="str">
            <v xml:space="preserve"> 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 t="str">
            <v/>
          </cell>
          <cell r="BD349">
            <v>0</v>
          </cell>
          <cell r="BE349" t="str">
            <v xml:space="preserve"> </v>
          </cell>
          <cell r="BF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 t="str">
            <v xml:space="preserve"> 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 t="str">
            <v/>
          </cell>
          <cell r="BD350">
            <v>0</v>
          </cell>
          <cell r="BE350" t="str">
            <v xml:space="preserve"> </v>
          </cell>
          <cell r="BF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 t="str">
            <v xml:space="preserve"> 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 t="str">
            <v/>
          </cell>
          <cell r="BD351">
            <v>0</v>
          </cell>
          <cell r="BE351" t="str">
            <v xml:space="preserve"> </v>
          </cell>
          <cell r="BF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 t="str">
            <v xml:space="preserve"> 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 t="str">
            <v/>
          </cell>
          <cell r="BD352">
            <v>0</v>
          </cell>
          <cell r="BE352" t="str">
            <v xml:space="preserve"> </v>
          </cell>
          <cell r="BF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 t="str">
            <v xml:space="preserve"> 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 t="str">
            <v/>
          </cell>
          <cell r="BD353">
            <v>0</v>
          </cell>
          <cell r="BE353" t="str">
            <v xml:space="preserve"> </v>
          </cell>
          <cell r="BF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 t="str">
            <v xml:space="preserve"> 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 t="str">
            <v/>
          </cell>
          <cell r="BD354">
            <v>0</v>
          </cell>
          <cell r="BE354" t="str">
            <v xml:space="preserve"> </v>
          </cell>
          <cell r="BF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 t="str">
            <v xml:space="preserve"> 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 t="str">
            <v/>
          </cell>
          <cell r="BD355">
            <v>0</v>
          </cell>
          <cell r="BE355" t="str">
            <v xml:space="preserve"> </v>
          </cell>
          <cell r="BF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 t="str">
            <v xml:space="preserve"> 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 t="str">
            <v/>
          </cell>
          <cell r="BD356">
            <v>0</v>
          </cell>
          <cell r="BE356" t="str">
            <v xml:space="preserve"> </v>
          </cell>
          <cell r="BF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 t="str">
            <v xml:space="preserve"> 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 t="str">
            <v/>
          </cell>
          <cell r="BD357">
            <v>0</v>
          </cell>
          <cell r="BE357" t="str">
            <v xml:space="preserve"> </v>
          </cell>
          <cell r="BF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 t="str">
            <v xml:space="preserve"> 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 t="str">
            <v/>
          </cell>
          <cell r="BD358">
            <v>0</v>
          </cell>
          <cell r="BE358" t="str">
            <v xml:space="preserve"> </v>
          </cell>
          <cell r="BF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 t="str">
            <v xml:space="preserve"> 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 t="str">
            <v/>
          </cell>
          <cell r="BD359">
            <v>0</v>
          </cell>
          <cell r="BE359" t="str">
            <v xml:space="preserve"> </v>
          </cell>
          <cell r="BF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 t="str">
            <v xml:space="preserve"> 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 t="str">
            <v/>
          </cell>
          <cell r="BD360">
            <v>0</v>
          </cell>
          <cell r="BE360" t="str">
            <v xml:space="preserve"> </v>
          </cell>
          <cell r="BF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 t="str">
            <v xml:space="preserve"> 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 t="str">
            <v/>
          </cell>
          <cell r="BD361">
            <v>0</v>
          </cell>
          <cell r="BE361" t="str">
            <v xml:space="preserve"> </v>
          </cell>
          <cell r="BF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 t="str">
            <v xml:space="preserve"> 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 t="str">
            <v/>
          </cell>
          <cell r="BD362">
            <v>0</v>
          </cell>
          <cell r="BE362" t="str">
            <v xml:space="preserve"> </v>
          </cell>
          <cell r="BF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 t="str">
            <v xml:space="preserve"> 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 t="str">
            <v/>
          </cell>
          <cell r="BD363">
            <v>0</v>
          </cell>
          <cell r="BE363" t="str">
            <v xml:space="preserve"> </v>
          </cell>
          <cell r="BF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 t="str">
            <v xml:space="preserve"> 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 t="str">
            <v/>
          </cell>
          <cell r="BD364">
            <v>0</v>
          </cell>
          <cell r="BE364" t="str">
            <v xml:space="preserve"> </v>
          </cell>
          <cell r="BF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 t="str">
            <v xml:space="preserve"> 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 t="str">
            <v/>
          </cell>
          <cell r="BD365">
            <v>0</v>
          </cell>
          <cell r="BE365" t="str">
            <v xml:space="preserve"> </v>
          </cell>
          <cell r="BF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 t="str">
            <v xml:space="preserve"> 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 t="str">
            <v/>
          </cell>
          <cell r="BD366">
            <v>0</v>
          </cell>
          <cell r="BE366" t="str">
            <v xml:space="preserve"> </v>
          </cell>
          <cell r="BF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 t="str">
            <v xml:space="preserve"> 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 t="str">
            <v/>
          </cell>
          <cell r="BD367">
            <v>0</v>
          </cell>
          <cell r="BE367" t="str">
            <v xml:space="preserve"> </v>
          </cell>
          <cell r="BF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 t="str">
            <v xml:space="preserve"> 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 t="str">
            <v/>
          </cell>
          <cell r="BD368">
            <v>0</v>
          </cell>
          <cell r="BE368" t="str">
            <v xml:space="preserve"> </v>
          </cell>
          <cell r="BF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 t="str">
            <v xml:space="preserve"> 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 t="str">
            <v/>
          </cell>
          <cell r="BD369">
            <v>0</v>
          </cell>
          <cell r="BE369" t="str">
            <v xml:space="preserve"> </v>
          </cell>
          <cell r="BF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 t="str">
            <v xml:space="preserve"> 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 t="str">
            <v/>
          </cell>
          <cell r="BD370">
            <v>0</v>
          </cell>
          <cell r="BE370" t="str">
            <v xml:space="preserve"> </v>
          </cell>
          <cell r="BF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 t="str">
            <v xml:space="preserve"> 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 t="str">
            <v/>
          </cell>
          <cell r="BD371">
            <v>0</v>
          </cell>
          <cell r="BE371" t="str">
            <v xml:space="preserve"> </v>
          </cell>
          <cell r="BF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 t="str">
            <v xml:space="preserve"> 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 t="str">
            <v/>
          </cell>
          <cell r="BD372">
            <v>0</v>
          </cell>
          <cell r="BE372" t="str">
            <v xml:space="preserve"> </v>
          </cell>
          <cell r="BF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 t="str">
            <v xml:space="preserve"> 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 t="str">
            <v/>
          </cell>
          <cell r="BD373">
            <v>0</v>
          </cell>
          <cell r="BE373" t="str">
            <v xml:space="preserve"> </v>
          </cell>
          <cell r="BF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 t="str">
            <v xml:space="preserve"> 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 t="str">
            <v/>
          </cell>
          <cell r="BD374">
            <v>0</v>
          </cell>
          <cell r="BE374" t="str">
            <v xml:space="preserve"> </v>
          </cell>
          <cell r="BF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 t="str">
            <v xml:space="preserve"> 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 t="str">
            <v/>
          </cell>
          <cell r="BD375">
            <v>0</v>
          </cell>
          <cell r="BE375" t="str">
            <v xml:space="preserve"> </v>
          </cell>
          <cell r="BF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 t="str">
            <v xml:space="preserve"> 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 t="str">
            <v/>
          </cell>
          <cell r="BD376">
            <v>0</v>
          </cell>
          <cell r="BE376" t="str">
            <v xml:space="preserve"> </v>
          </cell>
          <cell r="BF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 t="str">
            <v xml:space="preserve"> 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 t="str">
            <v/>
          </cell>
          <cell r="BD377">
            <v>0</v>
          </cell>
          <cell r="BE377" t="str">
            <v xml:space="preserve"> </v>
          </cell>
          <cell r="BF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 t="str">
            <v xml:space="preserve"> 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 t="str">
            <v/>
          </cell>
          <cell r="BD378">
            <v>0</v>
          </cell>
          <cell r="BE378" t="str">
            <v xml:space="preserve"> </v>
          </cell>
          <cell r="BF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 t="str">
            <v xml:space="preserve"> 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 t="str">
            <v/>
          </cell>
          <cell r="BD379">
            <v>0</v>
          </cell>
          <cell r="BE379" t="str">
            <v xml:space="preserve"> </v>
          </cell>
          <cell r="BF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 t="str">
            <v xml:space="preserve"> 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 t="str">
            <v/>
          </cell>
          <cell r="BD380">
            <v>0</v>
          </cell>
          <cell r="BE380" t="str">
            <v xml:space="preserve"> </v>
          </cell>
          <cell r="BF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 t="str">
            <v xml:space="preserve"> 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 t="str">
            <v/>
          </cell>
          <cell r="BD381">
            <v>0</v>
          </cell>
          <cell r="BE381" t="str">
            <v xml:space="preserve"> </v>
          </cell>
          <cell r="BF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 t="str">
            <v xml:space="preserve"> 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 t="str">
            <v/>
          </cell>
          <cell r="BD382">
            <v>0</v>
          </cell>
          <cell r="BE382" t="str">
            <v xml:space="preserve"> </v>
          </cell>
          <cell r="BF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 t="str">
            <v xml:space="preserve"> 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 t="str">
            <v/>
          </cell>
          <cell r="BD383">
            <v>0</v>
          </cell>
          <cell r="BE383" t="str">
            <v xml:space="preserve"> </v>
          </cell>
          <cell r="BF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 t="str">
            <v xml:space="preserve"> 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 t="str">
            <v/>
          </cell>
          <cell r="BD384">
            <v>0</v>
          </cell>
          <cell r="BE384" t="str">
            <v xml:space="preserve"> </v>
          </cell>
          <cell r="BF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 t="str">
            <v xml:space="preserve"> 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 t="str">
            <v/>
          </cell>
          <cell r="BD385">
            <v>0</v>
          </cell>
          <cell r="BE385" t="str">
            <v xml:space="preserve"> </v>
          </cell>
          <cell r="BF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 t="str">
            <v xml:space="preserve"> 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 t="str">
            <v/>
          </cell>
          <cell r="BD386">
            <v>0</v>
          </cell>
          <cell r="BE386" t="str">
            <v xml:space="preserve"> </v>
          </cell>
          <cell r="BF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 t="str">
            <v xml:space="preserve"> 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 t="str">
            <v/>
          </cell>
          <cell r="BD387">
            <v>0</v>
          </cell>
          <cell r="BE387" t="str">
            <v xml:space="preserve"> </v>
          </cell>
          <cell r="BF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 t="str">
            <v xml:space="preserve"> 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 t="str">
            <v/>
          </cell>
          <cell r="BD388">
            <v>0</v>
          </cell>
          <cell r="BE388" t="str">
            <v xml:space="preserve"> </v>
          </cell>
          <cell r="BF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 t="str">
            <v xml:space="preserve"> 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 t="str">
            <v/>
          </cell>
          <cell r="BD389">
            <v>0</v>
          </cell>
          <cell r="BE389" t="str">
            <v xml:space="preserve"> </v>
          </cell>
          <cell r="BF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 t="str">
            <v xml:space="preserve"> 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 t="str">
            <v/>
          </cell>
          <cell r="BD390">
            <v>0</v>
          </cell>
          <cell r="BE390" t="str">
            <v xml:space="preserve"> </v>
          </cell>
          <cell r="BF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 t="str">
            <v xml:space="preserve"> 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 t="str">
            <v/>
          </cell>
          <cell r="BD391">
            <v>0</v>
          </cell>
          <cell r="BE391" t="str">
            <v xml:space="preserve"> </v>
          </cell>
          <cell r="BF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 t="str">
            <v xml:space="preserve"> 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 t="str">
            <v/>
          </cell>
          <cell r="BD392">
            <v>0</v>
          </cell>
          <cell r="BE392" t="str">
            <v xml:space="preserve"> </v>
          </cell>
          <cell r="BF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 t="str">
            <v xml:space="preserve"> 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 t="str">
            <v/>
          </cell>
          <cell r="BD393">
            <v>0</v>
          </cell>
          <cell r="BE393" t="str">
            <v xml:space="preserve"> </v>
          </cell>
          <cell r="BF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 t="str">
            <v xml:space="preserve"> 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 t="str">
            <v/>
          </cell>
          <cell r="BD394">
            <v>0</v>
          </cell>
          <cell r="BE394" t="str">
            <v xml:space="preserve"> </v>
          </cell>
          <cell r="BF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 t="str">
            <v xml:space="preserve"> 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 t="str">
            <v/>
          </cell>
          <cell r="BD395">
            <v>0</v>
          </cell>
          <cell r="BE395" t="str">
            <v xml:space="preserve"> </v>
          </cell>
          <cell r="BF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 t="str">
            <v xml:space="preserve"> 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 t="str">
            <v/>
          </cell>
          <cell r="BD396">
            <v>0</v>
          </cell>
          <cell r="BE396" t="str">
            <v xml:space="preserve"> </v>
          </cell>
          <cell r="BF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 t="str">
            <v xml:space="preserve"> 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 t="str">
            <v/>
          </cell>
          <cell r="BD397">
            <v>0</v>
          </cell>
          <cell r="BE397" t="str">
            <v xml:space="preserve"> </v>
          </cell>
          <cell r="BF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 t="str">
            <v xml:space="preserve"> 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 t="str">
            <v/>
          </cell>
          <cell r="BD398">
            <v>0</v>
          </cell>
          <cell r="BE398" t="str">
            <v xml:space="preserve"> </v>
          </cell>
          <cell r="BF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 t="str">
            <v xml:space="preserve"> 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 t="str">
            <v/>
          </cell>
          <cell r="BD399">
            <v>0</v>
          </cell>
          <cell r="BE399" t="str">
            <v xml:space="preserve"> </v>
          </cell>
          <cell r="BF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 t="str">
            <v xml:space="preserve"> 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 t="str">
            <v/>
          </cell>
          <cell r="BD400">
            <v>0</v>
          </cell>
          <cell r="BE400" t="str">
            <v xml:space="preserve"> </v>
          </cell>
          <cell r="BF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 t="str">
            <v xml:space="preserve"> 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 t="str">
            <v/>
          </cell>
          <cell r="BD401">
            <v>0</v>
          </cell>
          <cell r="BE401" t="str">
            <v xml:space="preserve"> </v>
          </cell>
          <cell r="BF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 t="str">
            <v xml:space="preserve"> 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 t="str">
            <v/>
          </cell>
          <cell r="BD402">
            <v>0</v>
          </cell>
          <cell r="BE402" t="str">
            <v xml:space="preserve"> </v>
          </cell>
          <cell r="BF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 t="str">
            <v xml:space="preserve"> 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 t="str">
            <v/>
          </cell>
          <cell r="BD403">
            <v>0</v>
          </cell>
          <cell r="BE403" t="str">
            <v xml:space="preserve"> </v>
          </cell>
          <cell r="BF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 t="str">
            <v xml:space="preserve"> 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 t="str">
            <v/>
          </cell>
          <cell r="BD404">
            <v>0</v>
          </cell>
          <cell r="BE404" t="str">
            <v xml:space="preserve"> </v>
          </cell>
          <cell r="BF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 t="str">
            <v xml:space="preserve"> 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 t="str">
            <v/>
          </cell>
          <cell r="BD405">
            <v>0</v>
          </cell>
          <cell r="BE405" t="str">
            <v xml:space="preserve"> </v>
          </cell>
          <cell r="BF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 t="str">
            <v xml:space="preserve"> 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 t="str">
            <v/>
          </cell>
          <cell r="BD406">
            <v>0</v>
          </cell>
          <cell r="BE406" t="str">
            <v xml:space="preserve"> </v>
          </cell>
          <cell r="BF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 t="str">
            <v xml:space="preserve"> 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 t="str">
            <v/>
          </cell>
          <cell r="BD407">
            <v>0</v>
          </cell>
          <cell r="BE407" t="str">
            <v xml:space="preserve"> </v>
          </cell>
          <cell r="BF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 t="str">
            <v xml:space="preserve"> 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 t="str">
            <v/>
          </cell>
          <cell r="BD408">
            <v>0</v>
          </cell>
          <cell r="BE408" t="str">
            <v xml:space="preserve"> </v>
          </cell>
          <cell r="BF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 t="str">
            <v xml:space="preserve"> 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 t="str">
            <v/>
          </cell>
          <cell r="BD409">
            <v>0</v>
          </cell>
          <cell r="BE409" t="str">
            <v xml:space="preserve"> </v>
          </cell>
          <cell r="BF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 t="str">
            <v xml:space="preserve"> 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 t="str">
            <v/>
          </cell>
          <cell r="BD410">
            <v>0</v>
          </cell>
          <cell r="BE410" t="str">
            <v xml:space="preserve"> </v>
          </cell>
          <cell r="BF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 t="str">
            <v xml:space="preserve"> 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 t="str">
            <v/>
          </cell>
          <cell r="BD411">
            <v>0</v>
          </cell>
          <cell r="BE411" t="str">
            <v xml:space="preserve"> </v>
          </cell>
          <cell r="BF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 t="str">
            <v xml:space="preserve"> 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 t="str">
            <v/>
          </cell>
          <cell r="BD412">
            <v>0</v>
          </cell>
          <cell r="BE412" t="str">
            <v xml:space="preserve"> </v>
          </cell>
          <cell r="BF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 t="str">
            <v xml:space="preserve"> 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 t="str">
            <v/>
          </cell>
          <cell r="BD413">
            <v>0</v>
          </cell>
          <cell r="BE413" t="str">
            <v xml:space="preserve"> </v>
          </cell>
          <cell r="BF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 t="str">
            <v xml:space="preserve"> 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 t="str">
            <v/>
          </cell>
          <cell r="BD414">
            <v>0</v>
          </cell>
          <cell r="BE414" t="str">
            <v xml:space="preserve"> </v>
          </cell>
          <cell r="BF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 t="str">
            <v xml:space="preserve"> 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 t="str">
            <v/>
          </cell>
          <cell r="BD415">
            <v>0</v>
          </cell>
          <cell r="BE415" t="str">
            <v xml:space="preserve"> </v>
          </cell>
          <cell r="BF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 t="str">
            <v xml:space="preserve"> 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 t="str">
            <v/>
          </cell>
          <cell r="BD416">
            <v>0</v>
          </cell>
          <cell r="BE416" t="str">
            <v xml:space="preserve"> </v>
          </cell>
          <cell r="BF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 t="str">
            <v xml:space="preserve"> 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 t="str">
            <v/>
          </cell>
          <cell r="BD417">
            <v>0</v>
          </cell>
          <cell r="BE417" t="str">
            <v xml:space="preserve"> </v>
          </cell>
          <cell r="BF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 t="str">
            <v xml:space="preserve"> 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 t="str">
            <v/>
          </cell>
          <cell r="BD418">
            <v>0</v>
          </cell>
          <cell r="BE418" t="str">
            <v xml:space="preserve"> </v>
          </cell>
          <cell r="BF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 t="str">
            <v xml:space="preserve"> 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 t="str">
            <v/>
          </cell>
          <cell r="BD419">
            <v>0</v>
          </cell>
          <cell r="BE419" t="str">
            <v xml:space="preserve"> </v>
          </cell>
          <cell r="BF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 t="str">
            <v xml:space="preserve"> 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 t="str">
            <v/>
          </cell>
          <cell r="BD420">
            <v>0</v>
          </cell>
          <cell r="BE420" t="str">
            <v xml:space="preserve"> </v>
          </cell>
          <cell r="BF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 t="str">
            <v xml:space="preserve"> 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 t="str">
            <v/>
          </cell>
          <cell r="BD421">
            <v>0</v>
          </cell>
          <cell r="BE421" t="str">
            <v xml:space="preserve"> </v>
          </cell>
          <cell r="BF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 t="str">
            <v xml:space="preserve"> 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 t="str">
            <v/>
          </cell>
          <cell r="BD422">
            <v>0</v>
          </cell>
          <cell r="BE422" t="str">
            <v xml:space="preserve"> </v>
          </cell>
          <cell r="BF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 t="str">
            <v xml:space="preserve"> 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 t="str">
            <v/>
          </cell>
          <cell r="BD423">
            <v>0</v>
          </cell>
          <cell r="BE423" t="str">
            <v xml:space="preserve"> </v>
          </cell>
          <cell r="BF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 t="str">
            <v xml:space="preserve"> 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 t="str">
            <v/>
          </cell>
          <cell r="BD424">
            <v>0</v>
          </cell>
          <cell r="BE424" t="str">
            <v xml:space="preserve"> </v>
          </cell>
          <cell r="BF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 t="str">
            <v xml:space="preserve"> 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 t="str">
            <v/>
          </cell>
          <cell r="BD425">
            <v>0</v>
          </cell>
          <cell r="BE425" t="str">
            <v xml:space="preserve"> </v>
          </cell>
          <cell r="BF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 t="str">
            <v xml:space="preserve"> 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 t="str">
            <v/>
          </cell>
          <cell r="BD426">
            <v>0</v>
          </cell>
          <cell r="BE426" t="str">
            <v xml:space="preserve"> </v>
          </cell>
          <cell r="BF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 t="str">
            <v xml:space="preserve"> 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 t="str">
            <v/>
          </cell>
          <cell r="BD427">
            <v>0</v>
          </cell>
          <cell r="BE427" t="str">
            <v xml:space="preserve"> </v>
          </cell>
          <cell r="BF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 t="str">
            <v xml:space="preserve"> 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 t="str">
            <v/>
          </cell>
          <cell r="BD428">
            <v>0</v>
          </cell>
          <cell r="BE428" t="str">
            <v xml:space="preserve"> </v>
          </cell>
          <cell r="BF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 t="str">
            <v xml:space="preserve"> 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 t="str">
            <v/>
          </cell>
          <cell r="BD429">
            <v>0</v>
          </cell>
          <cell r="BE429" t="str">
            <v xml:space="preserve"> </v>
          </cell>
          <cell r="BF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 t="str">
            <v xml:space="preserve"> 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 t="str">
            <v/>
          </cell>
          <cell r="BD430">
            <v>0</v>
          </cell>
          <cell r="BE430" t="str">
            <v xml:space="preserve"> </v>
          </cell>
          <cell r="BF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 t="str">
            <v xml:space="preserve"> 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 t="str">
            <v/>
          </cell>
          <cell r="BD431">
            <v>0</v>
          </cell>
          <cell r="BE431" t="str">
            <v xml:space="preserve"> </v>
          </cell>
          <cell r="BF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 t="str">
            <v xml:space="preserve"> 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 t="str">
            <v/>
          </cell>
          <cell r="BD432">
            <v>0</v>
          </cell>
          <cell r="BE432" t="str">
            <v xml:space="preserve"> </v>
          </cell>
          <cell r="BF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 t="str">
            <v xml:space="preserve"> 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 t="str">
            <v/>
          </cell>
          <cell r="BD433">
            <v>0</v>
          </cell>
          <cell r="BE433" t="str">
            <v xml:space="preserve"> </v>
          </cell>
          <cell r="BF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 t="str">
            <v xml:space="preserve"> 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 t="str">
            <v/>
          </cell>
          <cell r="BD434">
            <v>0</v>
          </cell>
          <cell r="BE434" t="str">
            <v xml:space="preserve"> </v>
          </cell>
          <cell r="BF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 t="str">
            <v xml:space="preserve"> 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 t="str">
            <v/>
          </cell>
          <cell r="BD435">
            <v>0</v>
          </cell>
          <cell r="BE435" t="str">
            <v xml:space="preserve"> </v>
          </cell>
          <cell r="BF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 t="str">
            <v xml:space="preserve"> 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 t="str">
            <v/>
          </cell>
          <cell r="BD436">
            <v>0</v>
          </cell>
          <cell r="BE436" t="str">
            <v xml:space="preserve"> </v>
          </cell>
          <cell r="BF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 t="str">
            <v xml:space="preserve"> 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 t="str">
            <v/>
          </cell>
          <cell r="BD437">
            <v>0</v>
          </cell>
          <cell r="BE437" t="str">
            <v xml:space="preserve"> </v>
          </cell>
          <cell r="BF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 t="str">
            <v xml:space="preserve"> 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 t="str">
            <v/>
          </cell>
          <cell r="BD438">
            <v>0</v>
          </cell>
          <cell r="BE438" t="str">
            <v xml:space="preserve"> </v>
          </cell>
          <cell r="BF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 t="str">
            <v xml:space="preserve"> 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 t="str">
            <v/>
          </cell>
          <cell r="BD439">
            <v>0</v>
          </cell>
          <cell r="BE439" t="str">
            <v xml:space="preserve"> </v>
          </cell>
          <cell r="BF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 t="str">
            <v xml:space="preserve"> 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 t="str">
            <v/>
          </cell>
          <cell r="BD440">
            <v>0</v>
          </cell>
          <cell r="BE440" t="str">
            <v xml:space="preserve"> </v>
          </cell>
          <cell r="BF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 t="str">
            <v xml:space="preserve"> 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 t="str">
            <v/>
          </cell>
          <cell r="BD441">
            <v>0</v>
          </cell>
          <cell r="BE441" t="str">
            <v xml:space="preserve"> </v>
          </cell>
          <cell r="BF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 t="str">
            <v xml:space="preserve"> 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 t="str">
            <v/>
          </cell>
          <cell r="BD442">
            <v>0</v>
          </cell>
          <cell r="BE442" t="str">
            <v xml:space="preserve"> </v>
          </cell>
          <cell r="BF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 t="str">
            <v xml:space="preserve"> 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 t="str">
            <v/>
          </cell>
          <cell r="BD443">
            <v>0</v>
          </cell>
          <cell r="BE443" t="str">
            <v xml:space="preserve"> </v>
          </cell>
          <cell r="BF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 t="str">
            <v xml:space="preserve"> 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 t="str">
            <v/>
          </cell>
          <cell r="BD444">
            <v>0</v>
          </cell>
          <cell r="BE444" t="str">
            <v xml:space="preserve"> </v>
          </cell>
          <cell r="BF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 t="str">
            <v xml:space="preserve"> 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 t="str">
            <v/>
          </cell>
          <cell r="BD445">
            <v>0</v>
          </cell>
          <cell r="BE445" t="str">
            <v xml:space="preserve"> </v>
          </cell>
          <cell r="BF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 t="str">
            <v xml:space="preserve"> 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 t="str">
            <v/>
          </cell>
          <cell r="BD446">
            <v>0</v>
          </cell>
          <cell r="BE446" t="str">
            <v xml:space="preserve"> </v>
          </cell>
          <cell r="BF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 t="str">
            <v xml:space="preserve"> 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 t="str">
            <v/>
          </cell>
          <cell r="BD447">
            <v>0</v>
          </cell>
          <cell r="BE447" t="str">
            <v xml:space="preserve"> </v>
          </cell>
          <cell r="BF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 t="str">
            <v xml:space="preserve"> 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 t="str">
            <v/>
          </cell>
          <cell r="BD448">
            <v>0</v>
          </cell>
          <cell r="BE448" t="str">
            <v xml:space="preserve"> </v>
          </cell>
          <cell r="BF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 t="str">
            <v xml:space="preserve"> 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 t="str">
            <v/>
          </cell>
          <cell r="BD449">
            <v>0</v>
          </cell>
          <cell r="BE449" t="str">
            <v xml:space="preserve"> </v>
          </cell>
          <cell r="BF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 t="str">
            <v xml:space="preserve"> 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 t="str">
            <v/>
          </cell>
          <cell r="BD450">
            <v>0</v>
          </cell>
          <cell r="BE450" t="str">
            <v xml:space="preserve"> </v>
          </cell>
          <cell r="BF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 t="str">
            <v xml:space="preserve"> 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 t="str">
            <v/>
          </cell>
          <cell r="BD451">
            <v>0</v>
          </cell>
          <cell r="BE451" t="str">
            <v xml:space="preserve"> </v>
          </cell>
          <cell r="BF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 t="str">
            <v xml:space="preserve"> 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 t="str">
            <v/>
          </cell>
          <cell r="BD452">
            <v>0</v>
          </cell>
          <cell r="BE452" t="str">
            <v xml:space="preserve"> </v>
          </cell>
          <cell r="BF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 t="str">
            <v xml:space="preserve"> 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 t="str">
            <v/>
          </cell>
          <cell r="BD453">
            <v>0</v>
          </cell>
          <cell r="BE453" t="str">
            <v xml:space="preserve"> </v>
          </cell>
          <cell r="BF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 t="str">
            <v xml:space="preserve"> 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 t="str">
            <v/>
          </cell>
          <cell r="BD454">
            <v>0</v>
          </cell>
          <cell r="BE454" t="str">
            <v xml:space="preserve"> </v>
          </cell>
          <cell r="BF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 t="str">
            <v xml:space="preserve"> 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 t="str">
            <v/>
          </cell>
          <cell r="BD455">
            <v>0</v>
          </cell>
          <cell r="BE455" t="str">
            <v xml:space="preserve"> </v>
          </cell>
          <cell r="BF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 t="str">
            <v xml:space="preserve"> 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 t="str">
            <v/>
          </cell>
          <cell r="BD456">
            <v>0</v>
          </cell>
          <cell r="BE456" t="str">
            <v xml:space="preserve"> </v>
          </cell>
          <cell r="BF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 t="str">
            <v xml:space="preserve"> 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 t="str">
            <v/>
          </cell>
          <cell r="BD457">
            <v>0</v>
          </cell>
          <cell r="BE457" t="str">
            <v xml:space="preserve"> </v>
          </cell>
          <cell r="BF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 t="str">
            <v xml:space="preserve"> 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 t="str">
            <v/>
          </cell>
          <cell r="BD458">
            <v>0</v>
          </cell>
          <cell r="BE458" t="str">
            <v xml:space="preserve"> </v>
          </cell>
          <cell r="BF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 t="str">
            <v xml:space="preserve"> 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 t="str">
            <v/>
          </cell>
          <cell r="BD459">
            <v>0</v>
          </cell>
          <cell r="BE459" t="str">
            <v xml:space="preserve"> </v>
          </cell>
          <cell r="BF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 t="str">
            <v xml:space="preserve"> 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 t="str">
            <v/>
          </cell>
          <cell r="BD460">
            <v>0</v>
          </cell>
          <cell r="BE460" t="str">
            <v xml:space="preserve"> </v>
          </cell>
          <cell r="BF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 t="str">
            <v xml:space="preserve"> 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 t="str">
            <v/>
          </cell>
          <cell r="BD461">
            <v>0</v>
          </cell>
          <cell r="BE461" t="str">
            <v xml:space="preserve"> </v>
          </cell>
          <cell r="BF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 t="str">
            <v xml:space="preserve"> 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 t="str">
            <v/>
          </cell>
          <cell r="BD462">
            <v>0</v>
          </cell>
          <cell r="BE462" t="str">
            <v xml:space="preserve"> </v>
          </cell>
          <cell r="BF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 t="str">
            <v xml:space="preserve"> 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 t="str">
            <v/>
          </cell>
          <cell r="BD463">
            <v>0</v>
          </cell>
          <cell r="BE463" t="str">
            <v xml:space="preserve"> </v>
          </cell>
          <cell r="BF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 t="str">
            <v xml:space="preserve"> 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 t="str">
            <v/>
          </cell>
          <cell r="BD464">
            <v>0</v>
          </cell>
          <cell r="BE464" t="str">
            <v xml:space="preserve"> </v>
          </cell>
          <cell r="BF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 t="str">
            <v xml:space="preserve"> 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 t="str">
            <v/>
          </cell>
          <cell r="BD465">
            <v>0</v>
          </cell>
          <cell r="BE465" t="str">
            <v xml:space="preserve"> </v>
          </cell>
          <cell r="BF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 t="str">
            <v xml:space="preserve"> 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 t="str">
            <v/>
          </cell>
          <cell r="BD466">
            <v>0</v>
          </cell>
          <cell r="BE466" t="str">
            <v xml:space="preserve"> </v>
          </cell>
          <cell r="BF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 t="str">
            <v xml:space="preserve"> 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 t="str">
            <v/>
          </cell>
          <cell r="BD467">
            <v>0</v>
          </cell>
          <cell r="BE467" t="str">
            <v xml:space="preserve"> </v>
          </cell>
          <cell r="BF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 t="str">
            <v xml:space="preserve"> 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 t="str">
            <v/>
          </cell>
          <cell r="BD468">
            <v>0</v>
          </cell>
          <cell r="BE468" t="str">
            <v xml:space="preserve"> </v>
          </cell>
          <cell r="BF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 t="str">
            <v xml:space="preserve"> 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 t="str">
            <v/>
          </cell>
          <cell r="BD469">
            <v>0</v>
          </cell>
          <cell r="BE469" t="str">
            <v xml:space="preserve"> </v>
          </cell>
          <cell r="BF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 t="str">
            <v xml:space="preserve"> 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 t="str">
            <v/>
          </cell>
          <cell r="BD470">
            <v>0</v>
          </cell>
          <cell r="BE470" t="str">
            <v xml:space="preserve"> </v>
          </cell>
          <cell r="BF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 t="str">
            <v xml:space="preserve"> 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 t="str">
            <v/>
          </cell>
          <cell r="BD471">
            <v>0</v>
          </cell>
          <cell r="BE471" t="str">
            <v xml:space="preserve"> </v>
          </cell>
          <cell r="BF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 t="str">
            <v xml:space="preserve"> 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 t="str">
            <v/>
          </cell>
          <cell r="BD472">
            <v>0</v>
          </cell>
          <cell r="BE472" t="str">
            <v xml:space="preserve"> </v>
          </cell>
          <cell r="BF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 t="str">
            <v xml:space="preserve"> 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 t="str">
            <v/>
          </cell>
          <cell r="BD473">
            <v>0</v>
          </cell>
          <cell r="BE473" t="str">
            <v xml:space="preserve"> </v>
          </cell>
          <cell r="BF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 t="str">
            <v xml:space="preserve"> 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 t="str">
            <v/>
          </cell>
          <cell r="BD474">
            <v>0</v>
          </cell>
          <cell r="BE474" t="str">
            <v xml:space="preserve"> </v>
          </cell>
          <cell r="BF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 t="str">
            <v xml:space="preserve"> 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 t="str">
            <v/>
          </cell>
          <cell r="BD475">
            <v>0</v>
          </cell>
          <cell r="BE475" t="str">
            <v xml:space="preserve"> </v>
          </cell>
          <cell r="BF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 t="str">
            <v xml:space="preserve"> 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 t="str">
            <v/>
          </cell>
          <cell r="BD476">
            <v>0</v>
          </cell>
          <cell r="BE476" t="str">
            <v xml:space="preserve"> </v>
          </cell>
          <cell r="BF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 t="str">
            <v xml:space="preserve"> 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 t="str">
            <v/>
          </cell>
          <cell r="BD477">
            <v>0</v>
          </cell>
          <cell r="BE477" t="str">
            <v xml:space="preserve"> </v>
          </cell>
          <cell r="BF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 t="str">
            <v xml:space="preserve"> 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 t="str">
            <v/>
          </cell>
          <cell r="BD478">
            <v>0</v>
          </cell>
          <cell r="BE478" t="str">
            <v xml:space="preserve"> </v>
          </cell>
          <cell r="BF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 t="str">
            <v xml:space="preserve"> 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 t="str">
            <v/>
          </cell>
          <cell r="BD479">
            <v>0</v>
          </cell>
          <cell r="BE479" t="str">
            <v xml:space="preserve"> </v>
          </cell>
          <cell r="BF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 t="str">
            <v xml:space="preserve"> 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 t="str">
            <v/>
          </cell>
          <cell r="BD480">
            <v>0</v>
          </cell>
          <cell r="BE480" t="str">
            <v xml:space="preserve"> </v>
          </cell>
          <cell r="BF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 t="str">
            <v xml:space="preserve"> 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 t="str">
            <v/>
          </cell>
          <cell r="BD481">
            <v>0</v>
          </cell>
          <cell r="BE481" t="str">
            <v xml:space="preserve"> </v>
          </cell>
          <cell r="BF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 t="str">
            <v xml:space="preserve"> 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 t="str">
            <v/>
          </cell>
          <cell r="BD482">
            <v>0</v>
          </cell>
          <cell r="BE482" t="str">
            <v xml:space="preserve"> </v>
          </cell>
          <cell r="BF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 t="str">
            <v xml:space="preserve"> 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 t="str">
            <v/>
          </cell>
          <cell r="BD483">
            <v>0</v>
          </cell>
          <cell r="BE483" t="str">
            <v xml:space="preserve"> </v>
          </cell>
          <cell r="BF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 t="str">
            <v xml:space="preserve"> 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 t="str">
            <v/>
          </cell>
          <cell r="BD484">
            <v>0</v>
          </cell>
          <cell r="BE484" t="str">
            <v xml:space="preserve"> </v>
          </cell>
          <cell r="BF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 t="str">
            <v xml:space="preserve"> 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 t="str">
            <v/>
          </cell>
          <cell r="BD485">
            <v>0</v>
          </cell>
          <cell r="BE485" t="str">
            <v xml:space="preserve"> </v>
          </cell>
          <cell r="BF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 t="str">
            <v xml:space="preserve"> 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 t="str">
            <v/>
          </cell>
          <cell r="BD486">
            <v>0</v>
          </cell>
          <cell r="BE486" t="str">
            <v xml:space="preserve"> </v>
          </cell>
          <cell r="BF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 t="str">
            <v xml:space="preserve"> 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 t="str">
            <v/>
          </cell>
          <cell r="BD487">
            <v>0</v>
          </cell>
          <cell r="BE487" t="str">
            <v xml:space="preserve"> </v>
          </cell>
          <cell r="BF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 t="str">
            <v xml:space="preserve"> 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 t="str">
            <v/>
          </cell>
          <cell r="BD488">
            <v>0</v>
          </cell>
          <cell r="BE488" t="str">
            <v xml:space="preserve"> </v>
          </cell>
          <cell r="BF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 t="str">
            <v xml:space="preserve"> 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 t="str">
            <v/>
          </cell>
          <cell r="BD489">
            <v>0</v>
          </cell>
          <cell r="BE489" t="str">
            <v xml:space="preserve"> </v>
          </cell>
          <cell r="BF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 t="str">
            <v xml:space="preserve"> 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 t="str">
            <v/>
          </cell>
          <cell r="BD490">
            <v>0</v>
          </cell>
          <cell r="BE490" t="str">
            <v xml:space="preserve"> </v>
          </cell>
          <cell r="BF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 t="str">
            <v xml:space="preserve"> 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 t="str">
            <v/>
          </cell>
          <cell r="BD491">
            <v>0</v>
          </cell>
          <cell r="BE491" t="str">
            <v xml:space="preserve"> </v>
          </cell>
          <cell r="BF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 t="str">
            <v xml:space="preserve"> 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 t="str">
            <v/>
          </cell>
          <cell r="BD492">
            <v>0</v>
          </cell>
          <cell r="BE492" t="str">
            <v xml:space="preserve"> </v>
          </cell>
          <cell r="BF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 t="str">
            <v xml:space="preserve"> 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 t="str">
            <v/>
          </cell>
          <cell r="BD493">
            <v>0</v>
          </cell>
          <cell r="BE493" t="str">
            <v xml:space="preserve"> </v>
          </cell>
          <cell r="BF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 t="str">
            <v xml:space="preserve"> 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 t="str">
            <v/>
          </cell>
          <cell r="BD494">
            <v>0</v>
          </cell>
          <cell r="BE494" t="str">
            <v xml:space="preserve"> </v>
          </cell>
          <cell r="BF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 t="str">
            <v xml:space="preserve"> 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 t="str">
            <v/>
          </cell>
          <cell r="BD495">
            <v>0</v>
          </cell>
          <cell r="BE495" t="str">
            <v xml:space="preserve"> </v>
          </cell>
          <cell r="BF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 t="str">
            <v xml:space="preserve"> 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 t="str">
            <v/>
          </cell>
          <cell r="BD496">
            <v>0</v>
          </cell>
          <cell r="BE496" t="str">
            <v xml:space="preserve"> </v>
          </cell>
          <cell r="BF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 t="str">
            <v xml:space="preserve"> 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 t="str">
            <v/>
          </cell>
          <cell r="BD497">
            <v>0</v>
          </cell>
          <cell r="BE497" t="str">
            <v xml:space="preserve"> </v>
          </cell>
          <cell r="BF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 t="str">
            <v xml:space="preserve"> 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 t="str">
            <v/>
          </cell>
          <cell r="BD498">
            <v>0</v>
          </cell>
          <cell r="BE498" t="str">
            <v xml:space="preserve"> </v>
          </cell>
          <cell r="BF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 t="str">
            <v xml:space="preserve"> 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 t="str">
            <v/>
          </cell>
          <cell r="BD499">
            <v>0</v>
          </cell>
          <cell r="BE499" t="str">
            <v xml:space="preserve"> </v>
          </cell>
          <cell r="BF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 t="str">
            <v xml:space="preserve"> 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 t="str">
            <v/>
          </cell>
          <cell r="BD500">
            <v>0</v>
          </cell>
          <cell r="BE500" t="str">
            <v xml:space="preserve"> </v>
          </cell>
          <cell r="BF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 t="str">
            <v xml:space="preserve"> 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 t="str">
            <v/>
          </cell>
          <cell r="BD501">
            <v>0</v>
          </cell>
          <cell r="BE501" t="str">
            <v xml:space="preserve"> </v>
          </cell>
          <cell r="BF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 t="str">
            <v xml:space="preserve"> 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 t="str">
            <v/>
          </cell>
          <cell r="BD502">
            <v>0</v>
          </cell>
          <cell r="BE502" t="str">
            <v xml:space="preserve"> </v>
          </cell>
          <cell r="BF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 t="str">
            <v xml:space="preserve"> 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 t="str">
            <v/>
          </cell>
          <cell r="BD503">
            <v>0</v>
          </cell>
          <cell r="BE503" t="str">
            <v xml:space="preserve"> </v>
          </cell>
          <cell r="BF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 t="str">
            <v xml:space="preserve"> 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 t="str">
            <v/>
          </cell>
          <cell r="BD504">
            <v>0</v>
          </cell>
          <cell r="BE504" t="str">
            <v xml:space="preserve"> </v>
          </cell>
          <cell r="BF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 t="str">
            <v xml:space="preserve"> 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 t="str">
            <v/>
          </cell>
          <cell r="BD505">
            <v>0</v>
          </cell>
          <cell r="BE505" t="str">
            <v xml:space="preserve"> </v>
          </cell>
          <cell r="BF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 t="str">
            <v xml:space="preserve"> 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 t="str">
            <v/>
          </cell>
          <cell r="BD506">
            <v>0</v>
          </cell>
          <cell r="BE506" t="str">
            <v xml:space="preserve"> </v>
          </cell>
          <cell r="BF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 t="str">
            <v xml:space="preserve"> 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 t="str">
            <v/>
          </cell>
          <cell r="BD507">
            <v>0</v>
          </cell>
          <cell r="BE507" t="str">
            <v xml:space="preserve"> </v>
          </cell>
          <cell r="BF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 t="str">
            <v xml:space="preserve"> 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 t="str">
            <v/>
          </cell>
          <cell r="BD508">
            <v>0</v>
          </cell>
          <cell r="BE508" t="str">
            <v xml:space="preserve"> </v>
          </cell>
          <cell r="BF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 t="str">
            <v xml:space="preserve"> 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 t="str">
            <v/>
          </cell>
          <cell r="BD509">
            <v>0</v>
          </cell>
          <cell r="BE509" t="str">
            <v xml:space="preserve"> </v>
          </cell>
          <cell r="BF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 t="str">
            <v xml:space="preserve"> 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 t="str">
            <v/>
          </cell>
          <cell r="BD510">
            <v>0</v>
          </cell>
          <cell r="BE510" t="str">
            <v xml:space="preserve"> </v>
          </cell>
          <cell r="BF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 t="str">
            <v xml:space="preserve"> 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 t="str">
            <v/>
          </cell>
          <cell r="BD511">
            <v>0</v>
          </cell>
          <cell r="BE511" t="str">
            <v xml:space="preserve"> </v>
          </cell>
          <cell r="BF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 t="str">
            <v xml:space="preserve"> 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 t="str">
            <v/>
          </cell>
          <cell r="BD512">
            <v>0</v>
          </cell>
          <cell r="BE512" t="str">
            <v xml:space="preserve"> </v>
          </cell>
          <cell r="BF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 t="str">
            <v xml:space="preserve"> 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 t="str">
            <v/>
          </cell>
          <cell r="BD513">
            <v>0</v>
          </cell>
          <cell r="BE513" t="str">
            <v xml:space="preserve"> </v>
          </cell>
          <cell r="BF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 t="str">
            <v xml:space="preserve"> 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 t="str">
            <v/>
          </cell>
          <cell r="BD514">
            <v>0</v>
          </cell>
          <cell r="BE514" t="str">
            <v xml:space="preserve"> </v>
          </cell>
          <cell r="BF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 t="str">
            <v xml:space="preserve"> 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 t="str">
            <v/>
          </cell>
          <cell r="BD515">
            <v>0</v>
          </cell>
          <cell r="BE515" t="str">
            <v xml:space="preserve"> </v>
          </cell>
          <cell r="BF515">
            <v>0</v>
          </cell>
        </row>
      </sheetData>
      <sheetData sheetId="2"/>
      <sheetData sheetId="3">
        <row r="16">
          <cell r="C16">
            <v>1</v>
          </cell>
          <cell r="D16" t="str">
            <v>ابراهيم بدوي محفوظ خميس باحصين</v>
          </cell>
          <cell r="E16">
            <v>15</v>
          </cell>
          <cell r="F16">
            <v>17</v>
          </cell>
          <cell r="G16">
            <v>32</v>
          </cell>
          <cell r="H16">
            <v>15</v>
          </cell>
          <cell r="I16">
            <v>17</v>
          </cell>
          <cell r="J16">
            <v>32</v>
          </cell>
          <cell r="K16">
            <v>17</v>
          </cell>
          <cell r="L16">
            <v>17</v>
          </cell>
          <cell r="M16">
            <v>34</v>
          </cell>
          <cell r="N16">
            <v>12</v>
          </cell>
          <cell r="O16">
            <v>8</v>
          </cell>
          <cell r="P16">
            <v>20</v>
          </cell>
          <cell r="Q16">
            <v>16</v>
          </cell>
          <cell r="R16">
            <v>22</v>
          </cell>
          <cell r="S16">
            <v>38</v>
          </cell>
          <cell r="T16">
            <v>12</v>
          </cell>
          <cell r="U16">
            <v>11</v>
          </cell>
          <cell r="V16">
            <v>23</v>
          </cell>
          <cell r="W16">
            <v>0</v>
          </cell>
          <cell r="X16">
            <v>0</v>
          </cell>
          <cell r="Y16">
            <v>0</v>
          </cell>
          <cell r="Z16">
            <v>179</v>
          </cell>
          <cell r="AA16" t="str">
            <v>مخفق</v>
          </cell>
          <cell r="AB16">
            <v>0</v>
          </cell>
          <cell r="AC16">
            <v>0</v>
          </cell>
          <cell r="AD16">
            <v>1</v>
          </cell>
          <cell r="AE16" t="str">
            <v>أنثى</v>
          </cell>
          <cell r="AF16" t="str">
            <v>أبوبكر عبدالله الكاف</v>
          </cell>
        </row>
        <row r="17">
          <cell r="C17">
            <v>2</v>
          </cell>
          <cell r="D17" t="str">
            <v>ابراهيم خالد مبارك سعيد باحريش</v>
          </cell>
          <cell r="E17">
            <v>9</v>
          </cell>
          <cell r="F17">
            <v>11</v>
          </cell>
          <cell r="G17">
            <v>20</v>
          </cell>
          <cell r="H17">
            <v>13</v>
          </cell>
          <cell r="I17">
            <v>18</v>
          </cell>
          <cell r="J17">
            <v>31</v>
          </cell>
          <cell r="K17">
            <v>15</v>
          </cell>
          <cell r="L17">
            <v>15</v>
          </cell>
          <cell r="M17">
            <v>30</v>
          </cell>
          <cell r="N17">
            <v>13</v>
          </cell>
          <cell r="O17">
            <v>8</v>
          </cell>
          <cell r="P17">
            <v>21</v>
          </cell>
          <cell r="Q17">
            <v>16</v>
          </cell>
          <cell r="R17">
            <v>11</v>
          </cell>
          <cell r="S17">
            <v>27</v>
          </cell>
          <cell r="T17">
            <v>12</v>
          </cell>
          <cell r="U17">
            <v>16</v>
          </cell>
          <cell r="V17">
            <v>28</v>
          </cell>
          <cell r="W17">
            <v>0</v>
          </cell>
          <cell r="X17">
            <v>0</v>
          </cell>
          <cell r="Y17">
            <v>0</v>
          </cell>
          <cell r="Z17">
            <v>157</v>
          </cell>
          <cell r="AA17" t="str">
            <v>مخفق</v>
          </cell>
          <cell r="AB17">
            <v>0</v>
          </cell>
          <cell r="AC17">
            <v>0</v>
          </cell>
          <cell r="AD17">
            <v>1</v>
          </cell>
          <cell r="AE17" t="str">
            <v>أنثى</v>
          </cell>
          <cell r="AF17" t="str">
            <v>أبوبكر عبدالله الكاف</v>
          </cell>
        </row>
        <row r="18">
          <cell r="C18">
            <v>3</v>
          </cell>
          <cell r="D18" t="str">
            <v>ابراهيم محفوظ رمضان حيمد  بكير</v>
          </cell>
          <cell r="E18">
            <v>10</v>
          </cell>
          <cell r="F18">
            <v>18</v>
          </cell>
          <cell r="G18">
            <v>28</v>
          </cell>
          <cell r="H18">
            <v>12</v>
          </cell>
          <cell r="I18">
            <v>24</v>
          </cell>
          <cell r="J18">
            <v>36</v>
          </cell>
          <cell r="K18">
            <v>14</v>
          </cell>
          <cell r="L18">
            <v>17</v>
          </cell>
          <cell r="M18">
            <v>31</v>
          </cell>
          <cell r="N18">
            <v>13</v>
          </cell>
          <cell r="O18">
            <v>16</v>
          </cell>
          <cell r="P18">
            <v>29</v>
          </cell>
          <cell r="Q18">
            <v>14</v>
          </cell>
          <cell r="R18">
            <v>26</v>
          </cell>
          <cell r="S18">
            <v>40</v>
          </cell>
          <cell r="T18">
            <v>13</v>
          </cell>
          <cell r="U18">
            <v>24</v>
          </cell>
          <cell r="V18">
            <v>37</v>
          </cell>
          <cell r="W18">
            <v>0</v>
          </cell>
          <cell r="X18">
            <v>0</v>
          </cell>
          <cell r="Y18">
            <v>0</v>
          </cell>
          <cell r="Z18">
            <v>201</v>
          </cell>
          <cell r="AA18" t="str">
            <v>ناجـــــح</v>
          </cell>
          <cell r="AB18">
            <v>0</v>
          </cell>
          <cell r="AC18">
            <v>0</v>
          </cell>
          <cell r="AD18">
            <v>2</v>
          </cell>
          <cell r="AE18" t="str">
            <v>أنثى</v>
          </cell>
          <cell r="AF18" t="str">
            <v>فهمي سالم الزعبي</v>
          </cell>
        </row>
        <row r="19">
          <cell r="C19">
            <v>4</v>
          </cell>
          <cell r="D19" t="str">
            <v>احمد صالح عبد الله صالح  العامري</v>
          </cell>
          <cell r="E19">
            <v>17</v>
          </cell>
          <cell r="F19">
            <v>25</v>
          </cell>
          <cell r="G19">
            <v>42</v>
          </cell>
          <cell r="H19">
            <v>19</v>
          </cell>
          <cell r="I19">
            <v>28</v>
          </cell>
          <cell r="J19">
            <v>47</v>
          </cell>
          <cell r="K19">
            <v>17</v>
          </cell>
          <cell r="L19">
            <v>20</v>
          </cell>
          <cell r="M19">
            <v>37</v>
          </cell>
          <cell r="N19">
            <v>12</v>
          </cell>
          <cell r="O19">
            <v>13</v>
          </cell>
          <cell r="P19">
            <v>25</v>
          </cell>
          <cell r="Q19">
            <v>18</v>
          </cell>
          <cell r="R19">
            <v>24</v>
          </cell>
          <cell r="S19">
            <v>42</v>
          </cell>
          <cell r="T19">
            <v>18</v>
          </cell>
          <cell r="U19">
            <v>25</v>
          </cell>
          <cell r="V19">
            <v>43</v>
          </cell>
          <cell r="W19">
            <v>0</v>
          </cell>
          <cell r="X19">
            <v>0</v>
          </cell>
          <cell r="Y19">
            <v>0</v>
          </cell>
          <cell r="Z19">
            <v>236</v>
          </cell>
          <cell r="AA19" t="str">
            <v>ناجـــــح</v>
          </cell>
          <cell r="AB19">
            <v>0</v>
          </cell>
          <cell r="AC19">
            <v>0</v>
          </cell>
          <cell r="AD19">
            <v>2</v>
          </cell>
          <cell r="AE19" t="str">
            <v>أنثى</v>
          </cell>
          <cell r="AF19" t="str">
            <v>فهمي سالم الزعبي</v>
          </cell>
        </row>
        <row r="20">
          <cell r="C20">
            <v>5</v>
          </cell>
          <cell r="D20" t="str">
            <v>احمد عوض احمد عمر  بن عبيدون</v>
          </cell>
          <cell r="E20">
            <v>16</v>
          </cell>
          <cell r="F20">
            <v>21</v>
          </cell>
          <cell r="G20">
            <v>37</v>
          </cell>
          <cell r="H20">
            <v>17</v>
          </cell>
          <cell r="I20">
            <v>26</v>
          </cell>
          <cell r="J20">
            <v>43</v>
          </cell>
          <cell r="K20">
            <v>18</v>
          </cell>
          <cell r="L20">
            <v>21</v>
          </cell>
          <cell r="M20">
            <v>39</v>
          </cell>
          <cell r="N20">
            <v>16</v>
          </cell>
          <cell r="O20">
            <v>14</v>
          </cell>
          <cell r="P20">
            <v>30</v>
          </cell>
          <cell r="Q20">
            <v>17</v>
          </cell>
          <cell r="R20">
            <v>20</v>
          </cell>
          <cell r="S20">
            <v>37</v>
          </cell>
          <cell r="T20">
            <v>16</v>
          </cell>
          <cell r="U20">
            <v>26</v>
          </cell>
          <cell r="V20">
            <v>42</v>
          </cell>
          <cell r="W20">
            <v>0</v>
          </cell>
          <cell r="X20">
            <v>0</v>
          </cell>
          <cell r="Y20">
            <v>0</v>
          </cell>
          <cell r="Z20">
            <v>228</v>
          </cell>
          <cell r="AA20" t="str">
            <v>ناجـــــح</v>
          </cell>
          <cell r="AB20">
            <v>0</v>
          </cell>
          <cell r="AC20">
            <v>0</v>
          </cell>
          <cell r="AD20">
            <v>2</v>
          </cell>
          <cell r="AE20" t="str">
            <v>أنثى</v>
          </cell>
          <cell r="AF20" t="str">
            <v>فهمي سالم الزعبي</v>
          </cell>
        </row>
        <row r="21">
          <cell r="C21">
            <v>6</v>
          </cell>
          <cell r="D21" t="str">
            <v>احمد كرامة علي مدرك باطحان</v>
          </cell>
          <cell r="E21">
            <v>14</v>
          </cell>
          <cell r="F21">
            <v>17</v>
          </cell>
          <cell r="G21">
            <v>31</v>
          </cell>
          <cell r="H21">
            <v>14</v>
          </cell>
          <cell r="I21">
            <v>14</v>
          </cell>
          <cell r="J21">
            <v>28</v>
          </cell>
          <cell r="K21">
            <v>15</v>
          </cell>
          <cell r="L21">
            <v>22</v>
          </cell>
          <cell r="M21">
            <v>37</v>
          </cell>
          <cell r="N21">
            <v>14</v>
          </cell>
          <cell r="O21">
            <v>15</v>
          </cell>
          <cell r="P21">
            <v>29</v>
          </cell>
          <cell r="Q21">
            <v>15</v>
          </cell>
          <cell r="R21">
            <v>15</v>
          </cell>
          <cell r="S21">
            <v>30</v>
          </cell>
          <cell r="T21">
            <v>12</v>
          </cell>
          <cell r="U21">
            <v>12</v>
          </cell>
          <cell r="V21">
            <v>24</v>
          </cell>
          <cell r="W21">
            <v>0</v>
          </cell>
          <cell r="X21">
            <v>0</v>
          </cell>
          <cell r="Y21">
            <v>0</v>
          </cell>
          <cell r="Z21">
            <v>179</v>
          </cell>
          <cell r="AA21" t="str">
            <v>مخفق</v>
          </cell>
          <cell r="AB21">
            <v>0</v>
          </cell>
          <cell r="AC21">
            <v>0</v>
          </cell>
          <cell r="AD21">
            <v>1</v>
          </cell>
          <cell r="AE21" t="str">
            <v>أنثى</v>
          </cell>
          <cell r="AF21" t="str">
            <v>أبوبكر عبدالله الكاف</v>
          </cell>
        </row>
        <row r="22">
          <cell r="C22">
            <v>7</v>
          </cell>
          <cell r="D22" t="str">
            <v>ادريس سعيد مطران علي باخميس</v>
          </cell>
          <cell r="E22">
            <v>14</v>
          </cell>
          <cell r="F22">
            <v>17</v>
          </cell>
          <cell r="G22">
            <v>31</v>
          </cell>
          <cell r="H22">
            <v>16</v>
          </cell>
          <cell r="I22">
            <v>23</v>
          </cell>
          <cell r="J22">
            <v>39</v>
          </cell>
          <cell r="K22">
            <v>16</v>
          </cell>
          <cell r="L22">
            <v>24</v>
          </cell>
          <cell r="M22">
            <v>40</v>
          </cell>
          <cell r="N22">
            <v>12</v>
          </cell>
          <cell r="O22">
            <v>7</v>
          </cell>
          <cell r="P22">
            <v>19</v>
          </cell>
          <cell r="Q22">
            <v>15</v>
          </cell>
          <cell r="R22">
            <v>14</v>
          </cell>
          <cell r="S22">
            <v>29</v>
          </cell>
          <cell r="T22">
            <v>13</v>
          </cell>
          <cell r="U22">
            <v>15</v>
          </cell>
          <cell r="V22">
            <v>28</v>
          </cell>
          <cell r="W22">
            <v>0</v>
          </cell>
          <cell r="X22">
            <v>0</v>
          </cell>
          <cell r="Y22">
            <v>0</v>
          </cell>
          <cell r="Z22">
            <v>186</v>
          </cell>
          <cell r="AA22" t="str">
            <v>مخفق</v>
          </cell>
          <cell r="AB22">
            <v>0</v>
          </cell>
          <cell r="AC22">
            <v>0</v>
          </cell>
          <cell r="AD22">
            <v>1</v>
          </cell>
          <cell r="AE22" t="str">
            <v>أنثى</v>
          </cell>
          <cell r="AF22" t="str">
            <v>أبوبكر عبدالله الكاف</v>
          </cell>
        </row>
        <row r="23">
          <cell r="C23">
            <v>8</v>
          </cell>
          <cell r="D23" t="str">
            <v xml:space="preserve">ادريس عبد الله سالم عبد الرحمن بن عبيدون </v>
          </cell>
          <cell r="E23">
            <v>13</v>
          </cell>
          <cell r="F23">
            <v>18</v>
          </cell>
          <cell r="G23">
            <v>31</v>
          </cell>
          <cell r="H23">
            <v>15</v>
          </cell>
          <cell r="I23">
            <v>24</v>
          </cell>
          <cell r="J23">
            <v>39</v>
          </cell>
          <cell r="K23">
            <v>14</v>
          </cell>
          <cell r="L23">
            <v>16</v>
          </cell>
          <cell r="M23">
            <v>30</v>
          </cell>
          <cell r="N23">
            <v>12</v>
          </cell>
          <cell r="O23">
            <v>14</v>
          </cell>
          <cell r="P23">
            <v>26</v>
          </cell>
          <cell r="Q23">
            <v>15</v>
          </cell>
          <cell r="R23">
            <v>26</v>
          </cell>
          <cell r="S23">
            <v>41</v>
          </cell>
          <cell r="T23">
            <v>12</v>
          </cell>
          <cell r="U23">
            <v>24</v>
          </cell>
          <cell r="V23">
            <v>36</v>
          </cell>
          <cell r="W23">
            <v>0</v>
          </cell>
          <cell r="X23">
            <v>0</v>
          </cell>
          <cell r="Y23">
            <v>0</v>
          </cell>
          <cell r="Z23">
            <v>203</v>
          </cell>
          <cell r="AA23" t="str">
            <v>ناجـــــح</v>
          </cell>
          <cell r="AB23">
            <v>0</v>
          </cell>
          <cell r="AC23">
            <v>0</v>
          </cell>
          <cell r="AD23">
            <v>2</v>
          </cell>
          <cell r="AE23" t="str">
            <v>ذكر</v>
          </cell>
          <cell r="AF23" t="str">
            <v>فهمي سالم الزعبي</v>
          </cell>
        </row>
        <row r="24">
          <cell r="C24">
            <v>9</v>
          </cell>
          <cell r="D24" t="str">
            <v>اسامة رياض هادي مبارك بريك</v>
          </cell>
          <cell r="E24">
            <v>15</v>
          </cell>
          <cell r="F24">
            <v>15</v>
          </cell>
          <cell r="G24">
            <v>30</v>
          </cell>
          <cell r="H24">
            <v>15</v>
          </cell>
          <cell r="I24">
            <v>17</v>
          </cell>
          <cell r="J24">
            <v>32</v>
          </cell>
          <cell r="K24">
            <v>14</v>
          </cell>
          <cell r="L24">
            <v>18</v>
          </cell>
          <cell r="M24">
            <v>32</v>
          </cell>
          <cell r="N24">
            <v>12</v>
          </cell>
          <cell r="O24">
            <v>10</v>
          </cell>
          <cell r="P24">
            <v>22</v>
          </cell>
          <cell r="Q24">
            <v>14</v>
          </cell>
          <cell r="R24">
            <v>15</v>
          </cell>
          <cell r="S24">
            <v>29</v>
          </cell>
          <cell r="T24">
            <v>12</v>
          </cell>
          <cell r="U24">
            <v>15</v>
          </cell>
          <cell r="V24">
            <v>27</v>
          </cell>
          <cell r="W24">
            <v>0</v>
          </cell>
          <cell r="X24">
            <v>0</v>
          </cell>
          <cell r="Y24">
            <v>0</v>
          </cell>
          <cell r="Z24">
            <v>172</v>
          </cell>
          <cell r="AA24" t="str">
            <v>مخفق</v>
          </cell>
          <cell r="AB24">
            <v>0</v>
          </cell>
          <cell r="AC24">
            <v>0</v>
          </cell>
          <cell r="AD24">
            <v>1</v>
          </cell>
          <cell r="AE24" t="str">
            <v>ذكر</v>
          </cell>
          <cell r="AF24" t="str">
            <v>أبوبكر عبدالله الكاف</v>
          </cell>
        </row>
        <row r="25">
          <cell r="C25">
            <v>10</v>
          </cell>
          <cell r="D25" t="str">
            <v>اسامة سعيد سالم عوض  بازهير</v>
          </cell>
          <cell r="E25">
            <v>15</v>
          </cell>
          <cell r="F25">
            <v>23</v>
          </cell>
          <cell r="G25">
            <v>38</v>
          </cell>
          <cell r="H25">
            <v>14</v>
          </cell>
          <cell r="I25">
            <v>21</v>
          </cell>
          <cell r="J25">
            <v>35</v>
          </cell>
          <cell r="K25">
            <v>15</v>
          </cell>
          <cell r="L25">
            <v>26</v>
          </cell>
          <cell r="M25">
            <v>41</v>
          </cell>
          <cell r="N25">
            <v>14</v>
          </cell>
          <cell r="O25">
            <v>6</v>
          </cell>
          <cell r="P25">
            <v>20</v>
          </cell>
          <cell r="Q25">
            <v>14</v>
          </cell>
          <cell r="R25">
            <v>12</v>
          </cell>
          <cell r="S25">
            <v>26</v>
          </cell>
          <cell r="T25">
            <v>13</v>
          </cell>
          <cell r="U25">
            <v>13</v>
          </cell>
          <cell r="V25">
            <v>26</v>
          </cell>
          <cell r="W25">
            <v>0</v>
          </cell>
          <cell r="X25">
            <v>0</v>
          </cell>
          <cell r="Y25">
            <v>0</v>
          </cell>
          <cell r="Z25">
            <v>186</v>
          </cell>
          <cell r="AA25" t="str">
            <v>مخفق</v>
          </cell>
          <cell r="AB25">
            <v>0</v>
          </cell>
          <cell r="AC25">
            <v>0</v>
          </cell>
          <cell r="AD25">
            <v>1</v>
          </cell>
          <cell r="AE25" t="str">
            <v>ذكر</v>
          </cell>
          <cell r="AF25" t="str">
            <v>أبوبكر عبدالله الكاف</v>
          </cell>
        </row>
        <row r="26">
          <cell r="C26">
            <v>11</v>
          </cell>
          <cell r="D26" t="str">
            <v>اسامة عبد الرحمن سالم عوض  دومان</v>
          </cell>
          <cell r="E26">
            <v>18</v>
          </cell>
          <cell r="F26">
            <v>30</v>
          </cell>
          <cell r="G26">
            <v>48</v>
          </cell>
          <cell r="H26">
            <v>18</v>
          </cell>
          <cell r="I26">
            <v>27</v>
          </cell>
          <cell r="J26">
            <v>45</v>
          </cell>
          <cell r="K26">
            <v>18</v>
          </cell>
          <cell r="L26">
            <v>26</v>
          </cell>
          <cell r="M26">
            <v>44</v>
          </cell>
          <cell r="N26">
            <v>18</v>
          </cell>
          <cell r="O26">
            <v>21</v>
          </cell>
          <cell r="P26">
            <v>39</v>
          </cell>
          <cell r="Q26">
            <v>18</v>
          </cell>
          <cell r="R26">
            <v>24</v>
          </cell>
          <cell r="S26">
            <v>42</v>
          </cell>
          <cell r="T26">
            <v>19</v>
          </cell>
          <cell r="U26">
            <v>26</v>
          </cell>
          <cell r="V26">
            <v>45</v>
          </cell>
          <cell r="W26">
            <v>0</v>
          </cell>
          <cell r="X26">
            <v>0</v>
          </cell>
          <cell r="Y26">
            <v>0</v>
          </cell>
          <cell r="Z26">
            <v>263</v>
          </cell>
          <cell r="AA26" t="str">
            <v>ناجـــــح</v>
          </cell>
          <cell r="AB26">
            <v>0</v>
          </cell>
          <cell r="AC26">
            <v>0</v>
          </cell>
          <cell r="AD26">
            <v>2</v>
          </cell>
          <cell r="AE26" t="str">
            <v>ذكر</v>
          </cell>
          <cell r="AF26" t="str">
            <v>فهمي سالم الزعبي</v>
          </cell>
        </row>
        <row r="27">
          <cell r="C27">
            <v>12</v>
          </cell>
          <cell r="D27" t="str">
            <v>اصيل محفوظ  عوض حميد الحسين</v>
          </cell>
          <cell r="E27">
            <v>8</v>
          </cell>
          <cell r="F27">
            <v>6</v>
          </cell>
          <cell r="G27">
            <v>14</v>
          </cell>
          <cell r="H27">
            <v>13</v>
          </cell>
          <cell r="I27">
            <v>13</v>
          </cell>
          <cell r="J27">
            <v>26</v>
          </cell>
          <cell r="K27">
            <v>9</v>
          </cell>
          <cell r="L27">
            <v>8</v>
          </cell>
          <cell r="M27">
            <v>17</v>
          </cell>
          <cell r="N27">
            <v>7</v>
          </cell>
          <cell r="O27">
            <v>14</v>
          </cell>
          <cell r="P27">
            <v>21</v>
          </cell>
          <cell r="Q27">
            <v>9</v>
          </cell>
          <cell r="R27">
            <v>11</v>
          </cell>
          <cell r="S27">
            <v>20</v>
          </cell>
          <cell r="T27">
            <v>12</v>
          </cell>
          <cell r="U27">
            <v>14</v>
          </cell>
          <cell r="V27">
            <v>26</v>
          </cell>
          <cell r="W27">
            <v>0</v>
          </cell>
          <cell r="X27">
            <v>0</v>
          </cell>
          <cell r="Y27">
            <v>0</v>
          </cell>
          <cell r="Z27">
            <v>124</v>
          </cell>
          <cell r="AA27" t="str">
            <v>مخفق</v>
          </cell>
          <cell r="AB27">
            <v>0</v>
          </cell>
          <cell r="AC27">
            <v>0</v>
          </cell>
          <cell r="AD27">
            <v>2</v>
          </cell>
          <cell r="AE27" t="str">
            <v>ذكر</v>
          </cell>
          <cell r="AF27" t="str">
            <v>فهمي سالم الزعبي</v>
          </cell>
        </row>
        <row r="28">
          <cell r="C28">
            <v>13</v>
          </cell>
          <cell r="D28" t="str">
            <v>اكرم خالد عبد الشيخ احمد  باشعيب</v>
          </cell>
          <cell r="E28">
            <v>15</v>
          </cell>
          <cell r="F28">
            <v>25</v>
          </cell>
          <cell r="G28">
            <v>40</v>
          </cell>
          <cell r="H28">
            <v>14</v>
          </cell>
          <cell r="I28">
            <v>18</v>
          </cell>
          <cell r="J28">
            <v>32</v>
          </cell>
          <cell r="K28">
            <v>16</v>
          </cell>
          <cell r="L28">
            <v>25</v>
          </cell>
          <cell r="M28">
            <v>41</v>
          </cell>
          <cell r="N28">
            <v>13</v>
          </cell>
          <cell r="O28">
            <v>10</v>
          </cell>
          <cell r="P28">
            <v>23</v>
          </cell>
          <cell r="Q28">
            <v>15</v>
          </cell>
          <cell r="R28">
            <v>12</v>
          </cell>
          <cell r="S28">
            <v>27</v>
          </cell>
          <cell r="T28">
            <v>15</v>
          </cell>
          <cell r="U28">
            <v>9</v>
          </cell>
          <cell r="V28">
            <v>24</v>
          </cell>
          <cell r="W28">
            <v>0</v>
          </cell>
          <cell r="X28">
            <v>0</v>
          </cell>
          <cell r="Y28">
            <v>0</v>
          </cell>
          <cell r="Z28">
            <v>187</v>
          </cell>
          <cell r="AA28" t="str">
            <v>مخفق</v>
          </cell>
          <cell r="AB28">
            <v>0</v>
          </cell>
          <cell r="AC28">
            <v>0</v>
          </cell>
          <cell r="AD28">
            <v>1</v>
          </cell>
          <cell r="AE28" t="str">
            <v>ذكر</v>
          </cell>
          <cell r="AF28" t="str">
            <v>أبوبكر عبدالله الكاف</v>
          </cell>
        </row>
        <row r="29">
          <cell r="C29">
            <v>14</v>
          </cell>
          <cell r="D29" t="str">
            <v>اكرم عبد الحافظ كرامة مبارك الرباكي</v>
          </cell>
          <cell r="E29">
            <v>16</v>
          </cell>
          <cell r="F29">
            <v>28</v>
          </cell>
          <cell r="G29">
            <v>44</v>
          </cell>
          <cell r="H29">
            <v>16</v>
          </cell>
          <cell r="I29">
            <v>21</v>
          </cell>
          <cell r="J29">
            <v>37</v>
          </cell>
          <cell r="K29">
            <v>17</v>
          </cell>
          <cell r="L29">
            <v>23</v>
          </cell>
          <cell r="M29">
            <v>40</v>
          </cell>
          <cell r="N29">
            <v>15</v>
          </cell>
          <cell r="O29">
            <v>19</v>
          </cell>
          <cell r="P29">
            <v>34</v>
          </cell>
          <cell r="Q29">
            <v>17</v>
          </cell>
          <cell r="R29">
            <v>20</v>
          </cell>
          <cell r="S29">
            <v>37</v>
          </cell>
          <cell r="T29">
            <v>13</v>
          </cell>
          <cell r="U29">
            <v>23</v>
          </cell>
          <cell r="V29">
            <v>36</v>
          </cell>
          <cell r="W29">
            <v>0</v>
          </cell>
          <cell r="X29">
            <v>0</v>
          </cell>
          <cell r="Y29">
            <v>0</v>
          </cell>
          <cell r="Z29">
            <v>228</v>
          </cell>
          <cell r="AA29" t="str">
            <v>ناجـــــح</v>
          </cell>
          <cell r="AB29">
            <v>0</v>
          </cell>
          <cell r="AC29">
            <v>0</v>
          </cell>
          <cell r="AD29">
            <v>1</v>
          </cell>
          <cell r="AE29" t="str">
            <v>ذكر</v>
          </cell>
          <cell r="AF29" t="str">
            <v>أبوبكر عبدالله الكاف</v>
          </cell>
        </row>
        <row r="30">
          <cell r="C30">
            <v>15</v>
          </cell>
          <cell r="D30" t="str">
            <v>امين فضل عبد الرحمن محمد  بافضل</v>
          </cell>
          <cell r="E30">
            <v>11</v>
          </cell>
          <cell r="F30">
            <v>18</v>
          </cell>
          <cell r="G30">
            <v>29</v>
          </cell>
          <cell r="H30">
            <v>13</v>
          </cell>
          <cell r="I30">
            <v>19</v>
          </cell>
          <cell r="J30">
            <v>32</v>
          </cell>
          <cell r="K30">
            <v>14</v>
          </cell>
          <cell r="L30">
            <v>19</v>
          </cell>
          <cell r="M30">
            <v>33</v>
          </cell>
          <cell r="N30">
            <v>12</v>
          </cell>
          <cell r="O30">
            <v>10</v>
          </cell>
          <cell r="P30">
            <v>22</v>
          </cell>
          <cell r="Q30">
            <v>13</v>
          </cell>
          <cell r="R30">
            <v>26</v>
          </cell>
          <cell r="S30">
            <v>39</v>
          </cell>
          <cell r="T30">
            <v>14</v>
          </cell>
          <cell r="U30">
            <v>23</v>
          </cell>
          <cell r="V30">
            <v>37</v>
          </cell>
          <cell r="W30">
            <v>0</v>
          </cell>
          <cell r="X30">
            <v>0</v>
          </cell>
          <cell r="Y30">
            <v>0</v>
          </cell>
          <cell r="Z30">
            <v>192</v>
          </cell>
          <cell r="AA30" t="str">
            <v>مخفق</v>
          </cell>
          <cell r="AB30">
            <v>0</v>
          </cell>
          <cell r="AC30">
            <v>0</v>
          </cell>
          <cell r="AD30">
            <v>2</v>
          </cell>
          <cell r="AE30" t="str">
            <v>ذكر</v>
          </cell>
          <cell r="AF30" t="str">
            <v>فهمي سالم الزعبي</v>
          </cell>
        </row>
        <row r="31">
          <cell r="C31">
            <v>16</v>
          </cell>
          <cell r="D31" t="str">
            <v>انور سالم احمد جمعان  جميل</v>
          </cell>
          <cell r="E31">
            <v>18</v>
          </cell>
          <cell r="F31">
            <v>26</v>
          </cell>
          <cell r="G31">
            <v>44</v>
          </cell>
          <cell r="H31">
            <v>17</v>
          </cell>
          <cell r="I31">
            <v>27</v>
          </cell>
          <cell r="J31">
            <v>44</v>
          </cell>
          <cell r="K31">
            <v>19</v>
          </cell>
          <cell r="L31">
            <v>28</v>
          </cell>
          <cell r="M31">
            <v>47</v>
          </cell>
          <cell r="N31">
            <v>20</v>
          </cell>
          <cell r="O31">
            <v>23</v>
          </cell>
          <cell r="P31">
            <v>43</v>
          </cell>
          <cell r="Q31">
            <v>18</v>
          </cell>
          <cell r="R31">
            <v>23</v>
          </cell>
          <cell r="S31">
            <v>41</v>
          </cell>
          <cell r="T31">
            <v>17</v>
          </cell>
          <cell r="U31">
            <v>24</v>
          </cell>
          <cell r="V31">
            <v>41</v>
          </cell>
          <cell r="W31">
            <v>0</v>
          </cell>
          <cell r="X31">
            <v>0</v>
          </cell>
          <cell r="Y31">
            <v>0</v>
          </cell>
          <cell r="Z31">
            <v>260</v>
          </cell>
          <cell r="AA31" t="str">
            <v>ناجـــــح</v>
          </cell>
          <cell r="AB31">
            <v>0</v>
          </cell>
          <cell r="AC31">
            <v>0</v>
          </cell>
          <cell r="AD31">
            <v>2</v>
          </cell>
          <cell r="AE31" t="str">
            <v>ذكر</v>
          </cell>
          <cell r="AF31" t="str">
            <v>فهمي سالم الزعبي</v>
          </cell>
        </row>
        <row r="32">
          <cell r="C32">
            <v>17</v>
          </cell>
          <cell r="D32" t="str">
            <v>جعفر سالم جعفر عبيد  بلغيث</v>
          </cell>
          <cell r="E32">
            <v>12</v>
          </cell>
          <cell r="F32">
            <v>15</v>
          </cell>
          <cell r="G32">
            <v>27</v>
          </cell>
          <cell r="H32">
            <v>11</v>
          </cell>
          <cell r="I32">
            <v>11</v>
          </cell>
          <cell r="J32">
            <v>22</v>
          </cell>
          <cell r="K32">
            <v>12</v>
          </cell>
          <cell r="L32">
            <v>13</v>
          </cell>
          <cell r="M32">
            <v>25</v>
          </cell>
          <cell r="N32">
            <v>10</v>
          </cell>
          <cell r="O32">
            <v>12</v>
          </cell>
          <cell r="P32">
            <v>22</v>
          </cell>
          <cell r="Q32">
            <v>12</v>
          </cell>
          <cell r="R32">
            <v>12</v>
          </cell>
          <cell r="S32">
            <v>24</v>
          </cell>
          <cell r="T32">
            <v>11</v>
          </cell>
          <cell r="U32">
            <v>10</v>
          </cell>
          <cell r="V32">
            <v>21</v>
          </cell>
          <cell r="W32">
            <v>0</v>
          </cell>
          <cell r="X32">
            <v>0</v>
          </cell>
          <cell r="Y32">
            <v>0</v>
          </cell>
          <cell r="Z32">
            <v>141</v>
          </cell>
          <cell r="AA32" t="str">
            <v>مخفق</v>
          </cell>
          <cell r="AB32">
            <v>0</v>
          </cell>
          <cell r="AC32">
            <v>0</v>
          </cell>
          <cell r="AD32">
            <v>1</v>
          </cell>
          <cell r="AE32" t="str">
            <v>ذكر</v>
          </cell>
          <cell r="AF32" t="str">
            <v>أبوبكر عبدالله الكاف</v>
          </cell>
        </row>
        <row r="33">
          <cell r="C33">
            <v>18</v>
          </cell>
          <cell r="D33" t="str">
            <v>جولان جمال صالح سالمين بن وهلان</v>
          </cell>
          <cell r="E33">
            <v>11</v>
          </cell>
          <cell r="F33">
            <v>11</v>
          </cell>
          <cell r="G33">
            <v>22</v>
          </cell>
          <cell r="H33">
            <v>12</v>
          </cell>
          <cell r="I33">
            <v>15</v>
          </cell>
          <cell r="J33">
            <v>27</v>
          </cell>
          <cell r="K33">
            <v>16</v>
          </cell>
          <cell r="L33">
            <v>16</v>
          </cell>
          <cell r="M33">
            <v>32</v>
          </cell>
          <cell r="N33">
            <v>14</v>
          </cell>
          <cell r="O33">
            <v>6</v>
          </cell>
          <cell r="P33">
            <v>20</v>
          </cell>
          <cell r="Q33">
            <v>15</v>
          </cell>
          <cell r="R33">
            <v>9</v>
          </cell>
          <cell r="S33">
            <v>24</v>
          </cell>
          <cell r="T33">
            <v>11</v>
          </cell>
          <cell r="U33">
            <v>11</v>
          </cell>
          <cell r="V33">
            <v>22</v>
          </cell>
          <cell r="W33">
            <v>0</v>
          </cell>
          <cell r="X33">
            <v>0</v>
          </cell>
          <cell r="Y33">
            <v>0</v>
          </cell>
          <cell r="Z33">
            <v>147</v>
          </cell>
          <cell r="AA33" t="str">
            <v>مخفق</v>
          </cell>
          <cell r="AB33">
            <v>0</v>
          </cell>
          <cell r="AC33">
            <v>0</v>
          </cell>
          <cell r="AD33">
            <v>2</v>
          </cell>
          <cell r="AE33" t="str">
            <v>ذكر</v>
          </cell>
          <cell r="AF33" t="str">
            <v>فهمي سالم الزعبي</v>
          </cell>
        </row>
        <row r="34">
          <cell r="C34">
            <v>19</v>
          </cell>
          <cell r="D34" t="str">
            <v>حسن سعيد محمد مبارك  بازهير</v>
          </cell>
          <cell r="E34">
            <v>12</v>
          </cell>
          <cell r="F34">
            <v>13</v>
          </cell>
          <cell r="G34">
            <v>25</v>
          </cell>
          <cell r="H34">
            <v>12</v>
          </cell>
          <cell r="I34">
            <v>14</v>
          </cell>
          <cell r="J34">
            <v>26</v>
          </cell>
          <cell r="K34">
            <v>14</v>
          </cell>
          <cell r="L34">
            <v>10</v>
          </cell>
          <cell r="M34">
            <v>24</v>
          </cell>
          <cell r="N34">
            <v>13</v>
          </cell>
          <cell r="O34">
            <v>14</v>
          </cell>
          <cell r="P34">
            <v>27</v>
          </cell>
          <cell r="Q34">
            <v>14</v>
          </cell>
          <cell r="R34">
            <v>14</v>
          </cell>
          <cell r="S34">
            <v>28</v>
          </cell>
          <cell r="T34">
            <v>8</v>
          </cell>
          <cell r="U34">
            <v>15</v>
          </cell>
          <cell r="V34">
            <v>23</v>
          </cell>
          <cell r="W34">
            <v>0</v>
          </cell>
          <cell r="X34">
            <v>0</v>
          </cell>
          <cell r="Y34">
            <v>0</v>
          </cell>
          <cell r="Z34">
            <v>153</v>
          </cell>
          <cell r="AA34" t="str">
            <v>مخفق</v>
          </cell>
          <cell r="AB34">
            <v>0</v>
          </cell>
          <cell r="AC34">
            <v>0</v>
          </cell>
          <cell r="AD34">
            <v>2</v>
          </cell>
          <cell r="AE34" t="str">
            <v>ذكر</v>
          </cell>
          <cell r="AF34" t="str">
            <v>فهمي سالم الزعبي</v>
          </cell>
        </row>
        <row r="35">
          <cell r="C35">
            <v>20</v>
          </cell>
          <cell r="D35" t="str">
            <v>حسن صالح خميس عبد الشيخ  بكير</v>
          </cell>
          <cell r="E35">
            <v>13</v>
          </cell>
          <cell r="F35">
            <v>13</v>
          </cell>
          <cell r="G35">
            <v>26</v>
          </cell>
          <cell r="H35">
            <v>12</v>
          </cell>
          <cell r="I35">
            <v>18</v>
          </cell>
          <cell r="J35">
            <v>30</v>
          </cell>
          <cell r="K35">
            <v>14</v>
          </cell>
          <cell r="L35">
            <v>19</v>
          </cell>
          <cell r="M35">
            <v>33</v>
          </cell>
          <cell r="N35">
            <v>10</v>
          </cell>
          <cell r="O35">
            <v>11</v>
          </cell>
          <cell r="P35">
            <v>21</v>
          </cell>
          <cell r="Q35">
            <v>13</v>
          </cell>
          <cell r="R35">
            <v>15</v>
          </cell>
          <cell r="S35">
            <v>28</v>
          </cell>
          <cell r="T35">
            <v>10</v>
          </cell>
          <cell r="U35">
            <v>7</v>
          </cell>
          <cell r="V35">
            <v>17</v>
          </cell>
          <cell r="W35">
            <v>0</v>
          </cell>
          <cell r="X35">
            <v>0</v>
          </cell>
          <cell r="Y35">
            <v>0</v>
          </cell>
          <cell r="Z35">
            <v>155</v>
          </cell>
          <cell r="AA35" t="str">
            <v>مخفق</v>
          </cell>
          <cell r="AB35">
            <v>0</v>
          </cell>
          <cell r="AC35">
            <v>0</v>
          </cell>
          <cell r="AD35">
            <v>1</v>
          </cell>
          <cell r="AE35" t="str">
            <v>ذكر</v>
          </cell>
          <cell r="AF35" t="str">
            <v>أبوبكر عبدالله الكاف</v>
          </cell>
        </row>
        <row r="36">
          <cell r="C36">
            <v>21</v>
          </cell>
          <cell r="D36" t="str">
            <v>حسن علي عوض سعيد  باضاوي</v>
          </cell>
          <cell r="E36">
            <v>9</v>
          </cell>
          <cell r="F36">
            <v>10</v>
          </cell>
          <cell r="G36">
            <v>19</v>
          </cell>
          <cell r="H36">
            <v>12</v>
          </cell>
          <cell r="I36">
            <v>8</v>
          </cell>
          <cell r="J36">
            <v>20</v>
          </cell>
          <cell r="K36">
            <v>13</v>
          </cell>
          <cell r="L36">
            <v>8</v>
          </cell>
          <cell r="M36">
            <v>21</v>
          </cell>
          <cell r="N36">
            <v>13</v>
          </cell>
          <cell r="O36">
            <v>10</v>
          </cell>
          <cell r="P36">
            <v>23</v>
          </cell>
          <cell r="Q36">
            <v>10</v>
          </cell>
          <cell r="R36">
            <v>12</v>
          </cell>
          <cell r="S36">
            <v>22</v>
          </cell>
          <cell r="T36">
            <v>16</v>
          </cell>
          <cell r="U36">
            <v>12</v>
          </cell>
          <cell r="V36">
            <v>28</v>
          </cell>
          <cell r="W36">
            <v>0</v>
          </cell>
          <cell r="X36">
            <v>0</v>
          </cell>
          <cell r="Y36">
            <v>0</v>
          </cell>
          <cell r="Z36">
            <v>133</v>
          </cell>
          <cell r="AA36" t="str">
            <v>مخفق</v>
          </cell>
          <cell r="AB36">
            <v>0</v>
          </cell>
          <cell r="AC36">
            <v>0</v>
          </cell>
          <cell r="AD36">
            <v>1</v>
          </cell>
          <cell r="AE36" t="str">
            <v>ذكر</v>
          </cell>
          <cell r="AF36" t="str">
            <v>أبوبكر عبدالله الكاف</v>
          </cell>
        </row>
        <row r="37">
          <cell r="C37">
            <v>22</v>
          </cell>
          <cell r="D37" t="str">
            <v>حسن عوض عبد الشيخ عبد الله  باضاوي</v>
          </cell>
          <cell r="E37">
            <v>18</v>
          </cell>
          <cell r="F37">
            <v>28</v>
          </cell>
          <cell r="G37">
            <v>46</v>
          </cell>
          <cell r="H37">
            <v>18</v>
          </cell>
          <cell r="I37">
            <v>26</v>
          </cell>
          <cell r="J37">
            <v>44</v>
          </cell>
          <cell r="K37">
            <v>19</v>
          </cell>
          <cell r="L37">
            <v>27</v>
          </cell>
          <cell r="M37">
            <v>46</v>
          </cell>
          <cell r="N37">
            <v>17</v>
          </cell>
          <cell r="O37">
            <v>19</v>
          </cell>
          <cell r="P37">
            <v>36</v>
          </cell>
          <cell r="Q37">
            <v>15</v>
          </cell>
          <cell r="R37">
            <v>20</v>
          </cell>
          <cell r="S37">
            <v>35</v>
          </cell>
          <cell r="T37">
            <v>16</v>
          </cell>
          <cell r="U37">
            <v>23</v>
          </cell>
          <cell r="V37">
            <v>39</v>
          </cell>
          <cell r="W37">
            <v>0</v>
          </cell>
          <cell r="X37">
            <v>0</v>
          </cell>
          <cell r="Y37">
            <v>0</v>
          </cell>
          <cell r="Z37">
            <v>246</v>
          </cell>
          <cell r="AA37" t="str">
            <v>ناجـــــح</v>
          </cell>
          <cell r="AB37">
            <v>0</v>
          </cell>
          <cell r="AC37">
            <v>0</v>
          </cell>
          <cell r="AD37">
            <v>1</v>
          </cell>
          <cell r="AE37" t="str">
            <v>ذكر</v>
          </cell>
          <cell r="AF37" t="str">
            <v>أبوبكر عبدالله الكاف</v>
          </cell>
        </row>
        <row r="38">
          <cell r="C38">
            <v>23</v>
          </cell>
          <cell r="D38" t="str">
            <v>حسن مبارك محفوظ مبارك بريك</v>
          </cell>
          <cell r="E38">
            <v>15</v>
          </cell>
          <cell r="F38">
            <v>20</v>
          </cell>
          <cell r="G38">
            <v>35</v>
          </cell>
          <cell r="H38">
            <v>15</v>
          </cell>
          <cell r="I38">
            <v>20</v>
          </cell>
          <cell r="J38">
            <v>35</v>
          </cell>
          <cell r="K38">
            <v>17</v>
          </cell>
          <cell r="L38">
            <v>24</v>
          </cell>
          <cell r="M38">
            <v>41</v>
          </cell>
          <cell r="N38">
            <v>14</v>
          </cell>
          <cell r="O38">
            <v>11</v>
          </cell>
          <cell r="P38">
            <v>25</v>
          </cell>
          <cell r="Q38">
            <v>13</v>
          </cell>
          <cell r="R38">
            <v>8</v>
          </cell>
          <cell r="S38">
            <v>21</v>
          </cell>
          <cell r="T38">
            <v>12</v>
          </cell>
          <cell r="U38">
            <v>17</v>
          </cell>
          <cell r="V38">
            <v>29</v>
          </cell>
          <cell r="W38">
            <v>0</v>
          </cell>
          <cell r="X38">
            <v>0</v>
          </cell>
          <cell r="Y38">
            <v>0</v>
          </cell>
          <cell r="Z38">
            <v>186</v>
          </cell>
          <cell r="AA38" t="str">
            <v>مخفق</v>
          </cell>
          <cell r="AB38">
            <v>0</v>
          </cell>
          <cell r="AC38">
            <v>0</v>
          </cell>
          <cell r="AD38">
            <v>2</v>
          </cell>
          <cell r="AE38" t="str">
            <v>ذكر</v>
          </cell>
          <cell r="AF38" t="str">
            <v>فهمي سالم الزعبي</v>
          </cell>
        </row>
        <row r="39">
          <cell r="C39">
            <v>24</v>
          </cell>
          <cell r="D39" t="str">
            <v>حسن هادي احمد عوض  بازهير</v>
          </cell>
          <cell r="E39">
            <v>11</v>
          </cell>
          <cell r="F39">
            <v>11</v>
          </cell>
          <cell r="G39">
            <v>22</v>
          </cell>
          <cell r="H39">
            <v>13</v>
          </cell>
          <cell r="I39">
            <v>14</v>
          </cell>
          <cell r="J39">
            <v>27</v>
          </cell>
          <cell r="K39">
            <v>13</v>
          </cell>
          <cell r="L39">
            <v>17</v>
          </cell>
          <cell r="M39">
            <v>30</v>
          </cell>
          <cell r="N39">
            <v>14</v>
          </cell>
          <cell r="O39">
            <v>14</v>
          </cell>
          <cell r="P39">
            <v>28</v>
          </cell>
          <cell r="Q39">
            <v>15</v>
          </cell>
          <cell r="R39">
            <v>12</v>
          </cell>
          <cell r="S39">
            <v>27</v>
          </cell>
          <cell r="T39">
            <v>12</v>
          </cell>
          <cell r="U39">
            <v>17</v>
          </cell>
          <cell r="V39">
            <v>29</v>
          </cell>
          <cell r="W39">
            <v>0</v>
          </cell>
          <cell r="X39">
            <v>0</v>
          </cell>
          <cell r="Y39">
            <v>0</v>
          </cell>
          <cell r="Z39">
            <v>163</v>
          </cell>
          <cell r="AA39" t="str">
            <v>مخفق</v>
          </cell>
          <cell r="AB39">
            <v>0</v>
          </cell>
          <cell r="AC39">
            <v>0</v>
          </cell>
          <cell r="AD39">
            <v>2</v>
          </cell>
          <cell r="AE39" t="str">
            <v>ذكر</v>
          </cell>
          <cell r="AF39" t="str">
            <v>فهمي سالم الزعبي</v>
          </cell>
        </row>
        <row r="40">
          <cell r="C40">
            <v>25</v>
          </cell>
          <cell r="D40" t="str">
            <v>حسن هادي مبارك هادي  بكورة</v>
          </cell>
          <cell r="E40">
            <v>17</v>
          </cell>
          <cell r="F40">
            <v>21</v>
          </cell>
          <cell r="G40">
            <v>38</v>
          </cell>
          <cell r="H40">
            <v>16</v>
          </cell>
          <cell r="I40">
            <v>21</v>
          </cell>
          <cell r="J40">
            <v>37</v>
          </cell>
          <cell r="K40">
            <v>18</v>
          </cell>
          <cell r="L40">
            <v>23</v>
          </cell>
          <cell r="M40">
            <v>41</v>
          </cell>
          <cell r="N40">
            <v>17</v>
          </cell>
          <cell r="O40">
            <v>19</v>
          </cell>
          <cell r="P40">
            <v>36</v>
          </cell>
          <cell r="Q40">
            <v>18</v>
          </cell>
          <cell r="R40">
            <v>23</v>
          </cell>
          <cell r="S40">
            <v>41</v>
          </cell>
          <cell r="T40">
            <v>16</v>
          </cell>
          <cell r="U40">
            <v>17</v>
          </cell>
          <cell r="V40">
            <v>33</v>
          </cell>
          <cell r="W40">
            <v>0</v>
          </cell>
          <cell r="X40">
            <v>0</v>
          </cell>
          <cell r="Y40">
            <v>0</v>
          </cell>
          <cell r="Z40">
            <v>226</v>
          </cell>
          <cell r="AA40" t="str">
            <v>ناجـــــح</v>
          </cell>
          <cell r="AB40">
            <v>0</v>
          </cell>
          <cell r="AC40">
            <v>0</v>
          </cell>
          <cell r="AD40">
            <v>2</v>
          </cell>
          <cell r="AE40" t="str">
            <v>ذكر</v>
          </cell>
          <cell r="AF40" t="str">
            <v>فهمي سالم الزعبي</v>
          </cell>
        </row>
        <row r="41">
          <cell r="C41">
            <v>26</v>
          </cell>
          <cell r="D41" t="str">
            <v>حسين سالم سعيد سالم باسنبل</v>
          </cell>
          <cell r="E41">
            <v>16</v>
          </cell>
          <cell r="F41">
            <v>23</v>
          </cell>
          <cell r="G41">
            <v>39</v>
          </cell>
          <cell r="H41">
            <v>18</v>
          </cell>
          <cell r="I41">
            <v>23</v>
          </cell>
          <cell r="J41">
            <v>41</v>
          </cell>
          <cell r="K41">
            <v>19</v>
          </cell>
          <cell r="L41">
            <v>25</v>
          </cell>
          <cell r="M41">
            <v>44</v>
          </cell>
          <cell r="N41">
            <v>15</v>
          </cell>
          <cell r="O41">
            <v>22</v>
          </cell>
          <cell r="P41">
            <v>37</v>
          </cell>
          <cell r="Q41">
            <v>19</v>
          </cell>
          <cell r="R41">
            <v>26</v>
          </cell>
          <cell r="S41">
            <v>45</v>
          </cell>
          <cell r="T41">
            <v>19</v>
          </cell>
          <cell r="U41">
            <v>29</v>
          </cell>
          <cell r="V41">
            <v>48</v>
          </cell>
          <cell r="W41">
            <v>0</v>
          </cell>
          <cell r="X41">
            <v>0</v>
          </cell>
          <cell r="Y41">
            <v>0</v>
          </cell>
          <cell r="Z41">
            <v>254</v>
          </cell>
          <cell r="AA41" t="str">
            <v>ناجـــــح</v>
          </cell>
          <cell r="AB41">
            <v>0</v>
          </cell>
          <cell r="AC41">
            <v>0</v>
          </cell>
          <cell r="AD41">
            <v>2</v>
          </cell>
          <cell r="AE41" t="str">
            <v>ذكر</v>
          </cell>
          <cell r="AF41" t="str">
            <v>فهمي سالم الزعبي</v>
          </cell>
        </row>
        <row r="42">
          <cell r="C42">
            <v>27</v>
          </cell>
          <cell r="D42" t="str">
            <v>حسين صالح خميس عبد الشيخ  بكير</v>
          </cell>
          <cell r="E42">
            <v>13</v>
          </cell>
          <cell r="F42">
            <v>10</v>
          </cell>
          <cell r="G42">
            <v>23</v>
          </cell>
          <cell r="H42">
            <v>12</v>
          </cell>
          <cell r="I42">
            <v>11</v>
          </cell>
          <cell r="J42">
            <v>23</v>
          </cell>
          <cell r="K42">
            <v>13</v>
          </cell>
          <cell r="L42">
            <v>12</v>
          </cell>
          <cell r="M42">
            <v>25</v>
          </cell>
          <cell r="N42">
            <v>12</v>
          </cell>
          <cell r="O42">
            <v>12</v>
          </cell>
          <cell r="P42">
            <v>24</v>
          </cell>
          <cell r="Q42">
            <v>15</v>
          </cell>
          <cell r="R42">
            <v>11</v>
          </cell>
          <cell r="S42">
            <v>26</v>
          </cell>
          <cell r="T42">
            <v>9</v>
          </cell>
          <cell r="U42">
            <v>11</v>
          </cell>
          <cell r="V42">
            <v>20</v>
          </cell>
          <cell r="W42">
            <v>0</v>
          </cell>
          <cell r="X42">
            <v>0</v>
          </cell>
          <cell r="Y42">
            <v>0</v>
          </cell>
          <cell r="Z42">
            <v>141</v>
          </cell>
          <cell r="AA42" t="str">
            <v>مخفق</v>
          </cell>
          <cell r="AB42">
            <v>0</v>
          </cell>
          <cell r="AC42">
            <v>0</v>
          </cell>
          <cell r="AD42">
            <v>1</v>
          </cell>
          <cell r="AE42" t="str">
            <v>ذكر</v>
          </cell>
          <cell r="AF42" t="str">
            <v>أبوبكر عبدالله الكاف</v>
          </cell>
        </row>
        <row r="43">
          <cell r="C43">
            <v>28</v>
          </cell>
          <cell r="D43" t="str">
            <v>حسين علوي محمد ابوبكر  بلفقيه</v>
          </cell>
          <cell r="E43">
            <v>20</v>
          </cell>
          <cell r="F43">
            <v>29</v>
          </cell>
          <cell r="G43">
            <v>49</v>
          </cell>
          <cell r="H43">
            <v>19</v>
          </cell>
          <cell r="I43">
            <v>30</v>
          </cell>
          <cell r="J43">
            <v>49</v>
          </cell>
          <cell r="K43">
            <v>19</v>
          </cell>
          <cell r="L43">
            <v>29</v>
          </cell>
          <cell r="M43">
            <v>48</v>
          </cell>
          <cell r="N43">
            <v>19</v>
          </cell>
          <cell r="O43">
            <v>27</v>
          </cell>
          <cell r="P43">
            <v>46</v>
          </cell>
          <cell r="Q43">
            <v>19</v>
          </cell>
          <cell r="R43">
            <v>24</v>
          </cell>
          <cell r="S43">
            <v>43</v>
          </cell>
          <cell r="T43">
            <v>19</v>
          </cell>
          <cell r="U43">
            <v>27</v>
          </cell>
          <cell r="V43">
            <v>46</v>
          </cell>
          <cell r="W43">
            <v>0</v>
          </cell>
          <cell r="X43">
            <v>0</v>
          </cell>
          <cell r="Y43">
            <v>0</v>
          </cell>
          <cell r="Z43">
            <v>281</v>
          </cell>
          <cell r="AA43" t="str">
            <v>ناجـــــح</v>
          </cell>
          <cell r="AB43">
            <v>0</v>
          </cell>
          <cell r="AC43">
            <v>0</v>
          </cell>
          <cell r="AD43">
            <v>2</v>
          </cell>
          <cell r="AE43" t="str">
            <v>ذكر</v>
          </cell>
          <cell r="AF43" t="str">
            <v>فهمي سالم الزعبي</v>
          </cell>
        </row>
        <row r="44">
          <cell r="C44">
            <v>29</v>
          </cell>
          <cell r="D44" t="str">
            <v>حسين علي سالم طائع   بكر</v>
          </cell>
          <cell r="E44">
            <v>8</v>
          </cell>
          <cell r="F44">
            <v>3</v>
          </cell>
          <cell r="G44">
            <v>11</v>
          </cell>
          <cell r="H44">
            <v>12</v>
          </cell>
          <cell r="I44">
            <v>10</v>
          </cell>
          <cell r="J44">
            <v>22</v>
          </cell>
          <cell r="K44">
            <v>10</v>
          </cell>
          <cell r="L44">
            <v>6</v>
          </cell>
          <cell r="M44">
            <v>16</v>
          </cell>
          <cell r="N44">
            <v>10</v>
          </cell>
          <cell r="O44">
            <v>7</v>
          </cell>
          <cell r="P44">
            <v>17</v>
          </cell>
          <cell r="Q44">
            <v>11</v>
          </cell>
          <cell r="R44">
            <v>7</v>
          </cell>
          <cell r="S44">
            <v>18</v>
          </cell>
          <cell r="T44">
            <v>13</v>
          </cell>
          <cell r="U44">
            <v>12</v>
          </cell>
          <cell r="V44">
            <v>25</v>
          </cell>
          <cell r="W44">
            <v>0</v>
          </cell>
          <cell r="X44">
            <v>0</v>
          </cell>
          <cell r="Y44">
            <v>0</v>
          </cell>
          <cell r="Z44">
            <v>109</v>
          </cell>
          <cell r="AA44" t="str">
            <v>مخفق</v>
          </cell>
          <cell r="AB44">
            <v>0</v>
          </cell>
          <cell r="AC44">
            <v>0</v>
          </cell>
          <cell r="AD44">
            <v>2</v>
          </cell>
          <cell r="AE44" t="str">
            <v>ذكر</v>
          </cell>
          <cell r="AF44" t="str">
            <v>فهمي سالم الزعبي</v>
          </cell>
        </row>
        <row r="45">
          <cell r="C45">
            <v>30</v>
          </cell>
          <cell r="D45" t="str">
            <v>حسين علي سالم عوض  باخميس</v>
          </cell>
          <cell r="E45">
            <v>12</v>
          </cell>
          <cell r="F45">
            <v>12</v>
          </cell>
          <cell r="G45">
            <v>24</v>
          </cell>
          <cell r="H45">
            <v>14</v>
          </cell>
          <cell r="I45">
            <v>21</v>
          </cell>
          <cell r="J45">
            <v>35</v>
          </cell>
          <cell r="K45">
            <v>14</v>
          </cell>
          <cell r="L45">
            <v>14</v>
          </cell>
          <cell r="M45">
            <v>28</v>
          </cell>
          <cell r="N45">
            <v>11</v>
          </cell>
          <cell r="O45">
            <v>14</v>
          </cell>
          <cell r="P45">
            <v>25</v>
          </cell>
          <cell r="Q45">
            <v>14</v>
          </cell>
          <cell r="R45">
            <v>17</v>
          </cell>
          <cell r="S45">
            <v>31</v>
          </cell>
          <cell r="T45">
            <v>10</v>
          </cell>
          <cell r="U45">
            <v>21</v>
          </cell>
          <cell r="V45">
            <v>31</v>
          </cell>
          <cell r="W45">
            <v>0</v>
          </cell>
          <cell r="X45">
            <v>0</v>
          </cell>
          <cell r="Y45">
            <v>0</v>
          </cell>
          <cell r="Z45">
            <v>174</v>
          </cell>
          <cell r="AA45" t="str">
            <v>مخفق</v>
          </cell>
          <cell r="AB45">
            <v>0</v>
          </cell>
          <cell r="AC45">
            <v>0</v>
          </cell>
          <cell r="AD45">
            <v>2</v>
          </cell>
          <cell r="AE45" t="str">
            <v>ذكر</v>
          </cell>
          <cell r="AF45" t="str">
            <v>فهمي سالم الزعبي</v>
          </cell>
        </row>
        <row r="46">
          <cell r="C46">
            <v>31</v>
          </cell>
          <cell r="D46" t="str">
            <v>حسين عمر حسين عبد الله بافضل</v>
          </cell>
          <cell r="E46">
            <v>16</v>
          </cell>
          <cell r="F46">
            <v>27</v>
          </cell>
          <cell r="G46">
            <v>43</v>
          </cell>
          <cell r="H46">
            <v>17</v>
          </cell>
          <cell r="I46">
            <v>25</v>
          </cell>
          <cell r="J46">
            <v>42</v>
          </cell>
          <cell r="K46">
            <v>16</v>
          </cell>
          <cell r="L46">
            <v>26</v>
          </cell>
          <cell r="M46">
            <v>42</v>
          </cell>
          <cell r="N46">
            <v>19</v>
          </cell>
          <cell r="O46">
            <v>22</v>
          </cell>
          <cell r="P46">
            <v>41</v>
          </cell>
          <cell r="Q46">
            <v>18</v>
          </cell>
          <cell r="R46">
            <v>26</v>
          </cell>
          <cell r="S46">
            <v>44</v>
          </cell>
          <cell r="T46">
            <v>16</v>
          </cell>
          <cell r="U46">
            <v>27</v>
          </cell>
          <cell r="V46">
            <v>43</v>
          </cell>
          <cell r="W46">
            <v>0</v>
          </cell>
          <cell r="X46">
            <v>0</v>
          </cell>
          <cell r="Y46">
            <v>0</v>
          </cell>
          <cell r="Z46">
            <v>255</v>
          </cell>
          <cell r="AA46" t="str">
            <v>ناجـــــح</v>
          </cell>
          <cell r="AB46">
            <v>0</v>
          </cell>
          <cell r="AC46">
            <v>0</v>
          </cell>
          <cell r="AD46">
            <v>1</v>
          </cell>
          <cell r="AE46" t="str">
            <v>ذكر</v>
          </cell>
          <cell r="AF46" t="str">
            <v>أبوبكر عبدالله الكاف</v>
          </cell>
        </row>
        <row r="47">
          <cell r="C47">
            <v>32</v>
          </cell>
          <cell r="D47" t="str">
            <v>حسين كرامة عمر سالم باغيثان</v>
          </cell>
          <cell r="E47">
            <v>12</v>
          </cell>
          <cell r="F47">
            <v>12</v>
          </cell>
          <cell r="G47">
            <v>24</v>
          </cell>
          <cell r="H47">
            <v>15</v>
          </cell>
          <cell r="I47">
            <v>20</v>
          </cell>
          <cell r="J47">
            <v>35</v>
          </cell>
          <cell r="K47">
            <v>15</v>
          </cell>
          <cell r="L47">
            <v>18</v>
          </cell>
          <cell r="M47">
            <v>33</v>
          </cell>
          <cell r="N47">
            <v>11</v>
          </cell>
          <cell r="O47">
            <v>7</v>
          </cell>
          <cell r="P47">
            <v>18</v>
          </cell>
          <cell r="Q47">
            <v>15</v>
          </cell>
          <cell r="R47">
            <v>12</v>
          </cell>
          <cell r="S47">
            <v>27</v>
          </cell>
          <cell r="T47">
            <v>10</v>
          </cell>
          <cell r="U47">
            <v>15</v>
          </cell>
          <cell r="V47">
            <v>25</v>
          </cell>
          <cell r="W47">
            <v>0</v>
          </cell>
          <cell r="X47">
            <v>0</v>
          </cell>
          <cell r="Y47">
            <v>0</v>
          </cell>
          <cell r="Z47">
            <v>162</v>
          </cell>
          <cell r="AA47" t="str">
            <v>مخفق</v>
          </cell>
          <cell r="AB47">
            <v>0</v>
          </cell>
          <cell r="AC47">
            <v>0</v>
          </cell>
          <cell r="AD47">
            <v>2</v>
          </cell>
          <cell r="AE47" t="str">
            <v>ذكر</v>
          </cell>
          <cell r="AF47" t="str">
            <v>فهمي سالم الزعبي</v>
          </cell>
        </row>
        <row r="48">
          <cell r="C48">
            <v>33</v>
          </cell>
          <cell r="D48" t="str">
            <v>حسين هادي احمد عوض  بازهير</v>
          </cell>
          <cell r="E48">
            <v>10</v>
          </cell>
          <cell r="F48">
            <v>10</v>
          </cell>
          <cell r="G48">
            <v>20</v>
          </cell>
          <cell r="H48">
            <v>14</v>
          </cell>
          <cell r="I48">
            <v>9</v>
          </cell>
          <cell r="J48">
            <v>23</v>
          </cell>
          <cell r="K48">
            <v>12</v>
          </cell>
          <cell r="L48">
            <v>8</v>
          </cell>
          <cell r="M48">
            <v>20</v>
          </cell>
          <cell r="N48">
            <v>15</v>
          </cell>
          <cell r="O48">
            <v>15</v>
          </cell>
          <cell r="P48">
            <v>30</v>
          </cell>
          <cell r="Q48">
            <v>14</v>
          </cell>
          <cell r="R48">
            <v>14</v>
          </cell>
          <cell r="S48">
            <v>28</v>
          </cell>
          <cell r="T48">
            <v>16</v>
          </cell>
          <cell r="U48">
            <v>9</v>
          </cell>
          <cell r="V48">
            <v>25</v>
          </cell>
          <cell r="W48">
            <v>0</v>
          </cell>
          <cell r="X48">
            <v>0</v>
          </cell>
          <cell r="Y48">
            <v>0</v>
          </cell>
          <cell r="Z48">
            <v>146</v>
          </cell>
          <cell r="AA48" t="str">
            <v>مخفق</v>
          </cell>
          <cell r="AB48">
            <v>0</v>
          </cell>
          <cell r="AC48">
            <v>0</v>
          </cell>
          <cell r="AD48">
            <v>1</v>
          </cell>
          <cell r="AE48" t="str">
            <v>ذكر</v>
          </cell>
          <cell r="AF48" t="str">
            <v>أبوبكر عبدالله الكاف</v>
          </cell>
        </row>
        <row r="49">
          <cell r="C49">
            <v>34</v>
          </cell>
          <cell r="D49" t="str">
            <v>سالم صالح عبيد سالم  بادباه</v>
          </cell>
          <cell r="E49">
            <v>18</v>
          </cell>
          <cell r="F49">
            <v>29</v>
          </cell>
          <cell r="G49">
            <v>47</v>
          </cell>
          <cell r="H49">
            <v>16</v>
          </cell>
          <cell r="I49">
            <v>28</v>
          </cell>
          <cell r="J49">
            <v>44</v>
          </cell>
          <cell r="K49">
            <v>18</v>
          </cell>
          <cell r="L49">
            <v>24</v>
          </cell>
          <cell r="M49">
            <v>42</v>
          </cell>
          <cell r="N49">
            <v>15</v>
          </cell>
          <cell r="O49">
            <v>26</v>
          </cell>
          <cell r="P49">
            <v>41</v>
          </cell>
          <cell r="Q49">
            <v>15</v>
          </cell>
          <cell r="R49">
            <v>20</v>
          </cell>
          <cell r="S49">
            <v>35</v>
          </cell>
          <cell r="T49">
            <v>13</v>
          </cell>
          <cell r="U49">
            <v>26</v>
          </cell>
          <cell r="V49">
            <v>39</v>
          </cell>
          <cell r="W49">
            <v>0</v>
          </cell>
          <cell r="X49">
            <v>0</v>
          </cell>
          <cell r="Y49">
            <v>0</v>
          </cell>
          <cell r="Z49">
            <v>248</v>
          </cell>
          <cell r="AA49" t="str">
            <v>ناجـــــح</v>
          </cell>
          <cell r="AB49">
            <v>0</v>
          </cell>
          <cell r="AC49">
            <v>0</v>
          </cell>
          <cell r="AD49">
            <v>1</v>
          </cell>
          <cell r="AE49" t="str">
            <v>ذكر</v>
          </cell>
          <cell r="AF49" t="str">
            <v>أبوبكر عبدالله الكاف</v>
          </cell>
        </row>
        <row r="50">
          <cell r="C50">
            <v>35</v>
          </cell>
          <cell r="D50" t="str">
            <v>سالم عبد الله صالح سالم  عليوه</v>
          </cell>
          <cell r="E50">
            <v>16</v>
          </cell>
          <cell r="F50">
            <v>25</v>
          </cell>
          <cell r="G50">
            <v>41</v>
          </cell>
          <cell r="H50">
            <v>17</v>
          </cell>
          <cell r="I50">
            <v>29</v>
          </cell>
          <cell r="J50">
            <v>46</v>
          </cell>
          <cell r="K50">
            <v>19</v>
          </cell>
          <cell r="L50">
            <v>18</v>
          </cell>
          <cell r="M50">
            <v>37</v>
          </cell>
          <cell r="N50">
            <v>15</v>
          </cell>
          <cell r="O50">
            <v>20</v>
          </cell>
          <cell r="P50">
            <v>35</v>
          </cell>
          <cell r="Q50">
            <v>18</v>
          </cell>
          <cell r="R50">
            <v>29</v>
          </cell>
          <cell r="S50">
            <v>47</v>
          </cell>
          <cell r="T50">
            <v>18</v>
          </cell>
          <cell r="U50">
            <v>24</v>
          </cell>
          <cell r="V50">
            <v>42</v>
          </cell>
          <cell r="W50">
            <v>0</v>
          </cell>
          <cell r="X50">
            <v>0</v>
          </cell>
          <cell r="Y50">
            <v>0</v>
          </cell>
          <cell r="Z50">
            <v>248</v>
          </cell>
          <cell r="AA50" t="str">
            <v>ناجـــــح</v>
          </cell>
          <cell r="AB50">
            <v>0</v>
          </cell>
          <cell r="AC50">
            <v>0</v>
          </cell>
          <cell r="AD50">
            <v>2</v>
          </cell>
          <cell r="AE50" t="str">
            <v>ذكر</v>
          </cell>
          <cell r="AF50" t="str">
            <v>فهمي سالم الزعبي</v>
          </cell>
        </row>
        <row r="51">
          <cell r="C51">
            <v>36</v>
          </cell>
          <cell r="D51" t="str">
            <v>سلمان سعيد سلمان كرامة باشعيب</v>
          </cell>
          <cell r="E51">
            <v>18</v>
          </cell>
          <cell r="F51">
            <v>29</v>
          </cell>
          <cell r="G51">
            <v>47</v>
          </cell>
          <cell r="H51">
            <v>19</v>
          </cell>
          <cell r="I51">
            <v>29</v>
          </cell>
          <cell r="J51">
            <v>48</v>
          </cell>
          <cell r="K51">
            <v>18</v>
          </cell>
          <cell r="L51">
            <v>28</v>
          </cell>
          <cell r="M51">
            <v>46</v>
          </cell>
          <cell r="N51">
            <v>20</v>
          </cell>
          <cell r="O51">
            <v>29</v>
          </cell>
          <cell r="P51">
            <v>49</v>
          </cell>
          <cell r="Q51">
            <v>17</v>
          </cell>
          <cell r="R51">
            <v>20</v>
          </cell>
          <cell r="S51">
            <v>37</v>
          </cell>
          <cell r="T51">
            <v>17</v>
          </cell>
          <cell r="U51">
            <v>28</v>
          </cell>
          <cell r="V51">
            <v>45</v>
          </cell>
          <cell r="W51">
            <v>0</v>
          </cell>
          <cell r="X51">
            <v>0</v>
          </cell>
          <cell r="Y51">
            <v>0</v>
          </cell>
          <cell r="Z51">
            <v>272</v>
          </cell>
          <cell r="AA51" t="str">
            <v>ناجـــــح</v>
          </cell>
          <cell r="AB51">
            <v>0</v>
          </cell>
          <cell r="AC51">
            <v>0</v>
          </cell>
          <cell r="AD51">
            <v>1</v>
          </cell>
          <cell r="AE51" t="str">
            <v>ذكر</v>
          </cell>
          <cell r="AF51" t="str">
            <v>أبوبكر عبدالله الكاف</v>
          </cell>
        </row>
        <row r="52">
          <cell r="C52">
            <v>37</v>
          </cell>
          <cell r="D52" t="str">
            <v>صادق علي هادي بكير باحريش</v>
          </cell>
          <cell r="E52">
            <v>19</v>
          </cell>
          <cell r="F52">
            <v>28</v>
          </cell>
          <cell r="G52">
            <v>47</v>
          </cell>
          <cell r="H52">
            <v>17</v>
          </cell>
          <cell r="I52">
            <v>27</v>
          </cell>
          <cell r="J52">
            <v>44</v>
          </cell>
          <cell r="K52">
            <v>18</v>
          </cell>
          <cell r="L52">
            <v>23</v>
          </cell>
          <cell r="M52">
            <v>41</v>
          </cell>
          <cell r="N52">
            <v>15</v>
          </cell>
          <cell r="O52">
            <v>21</v>
          </cell>
          <cell r="P52">
            <v>36</v>
          </cell>
          <cell r="Q52">
            <v>17</v>
          </cell>
          <cell r="R52">
            <v>17</v>
          </cell>
          <cell r="S52">
            <v>34</v>
          </cell>
          <cell r="T52">
            <v>18</v>
          </cell>
          <cell r="U52">
            <v>24</v>
          </cell>
          <cell r="V52">
            <v>42</v>
          </cell>
          <cell r="W52">
            <v>0</v>
          </cell>
          <cell r="X52">
            <v>0</v>
          </cell>
          <cell r="Y52">
            <v>0</v>
          </cell>
          <cell r="Z52">
            <v>244</v>
          </cell>
          <cell r="AA52" t="str">
            <v>ناجـــــح</v>
          </cell>
          <cell r="AB52">
            <v>0</v>
          </cell>
          <cell r="AC52">
            <v>0</v>
          </cell>
          <cell r="AD52">
            <v>2</v>
          </cell>
          <cell r="AE52" t="str">
            <v>ذكر</v>
          </cell>
          <cell r="AF52" t="str">
            <v>فهمي سالم الزعبي</v>
          </cell>
        </row>
        <row r="53">
          <cell r="C53">
            <v>38</v>
          </cell>
          <cell r="D53" t="str">
            <v xml:space="preserve">صالح سعيد مبارك عوض بكر </v>
          </cell>
          <cell r="E53">
            <v>9</v>
          </cell>
          <cell r="F53">
            <v>10</v>
          </cell>
          <cell r="G53">
            <v>19</v>
          </cell>
          <cell r="H53">
            <v>13</v>
          </cell>
          <cell r="I53">
            <v>13</v>
          </cell>
          <cell r="J53">
            <v>26</v>
          </cell>
          <cell r="K53">
            <v>10</v>
          </cell>
          <cell r="L53">
            <v>13</v>
          </cell>
          <cell r="M53">
            <v>23</v>
          </cell>
          <cell r="N53">
            <v>12</v>
          </cell>
          <cell r="O53">
            <v>25</v>
          </cell>
          <cell r="P53">
            <v>37</v>
          </cell>
          <cell r="Q53">
            <v>11</v>
          </cell>
          <cell r="R53">
            <v>17</v>
          </cell>
          <cell r="S53">
            <v>28</v>
          </cell>
          <cell r="T53">
            <v>15</v>
          </cell>
          <cell r="U53">
            <v>24</v>
          </cell>
          <cell r="V53">
            <v>39</v>
          </cell>
          <cell r="W53">
            <v>0</v>
          </cell>
          <cell r="X53">
            <v>0</v>
          </cell>
          <cell r="Y53">
            <v>0</v>
          </cell>
          <cell r="Z53">
            <v>172</v>
          </cell>
          <cell r="AA53" t="str">
            <v>مخفق</v>
          </cell>
          <cell r="AB53">
            <v>0</v>
          </cell>
          <cell r="AC53">
            <v>0</v>
          </cell>
          <cell r="AD53">
            <v>2</v>
          </cell>
          <cell r="AE53" t="str">
            <v>ذكر</v>
          </cell>
          <cell r="AF53" t="str">
            <v>فهمي سالم الزعبي</v>
          </cell>
        </row>
        <row r="54">
          <cell r="C54">
            <v>39</v>
          </cell>
          <cell r="D54" t="str">
            <v>عادل محفوظ رمضان سالم  رزيق</v>
          </cell>
          <cell r="E54">
            <v>11</v>
          </cell>
          <cell r="F54">
            <v>8</v>
          </cell>
          <cell r="G54">
            <v>19</v>
          </cell>
          <cell r="H54">
            <v>12</v>
          </cell>
          <cell r="I54">
            <v>10</v>
          </cell>
          <cell r="J54">
            <v>22</v>
          </cell>
          <cell r="K54">
            <v>12</v>
          </cell>
          <cell r="L54">
            <v>11</v>
          </cell>
          <cell r="M54">
            <v>23</v>
          </cell>
          <cell r="N54">
            <v>12</v>
          </cell>
          <cell r="O54">
            <v>17</v>
          </cell>
          <cell r="P54">
            <v>29</v>
          </cell>
          <cell r="Q54">
            <v>13</v>
          </cell>
          <cell r="R54">
            <v>11</v>
          </cell>
          <cell r="S54">
            <v>24</v>
          </cell>
          <cell r="T54">
            <v>11</v>
          </cell>
          <cell r="U54">
            <v>13</v>
          </cell>
          <cell r="V54">
            <v>24</v>
          </cell>
          <cell r="W54">
            <v>0</v>
          </cell>
          <cell r="X54">
            <v>0</v>
          </cell>
          <cell r="Y54">
            <v>0</v>
          </cell>
          <cell r="Z54">
            <v>141</v>
          </cell>
          <cell r="AA54" t="str">
            <v>مخفق</v>
          </cell>
          <cell r="AB54">
            <v>0</v>
          </cell>
          <cell r="AC54">
            <v>0</v>
          </cell>
          <cell r="AD54">
            <v>1</v>
          </cell>
          <cell r="AE54" t="str">
            <v>ذكر</v>
          </cell>
          <cell r="AF54" t="str">
            <v>أبوبكر عبدالله الكاف</v>
          </cell>
        </row>
        <row r="55">
          <cell r="C55">
            <v>40</v>
          </cell>
          <cell r="D55" t="str">
            <v>عبد الرحمن حسين عبد القادر محمد  العيدروس</v>
          </cell>
          <cell r="E55">
            <v>18</v>
          </cell>
          <cell r="F55">
            <v>28</v>
          </cell>
          <cell r="G55">
            <v>46</v>
          </cell>
          <cell r="H55">
            <v>17</v>
          </cell>
          <cell r="I55">
            <v>23</v>
          </cell>
          <cell r="J55">
            <v>40</v>
          </cell>
          <cell r="K55">
            <v>19</v>
          </cell>
          <cell r="L55">
            <v>23</v>
          </cell>
          <cell r="M55">
            <v>42</v>
          </cell>
          <cell r="N55">
            <v>18</v>
          </cell>
          <cell r="O55">
            <v>22</v>
          </cell>
          <cell r="P55">
            <v>40</v>
          </cell>
          <cell r="Q55">
            <v>17</v>
          </cell>
          <cell r="R55">
            <v>27</v>
          </cell>
          <cell r="S55">
            <v>44</v>
          </cell>
          <cell r="T55">
            <v>18</v>
          </cell>
          <cell r="U55">
            <v>29</v>
          </cell>
          <cell r="V55">
            <v>47</v>
          </cell>
          <cell r="W55">
            <v>0</v>
          </cell>
          <cell r="X55">
            <v>0</v>
          </cell>
          <cell r="Y55">
            <v>0</v>
          </cell>
          <cell r="Z55">
            <v>259</v>
          </cell>
          <cell r="AA55" t="str">
            <v>ناجـــــح</v>
          </cell>
          <cell r="AB55">
            <v>0</v>
          </cell>
          <cell r="AC55">
            <v>0</v>
          </cell>
          <cell r="AD55">
            <v>2</v>
          </cell>
          <cell r="AE55" t="str">
            <v>ذكر</v>
          </cell>
          <cell r="AF55" t="str">
            <v>فهمي سالم الزعبي</v>
          </cell>
        </row>
        <row r="56">
          <cell r="C56">
            <v>41</v>
          </cell>
          <cell r="D56" t="str">
            <v>عبد الرحمن سعيد محفوظ سعيد محسون</v>
          </cell>
          <cell r="E56">
            <v>14</v>
          </cell>
          <cell r="F56">
            <v>17</v>
          </cell>
          <cell r="G56">
            <v>31</v>
          </cell>
          <cell r="H56">
            <v>14</v>
          </cell>
          <cell r="I56">
            <v>19</v>
          </cell>
          <cell r="J56">
            <v>33</v>
          </cell>
          <cell r="K56">
            <v>16</v>
          </cell>
          <cell r="L56">
            <v>16</v>
          </cell>
          <cell r="M56">
            <v>32</v>
          </cell>
          <cell r="N56">
            <v>12</v>
          </cell>
          <cell r="O56">
            <v>9</v>
          </cell>
          <cell r="P56">
            <v>21</v>
          </cell>
          <cell r="Q56">
            <v>16</v>
          </cell>
          <cell r="R56">
            <v>21</v>
          </cell>
          <cell r="S56">
            <v>37</v>
          </cell>
          <cell r="T56">
            <v>11</v>
          </cell>
          <cell r="U56">
            <v>15</v>
          </cell>
          <cell r="V56">
            <v>26</v>
          </cell>
          <cell r="W56">
            <v>0</v>
          </cell>
          <cell r="X56">
            <v>0</v>
          </cell>
          <cell r="Y56">
            <v>0</v>
          </cell>
          <cell r="Z56">
            <v>180</v>
          </cell>
          <cell r="AA56" t="str">
            <v>مخفق</v>
          </cell>
          <cell r="AB56">
            <v>0</v>
          </cell>
          <cell r="AC56">
            <v>0</v>
          </cell>
          <cell r="AD56">
            <v>1</v>
          </cell>
          <cell r="AE56" t="str">
            <v>ذكر</v>
          </cell>
          <cell r="AF56" t="str">
            <v>أبوبكر عبدالله الكاف</v>
          </cell>
        </row>
        <row r="57">
          <cell r="C57">
            <v>42</v>
          </cell>
          <cell r="D57" t="str">
            <v>عبد الرؤوف صالح عوض سعيد  محيفوظ</v>
          </cell>
          <cell r="E57">
            <v>15</v>
          </cell>
          <cell r="F57">
            <v>20</v>
          </cell>
          <cell r="G57">
            <v>35</v>
          </cell>
          <cell r="H57">
            <v>16</v>
          </cell>
          <cell r="I57">
            <v>26</v>
          </cell>
          <cell r="J57">
            <v>42</v>
          </cell>
          <cell r="K57">
            <v>16</v>
          </cell>
          <cell r="L57">
            <v>25</v>
          </cell>
          <cell r="M57">
            <v>41</v>
          </cell>
          <cell r="N57">
            <v>14</v>
          </cell>
          <cell r="O57">
            <v>17</v>
          </cell>
          <cell r="P57">
            <v>31</v>
          </cell>
          <cell r="Q57">
            <v>17</v>
          </cell>
          <cell r="R57">
            <v>23</v>
          </cell>
          <cell r="S57">
            <v>40</v>
          </cell>
          <cell r="T57">
            <v>15</v>
          </cell>
          <cell r="U57">
            <v>25</v>
          </cell>
          <cell r="V57">
            <v>40</v>
          </cell>
          <cell r="W57">
            <v>0</v>
          </cell>
          <cell r="X57">
            <v>0</v>
          </cell>
          <cell r="Y57">
            <v>0</v>
          </cell>
          <cell r="Z57">
            <v>229</v>
          </cell>
          <cell r="AA57" t="str">
            <v>ناجـــــح</v>
          </cell>
          <cell r="AB57">
            <v>0</v>
          </cell>
          <cell r="AC57">
            <v>0</v>
          </cell>
          <cell r="AD57">
            <v>1</v>
          </cell>
          <cell r="AE57" t="str">
            <v>ذكر</v>
          </cell>
          <cell r="AF57" t="str">
            <v>أبوبكر عبدالله الكاف</v>
          </cell>
        </row>
        <row r="58">
          <cell r="C58">
            <v>43</v>
          </cell>
          <cell r="D58" t="str">
            <v>عبد القادر كرامة عوض سالم  محيفوظ</v>
          </cell>
          <cell r="E58">
            <v>14</v>
          </cell>
          <cell r="F58">
            <v>19</v>
          </cell>
          <cell r="G58">
            <v>33</v>
          </cell>
          <cell r="H58">
            <v>11</v>
          </cell>
          <cell r="I58">
            <v>18</v>
          </cell>
          <cell r="J58">
            <v>29</v>
          </cell>
          <cell r="K58">
            <v>14</v>
          </cell>
          <cell r="L58">
            <v>16</v>
          </cell>
          <cell r="M58">
            <v>30</v>
          </cell>
          <cell r="N58">
            <v>11</v>
          </cell>
          <cell r="O58">
            <v>10</v>
          </cell>
          <cell r="P58">
            <v>21</v>
          </cell>
          <cell r="Q58">
            <v>13</v>
          </cell>
          <cell r="R58">
            <v>12</v>
          </cell>
          <cell r="S58">
            <v>25</v>
          </cell>
          <cell r="T58">
            <v>12</v>
          </cell>
          <cell r="U58">
            <v>15</v>
          </cell>
          <cell r="V58">
            <v>27</v>
          </cell>
          <cell r="W58">
            <v>0</v>
          </cell>
          <cell r="X58">
            <v>0</v>
          </cell>
          <cell r="Y58">
            <v>0</v>
          </cell>
          <cell r="Z58">
            <v>165</v>
          </cell>
          <cell r="AA58" t="str">
            <v>مخفق</v>
          </cell>
          <cell r="AB58">
            <v>0</v>
          </cell>
          <cell r="AC58">
            <v>0</v>
          </cell>
          <cell r="AD58">
            <v>1</v>
          </cell>
          <cell r="AE58" t="str">
            <v>ذكر</v>
          </cell>
          <cell r="AF58" t="str">
            <v>أبوبكر عبدالله الكاف</v>
          </cell>
        </row>
        <row r="59">
          <cell r="C59">
            <v>44</v>
          </cell>
          <cell r="D59" t="str">
            <v>عبد الله احمد ريس سليم التميمي</v>
          </cell>
          <cell r="E59">
            <v>19</v>
          </cell>
          <cell r="F59">
            <v>29</v>
          </cell>
          <cell r="G59">
            <v>48</v>
          </cell>
          <cell r="H59">
            <v>20</v>
          </cell>
          <cell r="I59">
            <v>29</v>
          </cell>
          <cell r="J59">
            <v>49</v>
          </cell>
          <cell r="K59">
            <v>19</v>
          </cell>
          <cell r="L59">
            <v>28</v>
          </cell>
          <cell r="M59">
            <v>47</v>
          </cell>
          <cell r="N59">
            <v>19</v>
          </cell>
          <cell r="O59">
            <v>30</v>
          </cell>
          <cell r="P59">
            <v>49</v>
          </cell>
          <cell r="Q59">
            <v>18</v>
          </cell>
          <cell r="R59">
            <v>30</v>
          </cell>
          <cell r="S59">
            <v>48</v>
          </cell>
          <cell r="T59">
            <v>20</v>
          </cell>
          <cell r="U59">
            <v>30</v>
          </cell>
          <cell r="V59">
            <v>50</v>
          </cell>
          <cell r="W59">
            <v>0</v>
          </cell>
          <cell r="X59">
            <v>0</v>
          </cell>
          <cell r="Y59">
            <v>0</v>
          </cell>
          <cell r="Z59">
            <v>291</v>
          </cell>
          <cell r="AA59" t="str">
            <v>ناجـــــح</v>
          </cell>
          <cell r="AB59">
            <v>0</v>
          </cell>
          <cell r="AC59">
            <v>0</v>
          </cell>
          <cell r="AD59">
            <v>1</v>
          </cell>
          <cell r="AE59" t="str">
            <v>ذكر</v>
          </cell>
          <cell r="AF59" t="str">
            <v>أبوبكر عبدالله الكاف</v>
          </cell>
        </row>
        <row r="60">
          <cell r="C60">
            <v>45</v>
          </cell>
          <cell r="D60" t="str">
            <v>عبد الله سعيد سالم مبارك  بريك</v>
          </cell>
          <cell r="E60">
            <v>14</v>
          </cell>
          <cell r="F60">
            <v>22</v>
          </cell>
          <cell r="G60">
            <v>36</v>
          </cell>
          <cell r="H60">
            <v>17</v>
          </cell>
          <cell r="I60">
            <v>27</v>
          </cell>
          <cell r="J60">
            <v>44</v>
          </cell>
          <cell r="K60">
            <v>17</v>
          </cell>
          <cell r="L60">
            <v>21</v>
          </cell>
          <cell r="M60">
            <v>38</v>
          </cell>
          <cell r="N60">
            <v>12</v>
          </cell>
          <cell r="O60">
            <v>10</v>
          </cell>
          <cell r="P60">
            <v>22</v>
          </cell>
          <cell r="Q60">
            <v>16</v>
          </cell>
          <cell r="R60">
            <v>15</v>
          </cell>
          <cell r="S60">
            <v>31</v>
          </cell>
          <cell r="T60">
            <v>16</v>
          </cell>
          <cell r="U60">
            <v>28</v>
          </cell>
          <cell r="V60">
            <v>44</v>
          </cell>
          <cell r="W60">
            <v>0</v>
          </cell>
          <cell r="X60">
            <v>0</v>
          </cell>
          <cell r="Y60">
            <v>0</v>
          </cell>
          <cell r="Z60">
            <v>215</v>
          </cell>
          <cell r="AA60" t="str">
            <v>مخفق</v>
          </cell>
          <cell r="AB60">
            <v>0</v>
          </cell>
          <cell r="AC60">
            <v>0</v>
          </cell>
          <cell r="AD60">
            <v>2</v>
          </cell>
          <cell r="AE60" t="str">
            <v>ذكر</v>
          </cell>
          <cell r="AF60" t="str">
            <v>فهمي سالم الزعبي</v>
          </cell>
        </row>
        <row r="61">
          <cell r="C61">
            <v>46</v>
          </cell>
          <cell r="D61" t="str">
            <v>عبد الله صالح احمد ناصر  العامري</v>
          </cell>
          <cell r="E61">
            <v>18</v>
          </cell>
          <cell r="F61">
            <v>30</v>
          </cell>
          <cell r="G61">
            <v>48</v>
          </cell>
          <cell r="H61">
            <v>19</v>
          </cell>
          <cell r="I61">
            <v>28</v>
          </cell>
          <cell r="J61">
            <v>47</v>
          </cell>
          <cell r="K61">
            <v>19</v>
          </cell>
          <cell r="L61">
            <v>26</v>
          </cell>
          <cell r="M61">
            <v>45</v>
          </cell>
          <cell r="N61">
            <v>18</v>
          </cell>
          <cell r="O61">
            <v>26</v>
          </cell>
          <cell r="P61">
            <v>44</v>
          </cell>
          <cell r="Q61">
            <v>19</v>
          </cell>
          <cell r="R61">
            <v>30</v>
          </cell>
          <cell r="S61">
            <v>49</v>
          </cell>
          <cell r="T61">
            <v>20</v>
          </cell>
          <cell r="U61">
            <v>30</v>
          </cell>
          <cell r="V61">
            <v>50</v>
          </cell>
          <cell r="W61">
            <v>0</v>
          </cell>
          <cell r="X61">
            <v>0</v>
          </cell>
          <cell r="Y61">
            <v>0</v>
          </cell>
          <cell r="Z61">
            <v>283</v>
          </cell>
          <cell r="AA61" t="str">
            <v>ناجـــــح</v>
          </cell>
          <cell r="AB61">
            <v>0</v>
          </cell>
          <cell r="AC61">
            <v>0</v>
          </cell>
          <cell r="AD61">
            <v>2</v>
          </cell>
          <cell r="AE61" t="str">
            <v>ذكر</v>
          </cell>
          <cell r="AF61" t="str">
            <v>فهمي سالم الزعبي</v>
          </cell>
        </row>
        <row r="62">
          <cell r="C62">
            <v>47</v>
          </cell>
          <cell r="D62" t="str">
            <v>عبد الله عبد الرحمن محمد عيدروس  بن سيمط</v>
          </cell>
          <cell r="E62">
            <v>20</v>
          </cell>
          <cell r="F62">
            <v>29</v>
          </cell>
          <cell r="G62">
            <v>49</v>
          </cell>
          <cell r="H62">
            <v>20</v>
          </cell>
          <cell r="I62">
            <v>29</v>
          </cell>
          <cell r="J62">
            <v>49</v>
          </cell>
          <cell r="K62">
            <v>19</v>
          </cell>
          <cell r="L62">
            <v>27</v>
          </cell>
          <cell r="M62">
            <v>46</v>
          </cell>
          <cell r="N62">
            <v>19</v>
          </cell>
          <cell r="O62">
            <v>30</v>
          </cell>
          <cell r="P62">
            <v>49</v>
          </cell>
          <cell r="Q62">
            <v>19</v>
          </cell>
          <cell r="R62">
            <v>30</v>
          </cell>
          <cell r="S62">
            <v>49</v>
          </cell>
          <cell r="T62">
            <v>20</v>
          </cell>
          <cell r="U62">
            <v>27</v>
          </cell>
          <cell r="V62">
            <v>47</v>
          </cell>
          <cell r="W62">
            <v>0</v>
          </cell>
          <cell r="X62">
            <v>0</v>
          </cell>
          <cell r="Y62">
            <v>0</v>
          </cell>
          <cell r="Z62">
            <v>289</v>
          </cell>
          <cell r="AA62" t="str">
            <v>ناجـــــح</v>
          </cell>
          <cell r="AB62">
            <v>0</v>
          </cell>
          <cell r="AC62">
            <v>0</v>
          </cell>
          <cell r="AD62">
            <v>2</v>
          </cell>
          <cell r="AE62" t="str">
            <v>ذكر</v>
          </cell>
          <cell r="AF62" t="str">
            <v>فهمي سالم الزعبي</v>
          </cell>
        </row>
        <row r="63">
          <cell r="C63">
            <v>48</v>
          </cell>
          <cell r="D63" t="str">
            <v>عبد الله علي عوض سالم بابطاط</v>
          </cell>
          <cell r="E63">
            <v>19</v>
          </cell>
          <cell r="F63">
            <v>30</v>
          </cell>
          <cell r="G63">
            <v>49</v>
          </cell>
          <cell r="H63">
            <v>20</v>
          </cell>
          <cell r="I63">
            <v>30</v>
          </cell>
          <cell r="J63">
            <v>50</v>
          </cell>
          <cell r="K63">
            <v>18</v>
          </cell>
          <cell r="L63">
            <v>27</v>
          </cell>
          <cell r="M63">
            <v>45</v>
          </cell>
          <cell r="N63">
            <v>17</v>
          </cell>
          <cell r="O63">
            <v>23</v>
          </cell>
          <cell r="P63">
            <v>40</v>
          </cell>
          <cell r="Q63">
            <v>17</v>
          </cell>
          <cell r="R63">
            <v>23</v>
          </cell>
          <cell r="S63">
            <v>40</v>
          </cell>
          <cell r="T63">
            <v>19</v>
          </cell>
          <cell r="U63">
            <v>27</v>
          </cell>
          <cell r="V63">
            <v>46</v>
          </cell>
          <cell r="W63">
            <v>0</v>
          </cell>
          <cell r="X63">
            <v>0</v>
          </cell>
          <cell r="Y63">
            <v>0</v>
          </cell>
          <cell r="Z63">
            <v>270</v>
          </cell>
          <cell r="AA63" t="str">
            <v>ناجـــــح</v>
          </cell>
          <cell r="AB63">
            <v>0</v>
          </cell>
          <cell r="AC63">
            <v>0</v>
          </cell>
          <cell r="AD63">
            <v>2</v>
          </cell>
          <cell r="AE63" t="str">
            <v>ذكر</v>
          </cell>
          <cell r="AF63" t="str">
            <v>فهمي سالم الزعبي</v>
          </cell>
        </row>
        <row r="64">
          <cell r="C64">
            <v>49</v>
          </cell>
          <cell r="D64" t="str">
            <v>عبد الله عوض سالم احمد  باحريش</v>
          </cell>
          <cell r="E64">
            <v>15</v>
          </cell>
          <cell r="F64">
            <v>18</v>
          </cell>
          <cell r="G64">
            <v>33</v>
          </cell>
          <cell r="H64">
            <v>15</v>
          </cell>
          <cell r="I64">
            <v>27</v>
          </cell>
          <cell r="J64">
            <v>42</v>
          </cell>
          <cell r="K64">
            <v>16</v>
          </cell>
          <cell r="L64">
            <v>25</v>
          </cell>
          <cell r="M64">
            <v>41</v>
          </cell>
          <cell r="N64">
            <v>14</v>
          </cell>
          <cell r="O64">
            <v>12</v>
          </cell>
          <cell r="P64">
            <v>26</v>
          </cell>
          <cell r="Q64">
            <v>16</v>
          </cell>
          <cell r="R64">
            <v>20</v>
          </cell>
          <cell r="S64">
            <v>36</v>
          </cell>
          <cell r="T64">
            <v>10</v>
          </cell>
          <cell r="U64">
            <v>18</v>
          </cell>
          <cell r="V64">
            <v>28</v>
          </cell>
          <cell r="W64">
            <v>0</v>
          </cell>
          <cell r="X64">
            <v>0</v>
          </cell>
          <cell r="Y64">
            <v>0</v>
          </cell>
          <cell r="Z64">
            <v>206</v>
          </cell>
          <cell r="AA64" t="str">
            <v>ناجـــــح</v>
          </cell>
          <cell r="AB64">
            <v>0</v>
          </cell>
          <cell r="AC64">
            <v>0</v>
          </cell>
          <cell r="AD64">
            <v>2</v>
          </cell>
          <cell r="AE64" t="str">
            <v>ذكر</v>
          </cell>
          <cell r="AF64" t="str">
            <v>فهمي سالم الزعبي</v>
          </cell>
        </row>
        <row r="65">
          <cell r="C65">
            <v>50</v>
          </cell>
          <cell r="D65" t="str">
            <v>عبد الله عيسى رجب عوض  بازهير</v>
          </cell>
          <cell r="E65">
            <v>14</v>
          </cell>
          <cell r="F65">
            <v>18</v>
          </cell>
          <cell r="G65">
            <v>32</v>
          </cell>
          <cell r="H65">
            <v>14</v>
          </cell>
          <cell r="I65">
            <v>20</v>
          </cell>
          <cell r="J65">
            <v>34</v>
          </cell>
          <cell r="K65">
            <v>15</v>
          </cell>
          <cell r="L65">
            <v>18</v>
          </cell>
          <cell r="M65">
            <v>33</v>
          </cell>
          <cell r="N65">
            <v>12</v>
          </cell>
          <cell r="O65">
            <v>9</v>
          </cell>
          <cell r="P65">
            <v>21</v>
          </cell>
          <cell r="Q65">
            <v>14</v>
          </cell>
          <cell r="R65">
            <v>12</v>
          </cell>
          <cell r="S65">
            <v>26</v>
          </cell>
          <cell r="T65">
            <v>10</v>
          </cell>
          <cell r="U65">
            <v>14</v>
          </cell>
          <cell r="V65">
            <v>24</v>
          </cell>
          <cell r="W65">
            <v>0</v>
          </cell>
          <cell r="X65">
            <v>0</v>
          </cell>
          <cell r="Y65">
            <v>0</v>
          </cell>
          <cell r="Z65">
            <v>170</v>
          </cell>
          <cell r="AA65" t="str">
            <v>مخفق</v>
          </cell>
          <cell r="AB65">
            <v>0</v>
          </cell>
          <cell r="AC65">
            <v>0</v>
          </cell>
          <cell r="AD65">
            <v>1</v>
          </cell>
          <cell r="AE65" t="str">
            <v>ذكر</v>
          </cell>
          <cell r="AF65" t="str">
            <v>أبوبكر عبدالله الكاف</v>
          </cell>
        </row>
        <row r="66">
          <cell r="C66">
            <v>51</v>
          </cell>
          <cell r="D66" t="str">
            <v xml:space="preserve">علوي عبد الله محمد احمد بن عقيل </v>
          </cell>
          <cell r="E66">
            <v>17</v>
          </cell>
          <cell r="F66">
            <v>26</v>
          </cell>
          <cell r="G66">
            <v>43</v>
          </cell>
          <cell r="H66">
            <v>17</v>
          </cell>
          <cell r="I66">
            <v>26</v>
          </cell>
          <cell r="J66">
            <v>43</v>
          </cell>
          <cell r="K66">
            <v>19</v>
          </cell>
          <cell r="L66">
            <v>25</v>
          </cell>
          <cell r="M66">
            <v>44</v>
          </cell>
          <cell r="N66">
            <v>16</v>
          </cell>
          <cell r="O66">
            <v>24</v>
          </cell>
          <cell r="P66">
            <v>40</v>
          </cell>
          <cell r="Q66">
            <v>18</v>
          </cell>
          <cell r="R66">
            <v>24</v>
          </cell>
          <cell r="S66">
            <v>42</v>
          </cell>
          <cell r="T66">
            <v>18</v>
          </cell>
          <cell r="U66">
            <v>27</v>
          </cell>
          <cell r="V66">
            <v>45</v>
          </cell>
          <cell r="W66">
            <v>0</v>
          </cell>
          <cell r="X66">
            <v>0</v>
          </cell>
          <cell r="Y66">
            <v>0</v>
          </cell>
          <cell r="Z66">
            <v>257</v>
          </cell>
          <cell r="AA66" t="str">
            <v>ناجـــــح</v>
          </cell>
          <cell r="AB66">
            <v>0</v>
          </cell>
          <cell r="AC66">
            <v>0</v>
          </cell>
          <cell r="AD66">
            <v>1</v>
          </cell>
          <cell r="AE66" t="str">
            <v>ذكر</v>
          </cell>
          <cell r="AF66" t="str">
            <v>أبوبكر عبدالله الكاف</v>
          </cell>
        </row>
        <row r="67">
          <cell r="C67">
            <v>52</v>
          </cell>
          <cell r="D67" t="str">
            <v>علي احمد محمد سعيد  باغوث</v>
          </cell>
          <cell r="E67">
            <v>11</v>
          </cell>
          <cell r="F67">
            <v>12</v>
          </cell>
          <cell r="G67">
            <v>23</v>
          </cell>
          <cell r="H67">
            <v>11</v>
          </cell>
          <cell r="I67">
            <v>16</v>
          </cell>
          <cell r="J67">
            <v>27</v>
          </cell>
          <cell r="K67">
            <v>13</v>
          </cell>
          <cell r="L67">
            <v>16</v>
          </cell>
          <cell r="M67">
            <v>29</v>
          </cell>
          <cell r="N67">
            <v>13</v>
          </cell>
          <cell r="O67">
            <v>11</v>
          </cell>
          <cell r="P67">
            <v>24</v>
          </cell>
          <cell r="Q67">
            <v>14</v>
          </cell>
          <cell r="R67">
            <v>17</v>
          </cell>
          <cell r="S67">
            <v>31</v>
          </cell>
          <cell r="T67">
            <v>12</v>
          </cell>
          <cell r="U67">
            <v>23</v>
          </cell>
          <cell r="V67">
            <v>35</v>
          </cell>
          <cell r="W67">
            <v>0</v>
          </cell>
          <cell r="X67">
            <v>0</v>
          </cell>
          <cell r="Y67">
            <v>0</v>
          </cell>
          <cell r="Z67">
            <v>169</v>
          </cell>
          <cell r="AA67" t="str">
            <v>مخفق</v>
          </cell>
          <cell r="AB67">
            <v>0</v>
          </cell>
          <cell r="AC67">
            <v>0</v>
          </cell>
          <cell r="AD67">
            <v>2</v>
          </cell>
          <cell r="AE67" t="str">
            <v>ذكر</v>
          </cell>
          <cell r="AF67" t="str">
            <v>فهمي سالم الزعبي</v>
          </cell>
        </row>
        <row r="68">
          <cell r="C68">
            <v>53</v>
          </cell>
          <cell r="D68" t="str">
            <v>علي سالم رمضان عويض  بازهير</v>
          </cell>
          <cell r="E68">
            <v>15</v>
          </cell>
          <cell r="F68">
            <v>23</v>
          </cell>
          <cell r="G68">
            <v>38</v>
          </cell>
          <cell r="H68">
            <v>17</v>
          </cell>
          <cell r="I68">
            <v>27</v>
          </cell>
          <cell r="J68">
            <v>44</v>
          </cell>
          <cell r="K68">
            <v>17</v>
          </cell>
          <cell r="L68">
            <v>24</v>
          </cell>
          <cell r="M68">
            <v>41</v>
          </cell>
          <cell r="N68">
            <v>15</v>
          </cell>
          <cell r="O68">
            <v>18</v>
          </cell>
          <cell r="P68">
            <v>33</v>
          </cell>
          <cell r="Q68">
            <v>18</v>
          </cell>
          <cell r="R68">
            <v>23</v>
          </cell>
          <cell r="S68">
            <v>41</v>
          </cell>
          <cell r="T68">
            <v>14</v>
          </cell>
          <cell r="U68">
            <v>26</v>
          </cell>
          <cell r="V68">
            <v>40</v>
          </cell>
          <cell r="W68">
            <v>0</v>
          </cell>
          <cell r="X68">
            <v>0</v>
          </cell>
          <cell r="Y68">
            <v>0</v>
          </cell>
          <cell r="Z68">
            <v>237</v>
          </cell>
          <cell r="AA68" t="str">
            <v>ناجـــــح</v>
          </cell>
          <cell r="AB68">
            <v>0</v>
          </cell>
          <cell r="AC68">
            <v>0</v>
          </cell>
          <cell r="AD68">
            <v>1</v>
          </cell>
          <cell r="AE68" t="str">
            <v>ذكر</v>
          </cell>
          <cell r="AF68" t="str">
            <v>أبوبكر عبدالله الكاف</v>
          </cell>
        </row>
        <row r="69">
          <cell r="C69">
            <v>54</v>
          </cell>
          <cell r="D69" t="str">
            <v>علي شوقي عمر عبدالله  الكاف</v>
          </cell>
          <cell r="E69">
            <v>12</v>
          </cell>
          <cell r="F69">
            <v>25</v>
          </cell>
          <cell r="G69">
            <v>37</v>
          </cell>
          <cell r="H69">
            <v>11</v>
          </cell>
          <cell r="I69">
            <v>15</v>
          </cell>
          <cell r="J69">
            <v>26</v>
          </cell>
          <cell r="K69">
            <v>14</v>
          </cell>
          <cell r="L69">
            <v>19</v>
          </cell>
          <cell r="M69">
            <v>33</v>
          </cell>
          <cell r="N69">
            <v>13</v>
          </cell>
          <cell r="O69">
            <v>9</v>
          </cell>
          <cell r="P69">
            <v>22</v>
          </cell>
          <cell r="Q69">
            <v>15</v>
          </cell>
          <cell r="R69">
            <v>21</v>
          </cell>
          <cell r="S69">
            <v>36</v>
          </cell>
          <cell r="T69">
            <v>11</v>
          </cell>
          <cell r="U69">
            <v>20</v>
          </cell>
          <cell r="V69">
            <v>31</v>
          </cell>
          <cell r="W69">
            <v>0</v>
          </cell>
          <cell r="X69">
            <v>0</v>
          </cell>
          <cell r="Y69">
            <v>0</v>
          </cell>
          <cell r="Z69">
            <v>185</v>
          </cell>
          <cell r="AA69" t="str">
            <v>مخفق</v>
          </cell>
          <cell r="AB69">
            <v>0</v>
          </cell>
          <cell r="AC69">
            <v>0</v>
          </cell>
          <cell r="AD69">
            <v>2</v>
          </cell>
          <cell r="AE69" t="str">
            <v>ذكر</v>
          </cell>
          <cell r="AF69" t="str">
            <v>فهمي سالم الزعبي</v>
          </cell>
        </row>
        <row r="70">
          <cell r="C70">
            <v>55</v>
          </cell>
          <cell r="D70" t="str">
            <v>عمر سعيد عوض سعيّد  باضاوي</v>
          </cell>
          <cell r="E70">
            <v>14</v>
          </cell>
          <cell r="F70">
            <v>20</v>
          </cell>
          <cell r="G70">
            <v>34</v>
          </cell>
          <cell r="H70">
            <v>15</v>
          </cell>
          <cell r="I70">
            <v>23</v>
          </cell>
          <cell r="J70">
            <v>38</v>
          </cell>
          <cell r="K70">
            <v>16</v>
          </cell>
          <cell r="L70">
            <v>23</v>
          </cell>
          <cell r="M70">
            <v>39</v>
          </cell>
          <cell r="N70">
            <v>13</v>
          </cell>
          <cell r="O70">
            <v>16</v>
          </cell>
          <cell r="P70">
            <v>29</v>
          </cell>
          <cell r="Q70">
            <v>15</v>
          </cell>
          <cell r="R70">
            <v>12</v>
          </cell>
          <cell r="S70">
            <v>27</v>
          </cell>
          <cell r="T70">
            <v>14</v>
          </cell>
          <cell r="U70">
            <v>18</v>
          </cell>
          <cell r="V70">
            <v>32</v>
          </cell>
          <cell r="W70">
            <v>0</v>
          </cell>
          <cell r="X70">
            <v>0</v>
          </cell>
          <cell r="Y70">
            <v>0</v>
          </cell>
          <cell r="Z70">
            <v>199</v>
          </cell>
          <cell r="AA70" t="str">
            <v>ناجـــــح</v>
          </cell>
          <cell r="AB70">
            <v>0</v>
          </cell>
          <cell r="AC70">
            <v>0</v>
          </cell>
          <cell r="AD70">
            <v>2</v>
          </cell>
          <cell r="AE70" t="str">
            <v>ذكر</v>
          </cell>
          <cell r="AF70" t="str">
            <v>فهمي سالم الزعبي</v>
          </cell>
        </row>
        <row r="71">
          <cell r="C71">
            <v>56</v>
          </cell>
          <cell r="D71" t="str">
            <v>عيسى كرامة مطران علي   باخميس</v>
          </cell>
          <cell r="E71">
            <v>13</v>
          </cell>
          <cell r="F71">
            <v>9</v>
          </cell>
          <cell r="G71">
            <v>22</v>
          </cell>
          <cell r="H71">
            <v>12</v>
          </cell>
          <cell r="I71">
            <v>12</v>
          </cell>
          <cell r="J71">
            <v>24</v>
          </cell>
          <cell r="K71">
            <v>14</v>
          </cell>
          <cell r="L71">
            <v>11</v>
          </cell>
          <cell r="M71">
            <v>25</v>
          </cell>
          <cell r="N71">
            <v>11</v>
          </cell>
          <cell r="O71">
            <v>11</v>
          </cell>
          <cell r="P71">
            <v>22</v>
          </cell>
          <cell r="Q71">
            <v>15</v>
          </cell>
          <cell r="R71">
            <v>8</v>
          </cell>
          <cell r="S71">
            <v>23</v>
          </cell>
          <cell r="T71">
            <v>9</v>
          </cell>
          <cell r="U71">
            <v>10</v>
          </cell>
          <cell r="V71">
            <v>19</v>
          </cell>
          <cell r="W71">
            <v>0</v>
          </cell>
          <cell r="X71">
            <v>0</v>
          </cell>
          <cell r="Y71">
            <v>0</v>
          </cell>
          <cell r="Z71">
            <v>135</v>
          </cell>
          <cell r="AA71" t="str">
            <v>مخفق</v>
          </cell>
          <cell r="AB71">
            <v>0</v>
          </cell>
          <cell r="AC71">
            <v>0</v>
          </cell>
          <cell r="AD71">
            <v>1</v>
          </cell>
          <cell r="AE71" t="str">
            <v>ذكر</v>
          </cell>
          <cell r="AF71" t="str">
            <v>أبوبكر عبدالله الكاف</v>
          </cell>
        </row>
        <row r="72">
          <cell r="C72">
            <v>57</v>
          </cell>
          <cell r="D72" t="str">
            <v>محسن علي عبيد سالم بادباه</v>
          </cell>
          <cell r="E72">
            <v>9</v>
          </cell>
          <cell r="F72">
            <v>10</v>
          </cell>
          <cell r="G72">
            <v>19</v>
          </cell>
          <cell r="H72">
            <v>13</v>
          </cell>
          <cell r="I72">
            <v>9</v>
          </cell>
          <cell r="J72">
            <v>22</v>
          </cell>
          <cell r="K72">
            <v>6</v>
          </cell>
          <cell r="L72">
            <v>10</v>
          </cell>
          <cell r="M72">
            <v>16</v>
          </cell>
          <cell r="N72">
            <v>13</v>
          </cell>
          <cell r="O72">
            <v>15</v>
          </cell>
          <cell r="P72">
            <v>28</v>
          </cell>
          <cell r="Q72">
            <v>9</v>
          </cell>
          <cell r="R72">
            <v>12</v>
          </cell>
          <cell r="S72">
            <v>21</v>
          </cell>
          <cell r="T72">
            <v>12</v>
          </cell>
          <cell r="U72">
            <v>6</v>
          </cell>
          <cell r="V72">
            <v>18</v>
          </cell>
          <cell r="W72">
            <v>0</v>
          </cell>
          <cell r="X72">
            <v>0</v>
          </cell>
          <cell r="Y72">
            <v>0</v>
          </cell>
          <cell r="Z72">
            <v>124</v>
          </cell>
          <cell r="AA72" t="str">
            <v>مخفق</v>
          </cell>
          <cell r="AB72">
            <v>0</v>
          </cell>
          <cell r="AC72">
            <v>0</v>
          </cell>
          <cell r="AD72">
            <v>1</v>
          </cell>
          <cell r="AE72" t="str">
            <v>ذكر</v>
          </cell>
          <cell r="AF72" t="str">
            <v>أبوبكر عبدالله الكاف</v>
          </cell>
        </row>
        <row r="73">
          <cell r="C73">
            <v>58</v>
          </cell>
          <cell r="D73" t="str">
            <v>محسن محفوظ كرامة عاشور  عبود</v>
          </cell>
          <cell r="E73">
            <v>8</v>
          </cell>
          <cell r="F73">
            <v>12</v>
          </cell>
          <cell r="G73">
            <v>20</v>
          </cell>
          <cell r="H73">
            <v>14</v>
          </cell>
          <cell r="I73">
            <v>11</v>
          </cell>
          <cell r="J73">
            <v>25</v>
          </cell>
          <cell r="K73">
            <v>9</v>
          </cell>
          <cell r="L73">
            <v>10</v>
          </cell>
          <cell r="M73">
            <v>19</v>
          </cell>
          <cell r="N73">
            <v>11</v>
          </cell>
          <cell r="O73">
            <v>16</v>
          </cell>
          <cell r="P73">
            <v>27</v>
          </cell>
          <cell r="Q73">
            <v>9</v>
          </cell>
          <cell r="R73">
            <v>15</v>
          </cell>
          <cell r="S73">
            <v>24</v>
          </cell>
          <cell r="T73">
            <v>12</v>
          </cell>
          <cell r="U73">
            <v>15</v>
          </cell>
          <cell r="V73">
            <v>27</v>
          </cell>
          <cell r="W73">
            <v>0</v>
          </cell>
          <cell r="X73">
            <v>0</v>
          </cell>
          <cell r="Y73">
            <v>0</v>
          </cell>
          <cell r="Z73">
            <v>142</v>
          </cell>
          <cell r="AA73" t="str">
            <v>مخفق</v>
          </cell>
          <cell r="AB73">
            <v>0</v>
          </cell>
          <cell r="AC73">
            <v>0</v>
          </cell>
          <cell r="AD73">
            <v>2</v>
          </cell>
          <cell r="AE73" t="str">
            <v>ذكر</v>
          </cell>
          <cell r="AF73" t="str">
            <v>فهمي سالم الزعبي</v>
          </cell>
        </row>
        <row r="74">
          <cell r="C74">
            <v>59</v>
          </cell>
          <cell r="D74" t="str">
            <v>محسون سعيد محفوظ سعيد محسون</v>
          </cell>
          <cell r="E74">
            <v>10</v>
          </cell>
          <cell r="F74">
            <v>9</v>
          </cell>
          <cell r="G74">
            <v>19</v>
          </cell>
          <cell r="H74">
            <v>14</v>
          </cell>
          <cell r="I74">
            <v>11</v>
          </cell>
          <cell r="J74">
            <v>25</v>
          </cell>
          <cell r="K74">
            <v>10</v>
          </cell>
          <cell r="L74">
            <v>18</v>
          </cell>
          <cell r="M74">
            <v>28</v>
          </cell>
          <cell r="N74">
            <v>12</v>
          </cell>
          <cell r="O74">
            <v>11</v>
          </cell>
          <cell r="P74">
            <v>23</v>
          </cell>
          <cell r="Q74">
            <v>11</v>
          </cell>
          <cell r="R74">
            <v>7</v>
          </cell>
          <cell r="S74">
            <v>18</v>
          </cell>
          <cell r="T74">
            <v>15</v>
          </cell>
          <cell r="U74">
            <v>9</v>
          </cell>
          <cell r="V74">
            <v>24</v>
          </cell>
          <cell r="W74">
            <v>0</v>
          </cell>
          <cell r="X74">
            <v>0</v>
          </cell>
          <cell r="Y74">
            <v>0</v>
          </cell>
          <cell r="Z74">
            <v>137</v>
          </cell>
          <cell r="AA74" t="str">
            <v>مخفق</v>
          </cell>
          <cell r="AB74">
            <v>0</v>
          </cell>
          <cell r="AC74">
            <v>0</v>
          </cell>
          <cell r="AD74">
            <v>2</v>
          </cell>
          <cell r="AE74" t="str">
            <v>ذكر</v>
          </cell>
          <cell r="AF74" t="str">
            <v>فهمي سالم الزعبي</v>
          </cell>
        </row>
        <row r="75">
          <cell r="C75">
            <v>60</v>
          </cell>
          <cell r="D75" t="str">
            <v>محفوظ فرج محفوظ عوض  الراعي</v>
          </cell>
          <cell r="E75">
            <v>13</v>
          </cell>
          <cell r="F75">
            <v>13</v>
          </cell>
          <cell r="G75">
            <v>26</v>
          </cell>
          <cell r="H75">
            <v>13</v>
          </cell>
          <cell r="I75">
            <v>13</v>
          </cell>
          <cell r="J75">
            <v>26</v>
          </cell>
          <cell r="K75">
            <v>15</v>
          </cell>
          <cell r="L75">
            <v>17</v>
          </cell>
          <cell r="M75">
            <v>32</v>
          </cell>
          <cell r="N75">
            <v>13</v>
          </cell>
          <cell r="O75">
            <v>10</v>
          </cell>
          <cell r="P75">
            <v>23</v>
          </cell>
          <cell r="Q75">
            <v>15</v>
          </cell>
          <cell r="R75">
            <v>11</v>
          </cell>
          <cell r="S75">
            <v>26</v>
          </cell>
          <cell r="T75">
            <v>13</v>
          </cell>
          <cell r="U75">
            <v>8</v>
          </cell>
          <cell r="V75">
            <v>21</v>
          </cell>
          <cell r="W75">
            <v>0</v>
          </cell>
          <cell r="X75">
            <v>0</v>
          </cell>
          <cell r="Y75">
            <v>0</v>
          </cell>
          <cell r="Z75">
            <v>154</v>
          </cell>
          <cell r="AA75" t="str">
            <v>مخفق</v>
          </cell>
          <cell r="AB75">
            <v>0</v>
          </cell>
          <cell r="AC75">
            <v>0</v>
          </cell>
          <cell r="AD75">
            <v>1</v>
          </cell>
          <cell r="AE75" t="str">
            <v>ذكر</v>
          </cell>
          <cell r="AF75" t="str">
            <v>أبوبكر عبدالله الكاف</v>
          </cell>
        </row>
        <row r="76">
          <cell r="C76">
            <v>61</v>
          </cell>
          <cell r="D76" t="str">
            <v>محمد ابراهيم عمر سالمين  العامري</v>
          </cell>
          <cell r="E76">
            <v>19</v>
          </cell>
          <cell r="F76">
            <v>28</v>
          </cell>
          <cell r="G76">
            <v>47</v>
          </cell>
          <cell r="H76">
            <v>19</v>
          </cell>
          <cell r="I76">
            <v>29</v>
          </cell>
          <cell r="J76">
            <v>48</v>
          </cell>
          <cell r="K76">
            <v>20</v>
          </cell>
          <cell r="L76">
            <v>30</v>
          </cell>
          <cell r="M76">
            <v>50</v>
          </cell>
          <cell r="N76">
            <v>20</v>
          </cell>
          <cell r="O76">
            <v>30</v>
          </cell>
          <cell r="P76">
            <v>50</v>
          </cell>
          <cell r="Q76">
            <v>19</v>
          </cell>
          <cell r="R76">
            <v>30</v>
          </cell>
          <cell r="S76">
            <v>49</v>
          </cell>
          <cell r="T76">
            <v>20</v>
          </cell>
          <cell r="U76">
            <v>29</v>
          </cell>
          <cell r="V76">
            <v>49</v>
          </cell>
          <cell r="W76">
            <v>0</v>
          </cell>
          <cell r="X76">
            <v>0</v>
          </cell>
          <cell r="Y76">
            <v>0</v>
          </cell>
          <cell r="Z76">
            <v>293</v>
          </cell>
          <cell r="AA76" t="str">
            <v>ناجـــــح</v>
          </cell>
          <cell r="AB76">
            <v>0</v>
          </cell>
          <cell r="AC76">
            <v>0</v>
          </cell>
          <cell r="AD76">
            <v>1</v>
          </cell>
          <cell r="AE76" t="str">
            <v>ذكر</v>
          </cell>
          <cell r="AF76" t="str">
            <v>أبوبكر عبدالله الكاف</v>
          </cell>
        </row>
        <row r="77">
          <cell r="C77">
            <v>62</v>
          </cell>
          <cell r="D77" t="str">
            <v>محمد احمد علي حيمد  بكير</v>
          </cell>
          <cell r="E77">
            <v>13</v>
          </cell>
          <cell r="F77">
            <v>22</v>
          </cell>
          <cell r="G77">
            <v>35</v>
          </cell>
          <cell r="H77">
            <v>13</v>
          </cell>
          <cell r="I77">
            <v>21</v>
          </cell>
          <cell r="J77">
            <v>34</v>
          </cell>
          <cell r="K77">
            <v>13</v>
          </cell>
          <cell r="L77">
            <v>19</v>
          </cell>
          <cell r="M77">
            <v>32</v>
          </cell>
          <cell r="N77">
            <v>13</v>
          </cell>
          <cell r="O77">
            <v>6</v>
          </cell>
          <cell r="P77">
            <v>19</v>
          </cell>
          <cell r="Q77">
            <v>15</v>
          </cell>
          <cell r="R77">
            <v>12</v>
          </cell>
          <cell r="S77">
            <v>27</v>
          </cell>
          <cell r="T77">
            <v>13</v>
          </cell>
          <cell r="U77">
            <v>16</v>
          </cell>
          <cell r="V77">
            <v>29</v>
          </cell>
          <cell r="W77">
            <v>0</v>
          </cell>
          <cell r="X77">
            <v>0</v>
          </cell>
          <cell r="Y77">
            <v>0</v>
          </cell>
          <cell r="Z77">
            <v>176</v>
          </cell>
          <cell r="AA77" t="str">
            <v>مخفق</v>
          </cell>
          <cell r="AB77">
            <v>0</v>
          </cell>
          <cell r="AC77">
            <v>0</v>
          </cell>
          <cell r="AD77">
            <v>2</v>
          </cell>
          <cell r="AE77" t="str">
            <v>ذكر</v>
          </cell>
          <cell r="AF77" t="str">
            <v>فهمي سالم الزعبي</v>
          </cell>
        </row>
        <row r="78">
          <cell r="C78">
            <v>63</v>
          </cell>
          <cell r="D78" t="str">
            <v>محمد احمد كرامة هادي  باضاوي</v>
          </cell>
          <cell r="E78">
            <v>9</v>
          </cell>
          <cell r="F78">
            <v>8</v>
          </cell>
          <cell r="G78">
            <v>17</v>
          </cell>
          <cell r="H78">
            <v>13</v>
          </cell>
          <cell r="I78">
            <v>16</v>
          </cell>
          <cell r="J78">
            <v>29</v>
          </cell>
          <cell r="K78">
            <v>9</v>
          </cell>
          <cell r="L78">
            <v>18</v>
          </cell>
          <cell r="M78">
            <v>27</v>
          </cell>
          <cell r="N78">
            <v>11</v>
          </cell>
          <cell r="O78">
            <v>15</v>
          </cell>
          <cell r="P78">
            <v>26</v>
          </cell>
          <cell r="Q78">
            <v>12</v>
          </cell>
          <cell r="R78">
            <v>7</v>
          </cell>
          <cell r="S78">
            <v>19</v>
          </cell>
          <cell r="T78">
            <v>12</v>
          </cell>
          <cell r="U78">
            <v>16</v>
          </cell>
          <cell r="V78">
            <v>28</v>
          </cell>
          <cell r="W78">
            <v>0</v>
          </cell>
          <cell r="X78">
            <v>0</v>
          </cell>
          <cell r="Y78">
            <v>0</v>
          </cell>
          <cell r="Z78">
            <v>146</v>
          </cell>
          <cell r="AA78" t="str">
            <v>مخفق</v>
          </cell>
          <cell r="AB78">
            <v>0</v>
          </cell>
          <cell r="AC78">
            <v>0</v>
          </cell>
          <cell r="AD78">
            <v>2</v>
          </cell>
          <cell r="AE78" t="str">
            <v>ذكر</v>
          </cell>
          <cell r="AF78" t="str">
            <v>فهمي سالم الزعبي</v>
          </cell>
        </row>
        <row r="79">
          <cell r="C79">
            <v>64</v>
          </cell>
          <cell r="D79" t="str">
            <v>محمد رجب سالم رجب زعيزع</v>
          </cell>
          <cell r="E79">
            <v>14</v>
          </cell>
          <cell r="F79">
            <v>22</v>
          </cell>
          <cell r="G79">
            <v>36</v>
          </cell>
          <cell r="H79">
            <v>16</v>
          </cell>
          <cell r="I79">
            <v>26</v>
          </cell>
          <cell r="J79">
            <v>42</v>
          </cell>
          <cell r="K79">
            <v>17</v>
          </cell>
          <cell r="L79">
            <v>20</v>
          </cell>
          <cell r="M79">
            <v>37</v>
          </cell>
          <cell r="N79">
            <v>12</v>
          </cell>
          <cell r="O79">
            <v>14</v>
          </cell>
          <cell r="P79">
            <v>26</v>
          </cell>
          <cell r="Q79">
            <v>15</v>
          </cell>
          <cell r="R79">
            <v>12</v>
          </cell>
          <cell r="S79">
            <v>27</v>
          </cell>
          <cell r="T79">
            <v>14</v>
          </cell>
          <cell r="U79">
            <v>19</v>
          </cell>
          <cell r="V79">
            <v>33</v>
          </cell>
          <cell r="W79">
            <v>0</v>
          </cell>
          <cell r="X79">
            <v>0</v>
          </cell>
          <cell r="Y79">
            <v>0</v>
          </cell>
          <cell r="Z79">
            <v>201</v>
          </cell>
          <cell r="AA79" t="str">
            <v>ناجـــــح</v>
          </cell>
          <cell r="AB79">
            <v>0</v>
          </cell>
          <cell r="AC79">
            <v>0</v>
          </cell>
          <cell r="AD79">
            <v>2</v>
          </cell>
          <cell r="AE79" t="str">
            <v>ذكر</v>
          </cell>
          <cell r="AF79" t="str">
            <v>فهمي سالم الزعبي</v>
          </cell>
        </row>
        <row r="80">
          <cell r="C80">
            <v>65</v>
          </cell>
          <cell r="D80" t="str">
            <v>محمد رمضان عبيد عوض  رزيق</v>
          </cell>
          <cell r="E80">
            <v>15</v>
          </cell>
          <cell r="F80">
            <v>19</v>
          </cell>
          <cell r="G80">
            <v>34</v>
          </cell>
          <cell r="H80">
            <v>13</v>
          </cell>
          <cell r="I80">
            <v>20</v>
          </cell>
          <cell r="J80">
            <v>33</v>
          </cell>
          <cell r="K80">
            <v>15</v>
          </cell>
          <cell r="L80">
            <v>17</v>
          </cell>
          <cell r="M80">
            <v>32</v>
          </cell>
          <cell r="N80">
            <v>13</v>
          </cell>
          <cell r="O80">
            <v>12</v>
          </cell>
          <cell r="P80">
            <v>25</v>
          </cell>
          <cell r="Q80">
            <v>13</v>
          </cell>
          <cell r="R80">
            <v>12</v>
          </cell>
          <cell r="S80">
            <v>25</v>
          </cell>
          <cell r="T80">
            <v>10</v>
          </cell>
          <cell r="U80">
            <v>13</v>
          </cell>
          <cell r="V80">
            <v>23</v>
          </cell>
          <cell r="W80">
            <v>0</v>
          </cell>
          <cell r="X80">
            <v>0</v>
          </cell>
          <cell r="Y80">
            <v>0</v>
          </cell>
          <cell r="Z80">
            <v>172</v>
          </cell>
          <cell r="AA80" t="str">
            <v>مخفق</v>
          </cell>
          <cell r="AB80">
            <v>0</v>
          </cell>
          <cell r="AC80">
            <v>0</v>
          </cell>
          <cell r="AD80">
            <v>1</v>
          </cell>
          <cell r="AE80" t="str">
            <v>ذكر</v>
          </cell>
          <cell r="AF80" t="str">
            <v>أبوبكر عبدالله الكاف</v>
          </cell>
        </row>
        <row r="81">
          <cell r="C81">
            <v>66</v>
          </cell>
          <cell r="D81" t="str">
            <v>محمد سالم علي عبود  باطحان</v>
          </cell>
          <cell r="E81">
            <v>16</v>
          </cell>
          <cell r="F81">
            <v>28</v>
          </cell>
          <cell r="G81">
            <v>44</v>
          </cell>
          <cell r="H81">
            <v>17</v>
          </cell>
          <cell r="I81">
            <v>27</v>
          </cell>
          <cell r="J81">
            <v>44</v>
          </cell>
          <cell r="K81">
            <v>18</v>
          </cell>
          <cell r="L81">
            <v>25</v>
          </cell>
          <cell r="M81">
            <v>43</v>
          </cell>
          <cell r="N81">
            <v>16</v>
          </cell>
          <cell r="O81">
            <v>16</v>
          </cell>
          <cell r="P81">
            <v>32</v>
          </cell>
          <cell r="Q81">
            <v>15</v>
          </cell>
          <cell r="R81">
            <v>25</v>
          </cell>
          <cell r="S81">
            <v>40</v>
          </cell>
          <cell r="T81">
            <v>15</v>
          </cell>
          <cell r="U81">
            <v>22</v>
          </cell>
          <cell r="V81">
            <v>37</v>
          </cell>
          <cell r="W81">
            <v>0</v>
          </cell>
          <cell r="X81">
            <v>0</v>
          </cell>
          <cell r="Y81">
            <v>0</v>
          </cell>
          <cell r="Z81">
            <v>240</v>
          </cell>
          <cell r="AA81" t="str">
            <v>ناجـــــح</v>
          </cell>
          <cell r="AB81">
            <v>0</v>
          </cell>
          <cell r="AC81">
            <v>0</v>
          </cell>
          <cell r="AD81">
            <v>1</v>
          </cell>
          <cell r="AE81" t="str">
            <v>ذكر</v>
          </cell>
          <cell r="AF81" t="str">
            <v>أبوبكر عبدالله الكاف</v>
          </cell>
        </row>
        <row r="82">
          <cell r="C82">
            <v>67</v>
          </cell>
          <cell r="D82" t="str">
            <v>محمد سالم فضل سالم بافضل</v>
          </cell>
          <cell r="E82">
            <v>19</v>
          </cell>
          <cell r="F82">
            <v>28</v>
          </cell>
          <cell r="G82">
            <v>47</v>
          </cell>
          <cell r="H82">
            <v>20</v>
          </cell>
          <cell r="I82">
            <v>30</v>
          </cell>
          <cell r="J82">
            <v>50</v>
          </cell>
          <cell r="K82">
            <v>20</v>
          </cell>
          <cell r="L82">
            <v>26</v>
          </cell>
          <cell r="M82">
            <v>46</v>
          </cell>
          <cell r="N82">
            <v>19</v>
          </cell>
          <cell r="O82">
            <v>30</v>
          </cell>
          <cell r="P82">
            <v>49</v>
          </cell>
          <cell r="Q82">
            <v>19</v>
          </cell>
          <cell r="R82">
            <v>24</v>
          </cell>
          <cell r="S82">
            <v>43</v>
          </cell>
          <cell r="T82">
            <v>19</v>
          </cell>
          <cell r="U82">
            <v>26</v>
          </cell>
          <cell r="V82">
            <v>45</v>
          </cell>
          <cell r="W82">
            <v>0</v>
          </cell>
          <cell r="X82">
            <v>0</v>
          </cell>
          <cell r="Y82">
            <v>0</v>
          </cell>
          <cell r="Z82">
            <v>280</v>
          </cell>
          <cell r="AA82" t="str">
            <v>ناجـــــح</v>
          </cell>
          <cell r="AB82">
            <v>0</v>
          </cell>
          <cell r="AC82">
            <v>0</v>
          </cell>
          <cell r="AD82">
            <v>1</v>
          </cell>
          <cell r="AE82" t="str">
            <v>ذكر</v>
          </cell>
          <cell r="AF82" t="str">
            <v>أبوبكر عبدالله الكاف</v>
          </cell>
        </row>
        <row r="83">
          <cell r="C83">
            <v>68</v>
          </cell>
          <cell r="D83" t="str">
            <v>محمد عبد الرحمن صالح عبد الله مقلم</v>
          </cell>
          <cell r="E83">
            <v>13</v>
          </cell>
          <cell r="F83">
            <v>15</v>
          </cell>
          <cell r="G83">
            <v>28</v>
          </cell>
          <cell r="H83">
            <v>13</v>
          </cell>
          <cell r="I83">
            <v>17</v>
          </cell>
          <cell r="J83">
            <v>30</v>
          </cell>
          <cell r="K83">
            <v>16</v>
          </cell>
          <cell r="L83">
            <v>19</v>
          </cell>
          <cell r="M83">
            <v>35</v>
          </cell>
          <cell r="N83">
            <v>12</v>
          </cell>
          <cell r="O83">
            <v>9</v>
          </cell>
          <cell r="P83">
            <v>21</v>
          </cell>
          <cell r="Q83">
            <v>15</v>
          </cell>
          <cell r="R83">
            <v>15</v>
          </cell>
          <cell r="S83">
            <v>30</v>
          </cell>
          <cell r="T83">
            <v>13</v>
          </cell>
          <cell r="U83">
            <v>9</v>
          </cell>
          <cell r="V83">
            <v>22</v>
          </cell>
          <cell r="W83">
            <v>0</v>
          </cell>
          <cell r="X83">
            <v>0</v>
          </cell>
          <cell r="Y83">
            <v>0</v>
          </cell>
          <cell r="Z83">
            <v>166</v>
          </cell>
          <cell r="AA83" t="str">
            <v>مخفق</v>
          </cell>
          <cell r="AB83">
            <v>0</v>
          </cell>
          <cell r="AC83">
            <v>0</v>
          </cell>
          <cell r="AD83">
            <v>1</v>
          </cell>
          <cell r="AE83" t="str">
            <v>ذكر</v>
          </cell>
          <cell r="AF83" t="str">
            <v>أبوبكر عبدالله الكاف</v>
          </cell>
        </row>
        <row r="84">
          <cell r="C84">
            <v>69</v>
          </cell>
          <cell r="D84" t="str">
            <v>محمد عبد الله فرج علي  بريك</v>
          </cell>
          <cell r="E84">
            <v>8</v>
          </cell>
          <cell r="F84">
            <v>8</v>
          </cell>
          <cell r="G84">
            <v>16</v>
          </cell>
          <cell r="H84">
            <v>11</v>
          </cell>
          <cell r="I84">
            <v>9</v>
          </cell>
          <cell r="J84">
            <v>20</v>
          </cell>
          <cell r="K84">
            <v>9</v>
          </cell>
          <cell r="L84">
            <v>11</v>
          </cell>
          <cell r="M84">
            <v>20</v>
          </cell>
          <cell r="N84">
            <v>13</v>
          </cell>
          <cell r="O84">
            <v>14</v>
          </cell>
          <cell r="P84">
            <v>27</v>
          </cell>
          <cell r="Q84">
            <v>10</v>
          </cell>
          <cell r="R84">
            <v>15</v>
          </cell>
          <cell r="S84">
            <v>25</v>
          </cell>
          <cell r="T84">
            <v>14</v>
          </cell>
          <cell r="U84">
            <v>14</v>
          </cell>
          <cell r="V84">
            <v>28</v>
          </cell>
          <cell r="W84">
            <v>0</v>
          </cell>
          <cell r="X84">
            <v>0</v>
          </cell>
          <cell r="Y84">
            <v>0</v>
          </cell>
          <cell r="Z84">
            <v>136</v>
          </cell>
          <cell r="AA84" t="str">
            <v>مخفق</v>
          </cell>
          <cell r="AB84">
            <v>0</v>
          </cell>
          <cell r="AC84">
            <v>0</v>
          </cell>
          <cell r="AD84">
            <v>1</v>
          </cell>
          <cell r="AE84" t="str">
            <v>ذكر</v>
          </cell>
          <cell r="AF84" t="str">
            <v>أبوبكر عبدالله الكاف</v>
          </cell>
        </row>
        <row r="85">
          <cell r="C85">
            <v>70</v>
          </cell>
          <cell r="D85" t="str">
            <v>محمد عبد الهادي عوض عمر بن هادي</v>
          </cell>
          <cell r="E85">
            <v>10</v>
          </cell>
          <cell r="F85">
            <v>11</v>
          </cell>
          <cell r="G85">
            <v>21</v>
          </cell>
          <cell r="H85">
            <v>9</v>
          </cell>
          <cell r="I85">
            <v>13</v>
          </cell>
          <cell r="J85">
            <v>22</v>
          </cell>
          <cell r="K85">
            <v>13</v>
          </cell>
          <cell r="L85">
            <v>15</v>
          </cell>
          <cell r="M85">
            <v>28</v>
          </cell>
          <cell r="N85">
            <v>11</v>
          </cell>
          <cell r="O85">
            <v>7</v>
          </cell>
          <cell r="P85">
            <v>18</v>
          </cell>
          <cell r="Q85">
            <v>13</v>
          </cell>
          <cell r="R85">
            <v>15</v>
          </cell>
          <cell r="S85">
            <v>28</v>
          </cell>
          <cell r="T85">
            <v>12</v>
          </cell>
          <cell r="U85">
            <v>13</v>
          </cell>
          <cell r="V85">
            <v>25</v>
          </cell>
          <cell r="W85">
            <v>0</v>
          </cell>
          <cell r="X85">
            <v>0</v>
          </cell>
          <cell r="Y85">
            <v>0</v>
          </cell>
          <cell r="Z85">
            <v>142</v>
          </cell>
          <cell r="AA85" t="str">
            <v>مخفق</v>
          </cell>
          <cell r="AB85">
            <v>0</v>
          </cell>
          <cell r="AC85">
            <v>0</v>
          </cell>
          <cell r="AD85">
            <v>2</v>
          </cell>
          <cell r="AE85" t="str">
            <v>ذكر</v>
          </cell>
          <cell r="AF85" t="str">
            <v>فهمي سالم الزعبي</v>
          </cell>
        </row>
        <row r="86">
          <cell r="C86">
            <v>71</v>
          </cell>
          <cell r="D86" t="str">
            <v>محمد علوي احمد مشهور الجنيد</v>
          </cell>
          <cell r="E86">
            <v>20</v>
          </cell>
          <cell r="F86">
            <v>30</v>
          </cell>
          <cell r="G86">
            <v>50</v>
          </cell>
          <cell r="H86">
            <v>20</v>
          </cell>
          <cell r="I86">
            <v>30</v>
          </cell>
          <cell r="J86">
            <v>50</v>
          </cell>
          <cell r="K86">
            <v>20</v>
          </cell>
          <cell r="L86">
            <v>29</v>
          </cell>
          <cell r="M86">
            <v>49</v>
          </cell>
          <cell r="N86">
            <v>20</v>
          </cell>
          <cell r="O86">
            <v>30</v>
          </cell>
          <cell r="P86">
            <v>50</v>
          </cell>
          <cell r="Q86">
            <v>20</v>
          </cell>
          <cell r="R86">
            <v>30</v>
          </cell>
          <cell r="S86">
            <v>50</v>
          </cell>
          <cell r="T86">
            <v>20</v>
          </cell>
          <cell r="U86">
            <v>28</v>
          </cell>
          <cell r="V86">
            <v>48</v>
          </cell>
          <cell r="W86">
            <v>0</v>
          </cell>
          <cell r="X86">
            <v>0</v>
          </cell>
          <cell r="Y86">
            <v>0</v>
          </cell>
          <cell r="Z86">
            <v>297</v>
          </cell>
          <cell r="AA86" t="str">
            <v>ناجـــــح</v>
          </cell>
          <cell r="AB86">
            <v>0</v>
          </cell>
          <cell r="AC86">
            <v>0</v>
          </cell>
          <cell r="AD86">
            <v>2</v>
          </cell>
          <cell r="AE86" t="str">
            <v>ذكر</v>
          </cell>
          <cell r="AF86" t="str">
            <v>فهمي سالم الزعبي</v>
          </cell>
        </row>
        <row r="87">
          <cell r="C87">
            <v>72</v>
          </cell>
          <cell r="D87" t="str">
            <v>محمد عمر علي عبد اللاه  الكاف</v>
          </cell>
          <cell r="E87">
            <v>17</v>
          </cell>
          <cell r="F87">
            <v>26</v>
          </cell>
          <cell r="G87">
            <v>43</v>
          </cell>
          <cell r="H87">
            <v>18</v>
          </cell>
          <cell r="I87">
            <v>27</v>
          </cell>
          <cell r="J87">
            <v>45</v>
          </cell>
          <cell r="K87">
            <v>19</v>
          </cell>
          <cell r="L87">
            <v>26</v>
          </cell>
          <cell r="M87">
            <v>45</v>
          </cell>
          <cell r="N87">
            <v>17</v>
          </cell>
          <cell r="O87">
            <v>15</v>
          </cell>
          <cell r="P87">
            <v>32</v>
          </cell>
          <cell r="Q87">
            <v>18</v>
          </cell>
          <cell r="R87">
            <v>21</v>
          </cell>
          <cell r="S87">
            <v>39</v>
          </cell>
          <cell r="T87">
            <v>18</v>
          </cell>
          <cell r="U87">
            <v>26</v>
          </cell>
          <cell r="V87">
            <v>44</v>
          </cell>
          <cell r="W87">
            <v>0</v>
          </cell>
          <cell r="X87">
            <v>0</v>
          </cell>
          <cell r="Y87">
            <v>0</v>
          </cell>
          <cell r="Z87">
            <v>248</v>
          </cell>
          <cell r="AA87" t="str">
            <v>ناجـــــح</v>
          </cell>
          <cell r="AB87">
            <v>0</v>
          </cell>
          <cell r="AC87">
            <v>0</v>
          </cell>
          <cell r="AD87">
            <v>2</v>
          </cell>
          <cell r="AE87" t="str">
            <v>ذكر</v>
          </cell>
          <cell r="AF87" t="str">
            <v>فهمي سالم الزعبي</v>
          </cell>
        </row>
        <row r="88">
          <cell r="C88">
            <v>73</v>
          </cell>
          <cell r="D88" t="str">
            <v>محمد عوض سعيد حمدون خرمان</v>
          </cell>
          <cell r="E88">
            <v>14</v>
          </cell>
          <cell r="F88">
            <v>23</v>
          </cell>
          <cell r="G88">
            <v>37</v>
          </cell>
          <cell r="H88">
            <v>16</v>
          </cell>
          <cell r="I88">
            <v>27</v>
          </cell>
          <cell r="J88">
            <v>43</v>
          </cell>
          <cell r="K88">
            <v>17</v>
          </cell>
          <cell r="L88">
            <v>24</v>
          </cell>
          <cell r="M88">
            <v>41</v>
          </cell>
          <cell r="N88">
            <v>13</v>
          </cell>
          <cell r="O88">
            <v>12</v>
          </cell>
          <cell r="P88">
            <v>25</v>
          </cell>
          <cell r="Q88">
            <v>15</v>
          </cell>
          <cell r="R88">
            <v>9</v>
          </cell>
          <cell r="S88">
            <v>24</v>
          </cell>
          <cell r="T88">
            <v>15</v>
          </cell>
          <cell r="U88">
            <v>17</v>
          </cell>
          <cell r="V88">
            <v>32</v>
          </cell>
          <cell r="W88">
            <v>0</v>
          </cell>
          <cell r="X88">
            <v>0</v>
          </cell>
          <cell r="Y88">
            <v>0</v>
          </cell>
          <cell r="Z88">
            <v>202</v>
          </cell>
          <cell r="AA88" t="str">
            <v>مخفق</v>
          </cell>
          <cell r="AB88">
            <v>0</v>
          </cell>
          <cell r="AC88">
            <v>0</v>
          </cell>
          <cell r="AD88">
            <v>1</v>
          </cell>
          <cell r="AE88" t="str">
            <v>ذكر</v>
          </cell>
          <cell r="AF88" t="str">
            <v>أبوبكر عبدالله الكاف</v>
          </cell>
        </row>
        <row r="89">
          <cell r="C89">
            <v>74</v>
          </cell>
          <cell r="D89" t="str">
            <v>محمد محفوظ كرمة احمد باخريصة</v>
          </cell>
          <cell r="E89">
            <v>9</v>
          </cell>
          <cell r="F89">
            <v>10</v>
          </cell>
          <cell r="G89">
            <v>19</v>
          </cell>
          <cell r="H89">
            <v>11</v>
          </cell>
          <cell r="I89">
            <v>17</v>
          </cell>
          <cell r="J89">
            <v>28</v>
          </cell>
          <cell r="K89">
            <v>14</v>
          </cell>
          <cell r="L89">
            <v>18</v>
          </cell>
          <cell r="M89">
            <v>32</v>
          </cell>
          <cell r="N89">
            <v>12</v>
          </cell>
          <cell r="O89">
            <v>20</v>
          </cell>
          <cell r="P89">
            <v>32</v>
          </cell>
          <cell r="Q89">
            <v>12</v>
          </cell>
          <cell r="R89">
            <v>9</v>
          </cell>
          <cell r="S89">
            <v>21</v>
          </cell>
          <cell r="T89">
            <v>9</v>
          </cell>
          <cell r="U89">
            <v>18</v>
          </cell>
          <cell r="V89">
            <v>27</v>
          </cell>
          <cell r="W89">
            <v>0</v>
          </cell>
          <cell r="X89">
            <v>0</v>
          </cell>
          <cell r="Y89">
            <v>0</v>
          </cell>
          <cell r="Z89">
            <v>159</v>
          </cell>
          <cell r="AA89" t="str">
            <v>مخفق</v>
          </cell>
          <cell r="AB89">
            <v>0</v>
          </cell>
          <cell r="AC89">
            <v>0</v>
          </cell>
          <cell r="AD89">
            <v>2</v>
          </cell>
          <cell r="AE89" t="str">
            <v>ذكر</v>
          </cell>
          <cell r="AF89" t="str">
            <v>فهمي سالم الزعبي</v>
          </cell>
        </row>
        <row r="90">
          <cell r="C90">
            <v>75</v>
          </cell>
          <cell r="D90" t="str">
            <v>محمد يعيش محمد عبد الرحمن  بن  عبيد اللاه</v>
          </cell>
          <cell r="E90">
            <v>11</v>
          </cell>
          <cell r="F90">
            <v>7</v>
          </cell>
          <cell r="G90">
            <v>18</v>
          </cell>
          <cell r="H90">
            <v>14</v>
          </cell>
          <cell r="I90">
            <v>16</v>
          </cell>
          <cell r="J90">
            <v>30</v>
          </cell>
          <cell r="K90">
            <v>10</v>
          </cell>
          <cell r="L90">
            <v>20</v>
          </cell>
          <cell r="M90">
            <v>30</v>
          </cell>
          <cell r="N90">
            <v>12</v>
          </cell>
          <cell r="O90">
            <v>16</v>
          </cell>
          <cell r="P90">
            <v>28</v>
          </cell>
          <cell r="Q90">
            <v>10</v>
          </cell>
          <cell r="R90">
            <v>9</v>
          </cell>
          <cell r="S90">
            <v>19</v>
          </cell>
          <cell r="T90">
            <v>14</v>
          </cell>
          <cell r="U90">
            <v>12</v>
          </cell>
          <cell r="V90">
            <v>26</v>
          </cell>
          <cell r="W90">
            <v>0</v>
          </cell>
          <cell r="X90">
            <v>0</v>
          </cell>
          <cell r="Y90">
            <v>0</v>
          </cell>
          <cell r="Z90">
            <v>151</v>
          </cell>
          <cell r="AA90" t="str">
            <v>مخفق</v>
          </cell>
          <cell r="AB90">
            <v>0</v>
          </cell>
          <cell r="AC90">
            <v>0</v>
          </cell>
          <cell r="AD90">
            <v>1</v>
          </cell>
          <cell r="AE90" t="str">
            <v>ذكر</v>
          </cell>
          <cell r="AF90" t="str">
            <v>أبوبكر عبدالله الكاف</v>
          </cell>
        </row>
        <row r="91">
          <cell r="C91">
            <v>76</v>
          </cell>
          <cell r="D91" t="str">
            <v>مصطفى عبد الله سالم سعيد   كريس</v>
          </cell>
          <cell r="E91">
            <v>9</v>
          </cell>
          <cell r="F91">
            <v>9</v>
          </cell>
          <cell r="G91">
            <v>18</v>
          </cell>
          <cell r="H91">
            <v>13</v>
          </cell>
          <cell r="I91">
            <v>16</v>
          </cell>
          <cell r="J91">
            <v>29</v>
          </cell>
          <cell r="K91">
            <v>9</v>
          </cell>
          <cell r="L91">
            <v>14</v>
          </cell>
          <cell r="M91">
            <v>23</v>
          </cell>
          <cell r="N91">
            <v>13</v>
          </cell>
          <cell r="O91">
            <v>21</v>
          </cell>
          <cell r="P91">
            <v>34</v>
          </cell>
          <cell r="Q91">
            <v>10</v>
          </cell>
          <cell r="R91">
            <v>12</v>
          </cell>
          <cell r="S91">
            <v>22</v>
          </cell>
          <cell r="T91">
            <v>13</v>
          </cell>
          <cell r="U91">
            <v>9</v>
          </cell>
          <cell r="V91">
            <v>22</v>
          </cell>
          <cell r="W91">
            <v>0</v>
          </cell>
          <cell r="X91">
            <v>0</v>
          </cell>
          <cell r="Y91">
            <v>0</v>
          </cell>
          <cell r="Z91">
            <v>148</v>
          </cell>
          <cell r="AA91" t="str">
            <v>مخفق</v>
          </cell>
          <cell r="AB91">
            <v>0</v>
          </cell>
          <cell r="AC91">
            <v>0</v>
          </cell>
          <cell r="AD91">
            <v>2</v>
          </cell>
          <cell r="AE91" t="str">
            <v>ذكر</v>
          </cell>
          <cell r="AF91" t="str">
            <v>فهمي سالم الزعبي</v>
          </cell>
        </row>
        <row r="92">
          <cell r="C92">
            <v>77</v>
          </cell>
          <cell r="D92" t="str">
            <v>موسى كرامة مطران علي  باخميس</v>
          </cell>
          <cell r="E92">
            <v>12</v>
          </cell>
          <cell r="F92">
            <v>15</v>
          </cell>
          <cell r="G92">
            <v>27</v>
          </cell>
          <cell r="H92">
            <v>15</v>
          </cell>
          <cell r="I92">
            <v>20</v>
          </cell>
          <cell r="J92">
            <v>35</v>
          </cell>
          <cell r="K92">
            <v>17</v>
          </cell>
          <cell r="L92">
            <v>19</v>
          </cell>
          <cell r="M92">
            <v>36</v>
          </cell>
          <cell r="N92">
            <v>12</v>
          </cell>
          <cell r="O92">
            <v>15</v>
          </cell>
          <cell r="P92">
            <v>27</v>
          </cell>
          <cell r="Q92">
            <v>14</v>
          </cell>
          <cell r="R92">
            <v>15</v>
          </cell>
          <cell r="S92">
            <v>29</v>
          </cell>
          <cell r="T92">
            <v>11</v>
          </cell>
          <cell r="U92">
            <v>14</v>
          </cell>
          <cell r="V92">
            <v>25</v>
          </cell>
          <cell r="W92">
            <v>0</v>
          </cell>
          <cell r="X92">
            <v>0</v>
          </cell>
          <cell r="Y92">
            <v>0</v>
          </cell>
          <cell r="Z92">
            <v>179</v>
          </cell>
          <cell r="AA92" t="str">
            <v>ناجـــــح</v>
          </cell>
          <cell r="AB92">
            <v>0</v>
          </cell>
          <cell r="AC92">
            <v>0</v>
          </cell>
          <cell r="AD92">
            <v>2</v>
          </cell>
          <cell r="AE92" t="str">
            <v>ذكر</v>
          </cell>
          <cell r="AF92" t="str">
            <v>فهمي سالم الزعبي</v>
          </cell>
        </row>
        <row r="93">
          <cell r="C93">
            <v>78</v>
          </cell>
          <cell r="D93" t="str">
            <v>نائف عبد القادر عوض محمدباجبير</v>
          </cell>
          <cell r="E93">
            <v>14</v>
          </cell>
          <cell r="F93">
            <v>14</v>
          </cell>
          <cell r="G93">
            <v>28</v>
          </cell>
          <cell r="H93">
            <v>16</v>
          </cell>
          <cell r="I93">
            <v>20</v>
          </cell>
          <cell r="J93">
            <v>36</v>
          </cell>
          <cell r="K93">
            <v>14</v>
          </cell>
          <cell r="L93">
            <v>15</v>
          </cell>
          <cell r="M93">
            <v>29</v>
          </cell>
          <cell r="N93">
            <v>12</v>
          </cell>
          <cell r="O93">
            <v>16</v>
          </cell>
          <cell r="P93">
            <v>28</v>
          </cell>
          <cell r="Q93">
            <v>17</v>
          </cell>
          <cell r="R93">
            <v>26</v>
          </cell>
          <cell r="S93">
            <v>43</v>
          </cell>
          <cell r="T93">
            <v>14</v>
          </cell>
          <cell r="U93">
            <v>10</v>
          </cell>
          <cell r="V93">
            <v>24</v>
          </cell>
          <cell r="W93">
            <v>0</v>
          </cell>
          <cell r="X93">
            <v>0</v>
          </cell>
          <cell r="Y93">
            <v>0</v>
          </cell>
          <cell r="Z93">
            <v>188</v>
          </cell>
          <cell r="AA93" t="str">
            <v>مخفق</v>
          </cell>
          <cell r="AB93">
            <v>0</v>
          </cell>
          <cell r="AC93">
            <v>0</v>
          </cell>
          <cell r="AD93">
            <v>1</v>
          </cell>
          <cell r="AE93" t="str">
            <v>ذكر</v>
          </cell>
          <cell r="AF93" t="str">
            <v>أبوبكر عبدالله الكاف</v>
          </cell>
        </row>
        <row r="94">
          <cell r="C94">
            <v>79</v>
          </cell>
          <cell r="D94" t="str">
            <v>نواف عوض سعيد عبد الشيخ  باطحان</v>
          </cell>
          <cell r="E94">
            <v>16</v>
          </cell>
          <cell r="F94">
            <v>25</v>
          </cell>
          <cell r="G94">
            <v>41</v>
          </cell>
          <cell r="H94">
            <v>17</v>
          </cell>
          <cell r="I94">
            <v>24</v>
          </cell>
          <cell r="J94">
            <v>41</v>
          </cell>
          <cell r="K94">
            <v>18</v>
          </cell>
          <cell r="L94">
            <v>23</v>
          </cell>
          <cell r="M94">
            <v>41</v>
          </cell>
          <cell r="N94">
            <v>15</v>
          </cell>
          <cell r="O94">
            <v>14</v>
          </cell>
          <cell r="P94">
            <v>29</v>
          </cell>
          <cell r="Q94">
            <v>17</v>
          </cell>
          <cell r="R94">
            <v>18</v>
          </cell>
          <cell r="S94">
            <v>35</v>
          </cell>
          <cell r="T94">
            <v>14</v>
          </cell>
          <cell r="U94">
            <v>23</v>
          </cell>
          <cell r="V94">
            <v>37</v>
          </cell>
          <cell r="W94">
            <v>0</v>
          </cell>
          <cell r="X94">
            <v>0</v>
          </cell>
          <cell r="Y94">
            <v>0</v>
          </cell>
          <cell r="Z94">
            <v>224</v>
          </cell>
          <cell r="AA94" t="str">
            <v>ناجـــــح</v>
          </cell>
          <cell r="AB94">
            <v>0</v>
          </cell>
          <cell r="AC94">
            <v>0</v>
          </cell>
          <cell r="AD94">
            <v>1</v>
          </cell>
          <cell r="AE94" t="str">
            <v>ذكر</v>
          </cell>
          <cell r="AF94" t="str">
            <v>أبوبكر عبدالله الكاف</v>
          </cell>
        </row>
        <row r="95">
          <cell r="C95">
            <v>80</v>
          </cell>
          <cell r="D95" t="str">
            <v>هود علي هود هادي يعقوب</v>
          </cell>
          <cell r="E95">
            <v>16</v>
          </cell>
          <cell r="F95">
            <v>24</v>
          </cell>
          <cell r="G95">
            <v>40</v>
          </cell>
          <cell r="H95">
            <v>15</v>
          </cell>
          <cell r="I95">
            <v>21</v>
          </cell>
          <cell r="J95">
            <v>36</v>
          </cell>
          <cell r="K95">
            <v>17</v>
          </cell>
          <cell r="L95">
            <v>19</v>
          </cell>
          <cell r="M95">
            <v>36</v>
          </cell>
          <cell r="N95">
            <v>19</v>
          </cell>
          <cell r="O95">
            <v>28</v>
          </cell>
          <cell r="P95">
            <v>47</v>
          </cell>
          <cell r="Q95">
            <v>17</v>
          </cell>
          <cell r="R95">
            <v>17</v>
          </cell>
          <cell r="S95">
            <v>34</v>
          </cell>
          <cell r="T95">
            <v>13</v>
          </cell>
          <cell r="U95">
            <v>20</v>
          </cell>
          <cell r="V95">
            <v>33</v>
          </cell>
          <cell r="W95">
            <v>0</v>
          </cell>
          <cell r="X95">
            <v>0</v>
          </cell>
          <cell r="Y95">
            <v>0</v>
          </cell>
          <cell r="Z95">
            <v>226</v>
          </cell>
          <cell r="AA95" t="str">
            <v>ناجـــــح</v>
          </cell>
          <cell r="AB95">
            <v>0</v>
          </cell>
          <cell r="AC95">
            <v>0</v>
          </cell>
          <cell r="AD95">
            <v>1</v>
          </cell>
          <cell r="AE95" t="str">
            <v>ذكر</v>
          </cell>
          <cell r="AF95" t="str">
            <v>أبوبكر عبدالله الكاف</v>
          </cell>
        </row>
        <row r="96">
          <cell r="C96">
            <v>81</v>
          </cell>
          <cell r="D96" t="str">
            <v>وليد سالم بخيت سرور   نصر</v>
          </cell>
          <cell r="E96">
            <v>13</v>
          </cell>
          <cell r="F96">
            <v>21</v>
          </cell>
          <cell r="G96">
            <v>34</v>
          </cell>
          <cell r="H96">
            <v>13</v>
          </cell>
          <cell r="I96">
            <v>18</v>
          </cell>
          <cell r="J96">
            <v>31</v>
          </cell>
          <cell r="K96">
            <v>13</v>
          </cell>
          <cell r="L96">
            <v>15</v>
          </cell>
          <cell r="M96">
            <v>28</v>
          </cell>
          <cell r="N96">
            <v>10</v>
          </cell>
          <cell r="O96">
            <v>13</v>
          </cell>
          <cell r="P96">
            <v>23</v>
          </cell>
          <cell r="Q96">
            <v>12</v>
          </cell>
          <cell r="R96">
            <v>21</v>
          </cell>
          <cell r="S96">
            <v>33</v>
          </cell>
          <cell r="T96">
            <v>9</v>
          </cell>
          <cell r="U96">
            <v>17</v>
          </cell>
          <cell r="V96">
            <v>26</v>
          </cell>
          <cell r="W96">
            <v>0</v>
          </cell>
          <cell r="X96">
            <v>0</v>
          </cell>
          <cell r="Y96">
            <v>0</v>
          </cell>
          <cell r="Z96">
            <v>175</v>
          </cell>
          <cell r="AA96" t="str">
            <v>مخفق</v>
          </cell>
          <cell r="AB96">
            <v>0</v>
          </cell>
          <cell r="AC96">
            <v>0</v>
          </cell>
          <cell r="AD96">
            <v>1</v>
          </cell>
          <cell r="AE96" t="str">
            <v>ذكر</v>
          </cell>
          <cell r="AF96" t="str">
            <v>أبوبكر عبدالله الكاف</v>
          </cell>
        </row>
        <row r="97">
          <cell r="C97">
            <v>82</v>
          </cell>
          <cell r="D97" t="str">
            <v>يعقوب خميس حمدون دحمان  باضاوي</v>
          </cell>
          <cell r="E97">
            <v>17</v>
          </cell>
          <cell r="F97">
            <v>21</v>
          </cell>
          <cell r="G97">
            <v>38</v>
          </cell>
          <cell r="H97">
            <v>17</v>
          </cell>
          <cell r="I97">
            <v>26</v>
          </cell>
          <cell r="J97">
            <v>43</v>
          </cell>
          <cell r="K97">
            <v>18</v>
          </cell>
          <cell r="L97">
            <v>22</v>
          </cell>
          <cell r="M97">
            <v>40</v>
          </cell>
          <cell r="N97">
            <v>13</v>
          </cell>
          <cell r="O97">
            <v>11</v>
          </cell>
          <cell r="P97">
            <v>24</v>
          </cell>
          <cell r="Q97">
            <v>16</v>
          </cell>
          <cell r="R97">
            <v>15</v>
          </cell>
          <cell r="S97">
            <v>31</v>
          </cell>
          <cell r="T97">
            <v>16</v>
          </cell>
          <cell r="U97">
            <v>20</v>
          </cell>
          <cell r="V97">
            <v>36</v>
          </cell>
          <cell r="W97">
            <v>0</v>
          </cell>
          <cell r="X97">
            <v>0</v>
          </cell>
          <cell r="Y97">
            <v>0</v>
          </cell>
          <cell r="Z97">
            <v>212</v>
          </cell>
          <cell r="AA97" t="str">
            <v>مخفق</v>
          </cell>
          <cell r="AB97">
            <v>0</v>
          </cell>
          <cell r="AC97">
            <v>0</v>
          </cell>
          <cell r="AD97">
            <v>2</v>
          </cell>
          <cell r="AE97" t="str">
            <v>ذكر</v>
          </cell>
          <cell r="AF97" t="str">
            <v>فهمي سالم الزعبي</v>
          </cell>
        </row>
        <row r="98">
          <cell r="C98">
            <v>83</v>
          </cell>
          <cell r="D98" t="str">
            <v>يعقوب سعيد حمدون مبارك  باضاوي</v>
          </cell>
          <cell r="E98">
            <v>19</v>
          </cell>
          <cell r="F98">
            <v>30</v>
          </cell>
          <cell r="G98">
            <v>49</v>
          </cell>
          <cell r="H98">
            <v>20</v>
          </cell>
          <cell r="I98">
            <v>30</v>
          </cell>
          <cell r="J98">
            <v>50</v>
          </cell>
          <cell r="K98">
            <v>19</v>
          </cell>
          <cell r="L98">
            <v>28</v>
          </cell>
          <cell r="M98">
            <v>47</v>
          </cell>
          <cell r="N98">
            <v>17</v>
          </cell>
          <cell r="O98">
            <v>23</v>
          </cell>
          <cell r="P98">
            <v>40</v>
          </cell>
          <cell r="Q98">
            <v>19</v>
          </cell>
          <cell r="R98">
            <v>27</v>
          </cell>
          <cell r="S98">
            <v>46</v>
          </cell>
          <cell r="T98">
            <v>19</v>
          </cell>
          <cell r="U98">
            <v>29</v>
          </cell>
          <cell r="V98">
            <v>48</v>
          </cell>
          <cell r="W98">
            <v>0</v>
          </cell>
          <cell r="X98">
            <v>0</v>
          </cell>
          <cell r="Y98">
            <v>0</v>
          </cell>
          <cell r="Z98">
            <v>280</v>
          </cell>
          <cell r="AA98" t="str">
            <v>ناجـــــح</v>
          </cell>
          <cell r="AB98">
            <v>0</v>
          </cell>
          <cell r="AC98">
            <v>0</v>
          </cell>
          <cell r="AD98">
            <v>1</v>
          </cell>
          <cell r="AE98" t="str">
            <v>ذكر</v>
          </cell>
          <cell r="AF98" t="str">
            <v>أبوبكر عبدالله الكاف</v>
          </cell>
        </row>
        <row r="99">
          <cell r="C99">
            <v>84</v>
          </cell>
          <cell r="D99" t="str">
            <v>يعقوب عبيد مطران علي باخميس</v>
          </cell>
          <cell r="E99">
            <v>14</v>
          </cell>
          <cell r="F99">
            <v>14</v>
          </cell>
          <cell r="G99">
            <v>28</v>
          </cell>
          <cell r="H99">
            <v>14</v>
          </cell>
          <cell r="I99">
            <v>15</v>
          </cell>
          <cell r="J99">
            <v>29</v>
          </cell>
          <cell r="K99">
            <v>15</v>
          </cell>
          <cell r="L99">
            <v>11</v>
          </cell>
          <cell r="M99">
            <v>26</v>
          </cell>
          <cell r="N99">
            <v>10</v>
          </cell>
          <cell r="O99">
            <v>2</v>
          </cell>
          <cell r="P99">
            <v>12</v>
          </cell>
          <cell r="Q99">
            <v>13</v>
          </cell>
          <cell r="R99">
            <v>9</v>
          </cell>
          <cell r="S99">
            <v>22</v>
          </cell>
          <cell r="T99">
            <v>9</v>
          </cell>
          <cell r="U99">
            <v>4</v>
          </cell>
          <cell r="V99">
            <v>13</v>
          </cell>
          <cell r="W99">
            <v>0</v>
          </cell>
          <cell r="X99">
            <v>0</v>
          </cell>
          <cell r="Y99">
            <v>0</v>
          </cell>
          <cell r="Z99">
            <v>130</v>
          </cell>
          <cell r="AA99" t="str">
            <v>مخفق</v>
          </cell>
          <cell r="AB99">
            <v>0</v>
          </cell>
          <cell r="AC99">
            <v>0</v>
          </cell>
          <cell r="AD99">
            <v>1</v>
          </cell>
          <cell r="AE99" t="str">
            <v>ذكر</v>
          </cell>
          <cell r="AF99" t="str">
            <v>أبوبكر عبدالله الكاف</v>
          </cell>
        </row>
        <row r="100">
          <cell r="C100">
            <v>85</v>
          </cell>
          <cell r="D100" t="str">
            <v>يعقوب يسلم عبيد سالم عليوه</v>
          </cell>
          <cell r="E100">
            <v>11</v>
          </cell>
          <cell r="F100">
            <v>20</v>
          </cell>
          <cell r="G100">
            <v>31</v>
          </cell>
          <cell r="H100">
            <v>13</v>
          </cell>
          <cell r="I100">
            <v>22</v>
          </cell>
          <cell r="J100">
            <v>35</v>
          </cell>
          <cell r="K100">
            <v>12</v>
          </cell>
          <cell r="L100">
            <v>17</v>
          </cell>
          <cell r="M100">
            <v>29</v>
          </cell>
          <cell r="N100">
            <v>12</v>
          </cell>
          <cell r="O100">
            <v>8</v>
          </cell>
          <cell r="P100">
            <v>20</v>
          </cell>
          <cell r="Q100">
            <v>14</v>
          </cell>
          <cell r="R100">
            <v>23</v>
          </cell>
          <cell r="S100">
            <v>37</v>
          </cell>
          <cell r="T100">
            <v>11</v>
          </cell>
          <cell r="U100">
            <v>17</v>
          </cell>
          <cell r="V100">
            <v>28</v>
          </cell>
          <cell r="W100">
            <v>0</v>
          </cell>
          <cell r="X100">
            <v>0</v>
          </cell>
          <cell r="Y100">
            <v>0</v>
          </cell>
          <cell r="Z100">
            <v>180</v>
          </cell>
          <cell r="AA100" t="str">
            <v>مخفق</v>
          </cell>
          <cell r="AB100">
            <v>0</v>
          </cell>
          <cell r="AC100">
            <v>0</v>
          </cell>
          <cell r="AD100">
            <v>2</v>
          </cell>
          <cell r="AE100" t="str">
            <v>ذكر</v>
          </cell>
          <cell r="AF100" t="str">
            <v>فهمي سالم الزعبي</v>
          </cell>
        </row>
        <row r="101">
          <cell r="C101">
            <v>86</v>
          </cell>
          <cell r="D101" t="str">
            <v>يوسف صالح سعيد سالم محيفوظ</v>
          </cell>
          <cell r="E101">
            <v>14</v>
          </cell>
          <cell r="F101">
            <v>17</v>
          </cell>
          <cell r="G101">
            <v>31</v>
          </cell>
          <cell r="H101">
            <v>15</v>
          </cell>
          <cell r="I101">
            <v>20</v>
          </cell>
          <cell r="J101">
            <v>35</v>
          </cell>
          <cell r="K101">
            <v>15</v>
          </cell>
          <cell r="L101">
            <v>18</v>
          </cell>
          <cell r="M101">
            <v>33</v>
          </cell>
          <cell r="N101">
            <v>13</v>
          </cell>
          <cell r="O101">
            <v>12</v>
          </cell>
          <cell r="P101">
            <v>25</v>
          </cell>
          <cell r="Q101">
            <v>15</v>
          </cell>
          <cell r="R101">
            <v>16</v>
          </cell>
          <cell r="S101">
            <v>31</v>
          </cell>
          <cell r="T101">
            <v>13</v>
          </cell>
          <cell r="U101">
            <v>20</v>
          </cell>
          <cell r="V101">
            <v>33</v>
          </cell>
          <cell r="W101">
            <v>0</v>
          </cell>
          <cell r="X101">
            <v>0</v>
          </cell>
          <cell r="Y101">
            <v>0</v>
          </cell>
          <cell r="Z101">
            <v>188</v>
          </cell>
          <cell r="AA101" t="str">
            <v>ناجـــــح</v>
          </cell>
          <cell r="AB101">
            <v>0</v>
          </cell>
          <cell r="AC101">
            <v>0</v>
          </cell>
          <cell r="AD101">
            <v>1</v>
          </cell>
          <cell r="AE101" t="str">
            <v>ذكر</v>
          </cell>
          <cell r="AF101" t="str">
            <v>أبوبكر عبدالله الكاف</v>
          </cell>
        </row>
        <row r="102">
          <cell r="C102">
            <v>87</v>
          </cell>
          <cell r="D102" t="str">
            <v>يوسف عوض سالم عوض  سويدان</v>
          </cell>
          <cell r="E102">
            <v>15</v>
          </cell>
          <cell r="F102">
            <v>25</v>
          </cell>
          <cell r="G102">
            <v>40</v>
          </cell>
          <cell r="H102">
            <v>17</v>
          </cell>
          <cell r="I102">
            <v>26</v>
          </cell>
          <cell r="J102">
            <v>43</v>
          </cell>
          <cell r="K102">
            <v>18</v>
          </cell>
          <cell r="L102">
            <v>26</v>
          </cell>
          <cell r="M102">
            <v>44</v>
          </cell>
          <cell r="N102">
            <v>16</v>
          </cell>
          <cell r="O102">
            <v>17</v>
          </cell>
          <cell r="P102">
            <v>33</v>
          </cell>
          <cell r="Q102">
            <v>18</v>
          </cell>
          <cell r="R102">
            <v>16</v>
          </cell>
          <cell r="S102">
            <v>34</v>
          </cell>
          <cell r="T102">
            <v>13</v>
          </cell>
          <cell r="U102">
            <v>15</v>
          </cell>
          <cell r="V102">
            <v>28</v>
          </cell>
          <cell r="W102">
            <v>0</v>
          </cell>
          <cell r="X102">
            <v>0</v>
          </cell>
          <cell r="Y102">
            <v>0</v>
          </cell>
          <cell r="Z102">
            <v>222</v>
          </cell>
          <cell r="AA102" t="str">
            <v>ناجـــــح</v>
          </cell>
          <cell r="AB102">
            <v>0</v>
          </cell>
          <cell r="AC102">
            <v>0</v>
          </cell>
          <cell r="AD102">
            <v>1</v>
          </cell>
          <cell r="AE102" t="str">
            <v>ذكر</v>
          </cell>
          <cell r="AF102" t="str">
            <v>أبوبكر عبدالله الكاف</v>
          </cell>
        </row>
        <row r="103">
          <cell r="C103">
            <v>88</v>
          </cell>
          <cell r="D103" t="str">
            <v>يونس علي كرامة رجب بكير</v>
          </cell>
          <cell r="E103">
            <v>16</v>
          </cell>
          <cell r="F103">
            <v>17</v>
          </cell>
          <cell r="G103">
            <v>33</v>
          </cell>
          <cell r="H103">
            <v>16</v>
          </cell>
          <cell r="I103">
            <v>25</v>
          </cell>
          <cell r="J103">
            <v>41</v>
          </cell>
          <cell r="K103">
            <v>16</v>
          </cell>
          <cell r="L103">
            <v>19</v>
          </cell>
          <cell r="M103">
            <v>35</v>
          </cell>
          <cell r="N103">
            <v>14</v>
          </cell>
          <cell r="O103">
            <v>15</v>
          </cell>
          <cell r="P103">
            <v>29</v>
          </cell>
          <cell r="Q103">
            <v>16</v>
          </cell>
          <cell r="R103">
            <v>14</v>
          </cell>
          <cell r="S103">
            <v>30</v>
          </cell>
          <cell r="T103">
            <v>15</v>
          </cell>
          <cell r="U103">
            <v>14</v>
          </cell>
          <cell r="V103">
            <v>29</v>
          </cell>
          <cell r="W103">
            <v>0</v>
          </cell>
          <cell r="X103">
            <v>0</v>
          </cell>
          <cell r="Y103">
            <v>0</v>
          </cell>
          <cell r="Z103">
            <v>197</v>
          </cell>
          <cell r="AA103" t="str">
            <v>ناجـــــح</v>
          </cell>
          <cell r="AB103">
            <v>0</v>
          </cell>
          <cell r="AC103">
            <v>0</v>
          </cell>
          <cell r="AD103">
            <v>2</v>
          </cell>
          <cell r="AE103" t="str">
            <v>ذكر</v>
          </cell>
          <cell r="AF103" t="str">
            <v>فهمي سالم الزعبي</v>
          </cell>
        </row>
        <row r="104">
          <cell r="C104">
            <v>89</v>
          </cell>
          <cell r="D104" t="str">
            <v>يونس محفوظ علي فرج   بريك</v>
          </cell>
          <cell r="E104">
            <v>10</v>
          </cell>
          <cell r="F104">
            <v>7</v>
          </cell>
          <cell r="G104">
            <v>17</v>
          </cell>
          <cell r="H104">
            <v>13</v>
          </cell>
          <cell r="I104">
            <v>12</v>
          </cell>
          <cell r="J104">
            <v>25</v>
          </cell>
          <cell r="K104">
            <v>12</v>
          </cell>
          <cell r="L104">
            <v>19</v>
          </cell>
          <cell r="M104">
            <v>31</v>
          </cell>
          <cell r="N104">
            <v>12</v>
          </cell>
          <cell r="O104">
            <v>15</v>
          </cell>
          <cell r="P104">
            <v>27</v>
          </cell>
          <cell r="Q104">
            <v>11</v>
          </cell>
          <cell r="R104">
            <v>6</v>
          </cell>
          <cell r="S104">
            <v>17</v>
          </cell>
          <cell r="T104">
            <v>17</v>
          </cell>
          <cell r="U104">
            <v>6</v>
          </cell>
          <cell r="V104">
            <v>23</v>
          </cell>
          <cell r="W104">
            <v>0</v>
          </cell>
          <cell r="X104">
            <v>0</v>
          </cell>
          <cell r="Y104">
            <v>0</v>
          </cell>
          <cell r="Z104">
            <v>140</v>
          </cell>
          <cell r="AA104" t="str">
            <v>مخفق</v>
          </cell>
          <cell r="AB104">
            <v>0</v>
          </cell>
          <cell r="AC104">
            <v>0</v>
          </cell>
          <cell r="AD104">
            <v>1</v>
          </cell>
          <cell r="AE104" t="str">
            <v>ذكر</v>
          </cell>
          <cell r="AF104" t="str">
            <v>أبوبكر عبدالله الكاف</v>
          </cell>
        </row>
        <row r="105">
          <cell r="C105" t="str">
            <v/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 t="str">
            <v xml:space="preserve"> 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C106" t="str">
            <v/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 t="str">
            <v xml:space="preserve"> 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C107" t="str">
            <v/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 t="str">
            <v xml:space="preserve"> 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C108" t="str">
            <v/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 t="str">
            <v xml:space="preserve"> 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C109" t="str">
            <v/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 t="str">
            <v xml:space="preserve"> 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C110" t="str">
            <v/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 t="str">
            <v xml:space="preserve"> 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C111" t="str">
            <v/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 t="str">
            <v xml:space="preserve"> 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C112" t="str">
            <v/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 t="str">
            <v xml:space="preserve"> 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C113" t="str">
            <v/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 t="str">
            <v xml:space="preserve"> 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C114" t="str">
            <v/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 t="str">
            <v xml:space="preserve"> 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C115" t="str">
            <v/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 t="str">
            <v xml:space="preserve"> 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C116" t="str">
            <v/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 t="str">
            <v xml:space="preserve"> 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str">
            <v/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 t="str">
            <v xml:space="preserve"> 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C118" t="str">
            <v/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 t="str">
            <v xml:space="preserve"> 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C119" t="str">
            <v/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 t="str">
            <v xml:space="preserve"> 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</row>
        <row r="120">
          <cell r="C120" t="str">
            <v/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 t="str">
            <v xml:space="preserve"> 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C121" t="str">
            <v/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 t="str">
            <v xml:space="preserve"> 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C122" t="str">
            <v/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 t="str">
            <v xml:space="preserve"> 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</row>
        <row r="123">
          <cell r="C123" t="str">
            <v/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 t="str">
            <v xml:space="preserve"> 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</row>
        <row r="124">
          <cell r="C124" t="str">
            <v/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 t="str">
            <v xml:space="preserve"> 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</row>
        <row r="125">
          <cell r="C125" t="str">
            <v/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 t="str">
            <v xml:space="preserve"> 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</row>
        <row r="126">
          <cell r="C126" t="str">
            <v/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 t="str">
            <v xml:space="preserve"> 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</row>
        <row r="127">
          <cell r="C127" t="str">
            <v/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 t="str">
            <v xml:space="preserve"> 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C128" t="str">
            <v/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 t="str">
            <v xml:space="preserve"> 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29">
          <cell r="C129" t="str">
            <v/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 t="str">
            <v xml:space="preserve"> 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C130" t="str">
            <v/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 t="str">
            <v xml:space="preserve"> 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C131" t="str">
            <v/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 t="str">
            <v xml:space="preserve"> 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C132" t="str">
            <v/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 t="str">
            <v xml:space="preserve"> 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</row>
        <row r="133">
          <cell r="C133" t="str">
            <v/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 t="str">
            <v xml:space="preserve"> 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</row>
        <row r="134">
          <cell r="C134" t="str">
            <v/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 t="str">
            <v xml:space="preserve"> 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</row>
        <row r="135">
          <cell r="C135" t="str">
            <v/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 t="str">
            <v xml:space="preserve"> 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</row>
        <row r="136">
          <cell r="C136" t="str">
            <v/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 t="str">
            <v xml:space="preserve"> 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</row>
        <row r="137">
          <cell r="C137" t="str">
            <v/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 t="str">
            <v xml:space="preserve"> 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C138" t="str">
            <v/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</row>
        <row r="139">
          <cell r="C139" t="str">
            <v/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 t="str">
            <v xml:space="preserve"> 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C140" t="str">
            <v/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 t="str">
            <v xml:space="preserve"> 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C141" t="str">
            <v/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 t="str">
            <v xml:space="preserve"> 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C142" t="str">
            <v/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 t="str">
            <v xml:space="preserve"> 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C143" t="str">
            <v/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 t="str">
            <v xml:space="preserve"> 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C144" t="str">
            <v/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 t="str">
            <v xml:space="preserve"> 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C145" t="str">
            <v/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 t="str">
            <v xml:space="preserve"> 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C146" t="str">
            <v/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 t="str">
            <v xml:space="preserve"> 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C147" t="str">
            <v/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 t="str">
            <v xml:space="preserve"> 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C148" t="str">
            <v/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 t="str">
            <v xml:space="preserve"> 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C149" t="str">
            <v/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 t="str">
            <v xml:space="preserve"> 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C150" t="str">
            <v/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 t="str">
            <v xml:space="preserve"> 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</row>
        <row r="151">
          <cell r="C151" t="str">
            <v/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 t="str">
            <v xml:space="preserve"> 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</row>
        <row r="152">
          <cell r="C152" t="str">
            <v/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 t="str">
            <v xml:space="preserve"> 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C153" t="str">
            <v/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 t="str">
            <v xml:space="preserve"> 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C154" t="str">
            <v/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 t="str">
            <v xml:space="preserve"> 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</row>
        <row r="155">
          <cell r="C155" t="str">
            <v/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 t="str">
            <v xml:space="preserve"> 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C156" t="str">
            <v/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 t="str">
            <v xml:space="preserve"> 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C157" t="str">
            <v/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 t="str">
            <v xml:space="preserve"> 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C158" t="str">
            <v/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 t="str">
            <v xml:space="preserve"> 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C159" t="str">
            <v/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 t="str">
            <v xml:space="preserve"> 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C160" t="str">
            <v/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 t="str">
            <v xml:space="preserve"> 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C161" t="str">
            <v/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 t="str">
            <v xml:space="preserve"> 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C162" t="str">
            <v/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 t="str">
            <v xml:space="preserve"> 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C163" t="str">
            <v/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 t="str">
            <v xml:space="preserve"> 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C164" t="str">
            <v/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 t="str">
            <v xml:space="preserve"> 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C165" t="str">
            <v/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 t="str">
            <v xml:space="preserve"> 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C166" t="str">
            <v/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 t="str">
            <v xml:space="preserve"> 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C167" t="str">
            <v/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 t="str">
            <v xml:space="preserve"> 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C168" t="str">
            <v/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 t="str">
            <v xml:space="preserve"> 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C169" t="str">
            <v/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 t="str">
            <v xml:space="preserve"> 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C170" t="str">
            <v/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 t="str">
            <v xml:space="preserve"> 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</row>
        <row r="171">
          <cell r="C171" t="str">
            <v/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 t="str">
            <v xml:space="preserve"> 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C172" t="str">
            <v/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 t="str">
            <v xml:space="preserve"> 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C173" t="str">
            <v/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 t="str">
            <v xml:space="preserve"> 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C174" t="str">
            <v/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 t="str">
            <v xml:space="preserve"> 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C175" t="str">
            <v/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 t="str">
            <v xml:space="preserve"> 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C176" t="str">
            <v/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 t="str">
            <v xml:space="preserve"> 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C177" t="str">
            <v/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 t="str">
            <v xml:space="preserve"> 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</row>
        <row r="178">
          <cell r="C178" t="str">
            <v/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 t="str">
            <v xml:space="preserve"> 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C179" t="str">
            <v/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 t="str">
            <v xml:space="preserve"> 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C180" t="str">
            <v/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 t="str">
            <v xml:space="preserve"> 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C181" t="str">
            <v/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 t="str">
            <v xml:space="preserve"> 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C182" t="str">
            <v/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 t="str">
            <v xml:space="preserve"> 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83">
          <cell r="C183" t="str">
            <v/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 t="str">
            <v xml:space="preserve"> 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C184" t="str">
            <v/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 t="str">
            <v xml:space="preserve"> 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</row>
        <row r="185">
          <cell r="C185" t="str">
            <v/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 t="str">
            <v xml:space="preserve"> 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</row>
        <row r="186">
          <cell r="C186" t="str">
            <v/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 t="str">
            <v xml:space="preserve"> 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</row>
        <row r="187">
          <cell r="C187" t="str">
            <v/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 t="str">
            <v xml:space="preserve"> 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C188" t="str">
            <v/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 t="str">
            <v xml:space="preserve"> 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89">
          <cell r="C189" t="str">
            <v/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 t="str">
            <v xml:space="preserve"> 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C190" t="str">
            <v/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 t="str">
            <v xml:space="preserve"> 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C191" t="str">
            <v/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 t="str">
            <v xml:space="preserve"> 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</row>
        <row r="192">
          <cell r="C192" t="str">
            <v/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 t="str">
            <v xml:space="preserve"> 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</row>
        <row r="193">
          <cell r="C193" t="str">
            <v/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 t="str">
            <v xml:space="preserve"> 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C194" t="str">
            <v/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 t="str">
            <v xml:space="preserve"> 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</row>
        <row r="195">
          <cell r="C195" t="str">
            <v/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 t="str">
            <v xml:space="preserve"> 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C196" t="str">
            <v/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 t="str">
            <v xml:space="preserve"> 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</row>
        <row r="197">
          <cell r="C197" t="str">
            <v/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 t="str">
            <v xml:space="preserve"> 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C198" t="str">
            <v/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 t="str">
            <v xml:space="preserve"> 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C199" t="str">
            <v/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 t="str">
            <v xml:space="preserve"> 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C200" t="str">
            <v/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 t="str">
            <v xml:space="preserve"> 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C201" t="str">
            <v/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 t="str">
            <v xml:space="preserve"> 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C202" t="str">
            <v/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 t="str">
            <v xml:space="preserve"> 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C203" t="str">
            <v/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 t="str">
            <v xml:space="preserve"> 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C204" t="str">
            <v/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 t="str">
            <v xml:space="preserve"> 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C205" t="str">
            <v/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 t="str">
            <v xml:space="preserve"> 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C206" t="str">
            <v/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 t="str">
            <v xml:space="preserve"> 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C207" t="str">
            <v/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 t="str">
            <v xml:space="preserve"> 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C208" t="str">
            <v/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 t="str">
            <v xml:space="preserve"> 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C209" t="str">
            <v/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 t="str">
            <v xml:space="preserve"> 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C210" t="str">
            <v/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 t="str">
            <v xml:space="preserve"> 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C211" t="str">
            <v/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 t="str">
            <v xml:space="preserve"> 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</row>
        <row r="212">
          <cell r="C212" t="str">
            <v/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 t="str">
            <v xml:space="preserve"> 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C213" t="str">
            <v/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 t="str">
            <v xml:space="preserve"> 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C214" t="str">
            <v/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 t="str">
            <v xml:space="preserve"> 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</row>
        <row r="215">
          <cell r="C215" t="str">
            <v/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 t="str">
            <v xml:space="preserve"> 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C216" t="str">
            <v/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 t="str">
            <v xml:space="preserve"> 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</row>
        <row r="217">
          <cell r="C217" t="str">
            <v/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 t="str">
            <v xml:space="preserve"> 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</row>
        <row r="218">
          <cell r="C218" t="str">
            <v/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 t="str">
            <v xml:space="preserve"> 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C219" t="str">
            <v/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 t="str">
            <v xml:space="preserve"> 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C220" t="str">
            <v/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 t="str">
            <v xml:space="preserve"> 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C221" t="str">
            <v/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 t="str">
            <v xml:space="preserve"> 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C222" t="str">
            <v/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 t="str">
            <v xml:space="preserve"> 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C223" t="str">
            <v/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 t="str">
            <v xml:space="preserve"> 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C224" t="str">
            <v/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 t="str">
            <v xml:space="preserve"> 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</row>
        <row r="225">
          <cell r="C225" t="str">
            <v/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 t="str">
            <v xml:space="preserve"> 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C226" t="str">
            <v/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 t="str">
            <v xml:space="preserve"> 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C227" t="str">
            <v/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 t="str">
            <v xml:space="preserve"> 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C228" t="str">
            <v/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 t="str">
            <v xml:space="preserve"> 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C229" t="str">
            <v/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 t="str">
            <v xml:space="preserve"> 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</row>
        <row r="230">
          <cell r="C230" t="str">
            <v/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 t="str">
            <v xml:space="preserve"> 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C231" t="str">
            <v/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 t="str">
            <v xml:space="preserve"> 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</row>
        <row r="232">
          <cell r="C232" t="str">
            <v/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 t="str">
            <v xml:space="preserve"> 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C233" t="str">
            <v/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 t="str">
            <v xml:space="preserve"> 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C234" t="str">
            <v/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 t="str">
            <v xml:space="preserve"> 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</row>
        <row r="235">
          <cell r="C235" t="str">
            <v/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 t="str">
            <v xml:space="preserve"> 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C236" t="str">
            <v/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 t="str">
            <v xml:space="preserve"> 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</row>
        <row r="237">
          <cell r="C237" t="str">
            <v/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 t="str">
            <v xml:space="preserve"> 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C238" t="str">
            <v/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 t="str">
            <v xml:space="preserve"> 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</row>
        <row r="239">
          <cell r="C239" t="str">
            <v/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 t="str">
            <v xml:space="preserve"> 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C240" t="str">
            <v/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 t="str">
            <v xml:space="preserve"> 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</row>
        <row r="241">
          <cell r="C241" t="str">
            <v/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 t="str">
            <v xml:space="preserve"> 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C242" t="str">
            <v/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 t="str">
            <v xml:space="preserve"> 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C243" t="str">
            <v/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 t="str">
            <v xml:space="preserve"> 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C244" t="str">
            <v/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 t="str">
            <v xml:space="preserve"> 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C245" t="str">
            <v/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 t="str">
            <v xml:space="preserve"> 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</row>
        <row r="246">
          <cell r="C246" t="str">
            <v/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 t="str">
            <v xml:space="preserve"> 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C247" t="str">
            <v/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 t="str">
            <v xml:space="preserve"> 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</row>
        <row r="248">
          <cell r="C248" t="str">
            <v/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 t="str">
            <v xml:space="preserve"> 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C249" t="str">
            <v/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 t="str">
            <v xml:space="preserve"> 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</row>
        <row r="250">
          <cell r="C250" t="str">
            <v/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 t="str">
            <v xml:space="preserve"> 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C251" t="str">
            <v/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 t="str">
            <v xml:space="preserve"> 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C252" t="str">
            <v/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 t="str">
            <v xml:space="preserve"> 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</row>
        <row r="253">
          <cell r="C253" t="str">
            <v/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 t="str">
            <v xml:space="preserve"> 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</row>
        <row r="254">
          <cell r="C254" t="str">
            <v/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 t="str">
            <v xml:space="preserve"> 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</row>
        <row r="255">
          <cell r="C255" t="str">
            <v/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 t="str">
            <v xml:space="preserve"> 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</row>
        <row r="256">
          <cell r="C256" t="str">
            <v/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 t="str">
            <v xml:space="preserve"> 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C257" t="str">
            <v/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 t="str">
            <v xml:space="preserve"> 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C258" t="str">
            <v/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 t="str">
            <v xml:space="preserve"> 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</row>
        <row r="259">
          <cell r="C259" t="str">
            <v/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 t="str">
            <v xml:space="preserve"> 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</row>
        <row r="260">
          <cell r="C260" t="str">
            <v/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 t="str">
            <v xml:space="preserve"> 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</row>
        <row r="261">
          <cell r="C261" t="str">
            <v/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 t="str">
            <v xml:space="preserve"> 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</row>
        <row r="262">
          <cell r="C262" t="str">
            <v/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 t="str">
            <v xml:space="preserve"> 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</row>
        <row r="263">
          <cell r="C263" t="str">
            <v/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 t="str">
            <v xml:space="preserve"> 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</row>
        <row r="264">
          <cell r="C264" t="str">
            <v/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 t="str">
            <v xml:space="preserve"> 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</row>
        <row r="265">
          <cell r="C265" t="str">
            <v/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 t="str">
            <v xml:space="preserve"> 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</row>
        <row r="266">
          <cell r="C266" t="str">
            <v/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 t="str">
            <v xml:space="preserve"> 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</row>
        <row r="267">
          <cell r="C267" t="str">
            <v/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 t="str">
            <v xml:space="preserve"> 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</row>
        <row r="268">
          <cell r="C268" t="str">
            <v/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 t="str">
            <v xml:space="preserve"> 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</row>
        <row r="269">
          <cell r="C269" t="str">
            <v/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 t="str">
            <v xml:space="preserve"> 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</row>
        <row r="270">
          <cell r="C270" t="str">
            <v/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 t="str">
            <v xml:space="preserve"> 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C271" t="str">
            <v/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 t="str">
            <v xml:space="preserve"> 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C272" t="str">
            <v/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 t="str">
            <v xml:space="preserve"> 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</row>
        <row r="273">
          <cell r="C273" t="str">
            <v/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 t="str">
            <v xml:space="preserve"> 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</row>
        <row r="274">
          <cell r="C274" t="str">
            <v/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 t="str">
            <v xml:space="preserve"> 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C275" t="str">
            <v/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 t="str">
            <v xml:space="preserve"> 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C276" t="str">
            <v/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 t="str">
            <v xml:space="preserve"> 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C277" t="str">
            <v/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 t="str">
            <v xml:space="preserve"> 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</row>
        <row r="278">
          <cell r="C278" t="str">
            <v/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 t="str">
            <v xml:space="preserve"> 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C279" t="str">
            <v/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 t="str">
            <v xml:space="preserve"> 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</row>
        <row r="280">
          <cell r="C280" t="str">
            <v/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 t="str">
            <v xml:space="preserve"> 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C281" t="str">
            <v/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 t="str">
            <v xml:space="preserve"> 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C282" t="str">
            <v/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 t="str">
            <v xml:space="preserve"> 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C283" t="str">
            <v/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 t="str">
            <v xml:space="preserve"> 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</row>
        <row r="284">
          <cell r="C284" t="str">
            <v/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 t="str">
            <v xml:space="preserve"> 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C285" t="str">
            <v/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 t="str">
            <v xml:space="preserve"> 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</row>
        <row r="286">
          <cell r="C286" t="str">
            <v/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 t="str">
            <v xml:space="preserve"> 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C287" t="str">
            <v/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 t="str">
            <v xml:space="preserve"> 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C288" t="str">
            <v/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 t="str">
            <v xml:space="preserve"> 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C289" t="str">
            <v/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 t="str">
            <v xml:space="preserve"> 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</row>
        <row r="290">
          <cell r="C290" t="str">
            <v/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 t="str">
            <v xml:space="preserve"> 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</row>
        <row r="291">
          <cell r="C291" t="str">
            <v/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 t="str">
            <v xml:space="preserve"> 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</row>
        <row r="292">
          <cell r="C292" t="str">
            <v/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 t="str">
            <v xml:space="preserve"> 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</row>
        <row r="293">
          <cell r="C293" t="str">
            <v/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 t="str">
            <v xml:space="preserve"> 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</row>
        <row r="294">
          <cell r="C294" t="str">
            <v/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 t="str">
            <v xml:space="preserve"> 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C295" t="str">
            <v/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 t="str">
            <v xml:space="preserve"> 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C296" t="str">
            <v/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 t="str">
            <v xml:space="preserve"> 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7">
          <cell r="C297" t="str">
            <v/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 t="str">
            <v xml:space="preserve"> 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</row>
        <row r="298">
          <cell r="C298" t="str">
            <v/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 t="str">
            <v xml:space="preserve"> 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</row>
        <row r="299">
          <cell r="C299" t="str">
            <v/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 t="str">
            <v xml:space="preserve"> 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</row>
        <row r="300">
          <cell r="C300" t="str">
            <v/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 t="str">
            <v xml:space="preserve"> 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1">
          <cell r="C301" t="str">
            <v/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 t="str">
            <v xml:space="preserve"> 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C302" t="str">
            <v/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 t="str">
            <v xml:space="preserve"> 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</row>
        <row r="303">
          <cell r="C303" t="str">
            <v/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 t="str">
            <v xml:space="preserve"> 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</row>
        <row r="304">
          <cell r="C304" t="str">
            <v/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 t="str">
            <v xml:space="preserve"> 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</row>
        <row r="305">
          <cell r="C305" t="str">
            <v/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 t="str">
            <v xml:space="preserve"> 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</row>
        <row r="306">
          <cell r="C306" t="str">
            <v/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 t="str">
            <v xml:space="preserve"> 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</row>
        <row r="307">
          <cell r="C307" t="str">
            <v/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 t="str">
            <v xml:space="preserve"> 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</row>
        <row r="308">
          <cell r="C308" t="str">
            <v/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 t="str">
            <v xml:space="preserve"> 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</row>
        <row r="309">
          <cell r="C309" t="str">
            <v/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 t="str">
            <v xml:space="preserve"> 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0">
          <cell r="C310" t="str">
            <v/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 t="str">
            <v xml:space="preserve"> 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</row>
        <row r="311">
          <cell r="C311" t="str">
            <v/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 t="str">
            <v xml:space="preserve"> 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</row>
        <row r="312">
          <cell r="C312" t="str">
            <v/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 t="str">
            <v xml:space="preserve"> 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</row>
        <row r="313">
          <cell r="C313" t="str">
            <v/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 t="str">
            <v xml:space="preserve"> 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</row>
        <row r="314">
          <cell r="C314" t="str">
            <v/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 t="str">
            <v xml:space="preserve"> 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</row>
        <row r="315">
          <cell r="C315" t="str">
            <v/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 t="str">
            <v xml:space="preserve"> 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</row>
        <row r="316">
          <cell r="C316" t="str">
            <v/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 t="str">
            <v xml:space="preserve"> 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</row>
        <row r="317">
          <cell r="C317" t="str">
            <v/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 t="str">
            <v xml:space="preserve"> 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</row>
        <row r="318">
          <cell r="C318" t="str">
            <v/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 t="str">
            <v xml:space="preserve"> 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</row>
        <row r="319">
          <cell r="C319" t="str">
            <v/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 t="str">
            <v xml:space="preserve"> 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</row>
        <row r="320">
          <cell r="C320" t="str">
            <v/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 t="str">
            <v xml:space="preserve"> 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</row>
        <row r="321">
          <cell r="C321" t="str">
            <v/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 t="str">
            <v xml:space="preserve"> 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</row>
        <row r="322">
          <cell r="C322" t="str">
            <v/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 t="str">
            <v xml:space="preserve"> 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</row>
        <row r="323">
          <cell r="C323" t="str">
            <v/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 t="str">
            <v xml:space="preserve"> 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</row>
        <row r="324">
          <cell r="C324" t="str">
            <v/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 t="str">
            <v xml:space="preserve"> 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</row>
        <row r="325">
          <cell r="C325" t="str">
            <v/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 t="str">
            <v xml:space="preserve"> 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</row>
        <row r="326">
          <cell r="C326" t="str">
            <v/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 t="str">
            <v xml:space="preserve"> 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</row>
        <row r="327">
          <cell r="C327" t="str">
            <v/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 t="str">
            <v xml:space="preserve"> 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</row>
        <row r="328">
          <cell r="C328" t="str">
            <v/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 t="str">
            <v xml:space="preserve"> 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</row>
        <row r="329">
          <cell r="C329" t="str">
            <v/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 t="str">
            <v xml:space="preserve"> 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</row>
        <row r="330">
          <cell r="C330" t="str">
            <v/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 t="str">
            <v xml:space="preserve"> 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</row>
        <row r="331">
          <cell r="C331" t="str">
            <v/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 t="str">
            <v xml:space="preserve"> 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</row>
        <row r="332">
          <cell r="C332" t="str">
            <v/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 t="str">
            <v xml:space="preserve"> 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3">
          <cell r="C333" t="str">
            <v/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 t="str">
            <v xml:space="preserve"> 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</row>
        <row r="334">
          <cell r="C334" t="str">
            <v/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 t="str">
            <v xml:space="preserve"> 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</row>
        <row r="335">
          <cell r="C335" t="str">
            <v/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 t="str">
            <v xml:space="preserve"> 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</row>
        <row r="336">
          <cell r="C336" t="str">
            <v/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 t="str">
            <v xml:space="preserve"> 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C337" t="str">
            <v/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 t="str">
            <v xml:space="preserve"> 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C338" t="str">
            <v/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 t="str">
            <v xml:space="preserve"> 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</row>
        <row r="339">
          <cell r="C339" t="str">
            <v/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 t="str">
            <v xml:space="preserve"> 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</row>
        <row r="340">
          <cell r="C340" t="str">
            <v/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 t="str">
            <v xml:space="preserve"> 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1">
          <cell r="C341" t="str">
            <v/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 t="str">
            <v xml:space="preserve"> 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</row>
        <row r="342">
          <cell r="C342" t="str">
            <v/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 t="str">
            <v xml:space="preserve"> 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</row>
        <row r="343">
          <cell r="C343" t="str">
            <v/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 t="str">
            <v xml:space="preserve"> 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</row>
        <row r="344">
          <cell r="C344" t="str">
            <v/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 t="str">
            <v xml:space="preserve"> 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</row>
        <row r="345">
          <cell r="C345" t="str">
            <v/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 t="str">
            <v xml:space="preserve"> 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</row>
        <row r="346">
          <cell r="C346" t="str">
            <v/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 t="str">
            <v xml:space="preserve"> 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</row>
        <row r="347">
          <cell r="C347" t="str">
            <v/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 t="str">
            <v xml:space="preserve"> 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</row>
        <row r="348">
          <cell r="C348" t="str">
            <v/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 t="str">
            <v xml:space="preserve"> 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</row>
        <row r="349">
          <cell r="C349" t="str">
            <v/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 t="str">
            <v xml:space="preserve"> 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</row>
        <row r="350">
          <cell r="C350" t="str">
            <v/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 t="str">
            <v xml:space="preserve"> 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</row>
        <row r="351">
          <cell r="C351" t="str">
            <v/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 t="str">
            <v xml:space="preserve"> 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</row>
        <row r="352">
          <cell r="C352" t="str">
            <v/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 t="str">
            <v xml:space="preserve"> 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</row>
        <row r="353">
          <cell r="C353" t="str">
            <v/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 t="str">
            <v xml:space="preserve"> 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</row>
        <row r="354">
          <cell r="C354" t="str">
            <v/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 t="str">
            <v xml:space="preserve"> 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5">
          <cell r="C355" t="str">
            <v/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 t="str">
            <v xml:space="preserve"> 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</row>
        <row r="356">
          <cell r="C356" t="str">
            <v/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 t="str">
            <v xml:space="preserve"> 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</row>
        <row r="357">
          <cell r="C357" t="str">
            <v/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 t="str">
            <v xml:space="preserve"> 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8">
          <cell r="C358" t="str">
            <v/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 t="str">
            <v xml:space="preserve"> 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</row>
        <row r="359">
          <cell r="C359" t="str">
            <v/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 t="str">
            <v xml:space="preserve"> 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</row>
        <row r="360">
          <cell r="C360" t="str">
            <v/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 t="str">
            <v xml:space="preserve"> 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</row>
        <row r="361">
          <cell r="C361" t="str">
            <v/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 t="str">
            <v xml:space="preserve"> 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2">
          <cell r="C362" t="str">
            <v/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 t="str">
            <v xml:space="preserve"> 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</row>
        <row r="363">
          <cell r="C363" t="str">
            <v/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 t="str">
            <v xml:space="preserve"> 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</row>
        <row r="364">
          <cell r="C364" t="str">
            <v/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 t="str">
            <v xml:space="preserve"> 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</row>
        <row r="365">
          <cell r="C365" t="str">
            <v/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 t="str">
            <v xml:space="preserve"> 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6">
          <cell r="C366" t="str">
            <v/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 t="str">
            <v xml:space="preserve"> 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</row>
        <row r="367">
          <cell r="C367" t="str">
            <v/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 t="str">
            <v xml:space="preserve"> 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</row>
        <row r="368">
          <cell r="C368" t="str">
            <v/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 t="str">
            <v xml:space="preserve"> 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69">
          <cell r="C369" t="str">
            <v/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 t="str">
            <v xml:space="preserve"> 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</row>
        <row r="370">
          <cell r="C370" t="str">
            <v/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 t="str">
            <v xml:space="preserve"> 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</row>
        <row r="371">
          <cell r="C371" t="str">
            <v/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 t="str">
            <v xml:space="preserve"> 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</row>
        <row r="372">
          <cell r="C372" t="str">
            <v/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 t="str">
            <v xml:space="preserve"> 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</row>
        <row r="373">
          <cell r="C373" t="str">
            <v/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 t="str">
            <v xml:space="preserve"> 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</row>
        <row r="374">
          <cell r="C374" t="str">
            <v/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 t="str">
            <v xml:space="preserve"> 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</row>
        <row r="375">
          <cell r="C375" t="str">
            <v/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 t="str">
            <v xml:space="preserve"> 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</row>
        <row r="376">
          <cell r="C376" t="str">
            <v/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 t="str">
            <v xml:space="preserve"> 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</row>
        <row r="377">
          <cell r="C377" t="str">
            <v/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 t="str">
            <v xml:space="preserve"> 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</row>
        <row r="378">
          <cell r="C378" t="str">
            <v/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 t="str">
            <v xml:space="preserve"> 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</row>
        <row r="379">
          <cell r="C379" t="str">
            <v/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 t="str">
            <v xml:space="preserve"> 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</row>
        <row r="380">
          <cell r="C380" t="str">
            <v/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 t="str">
            <v xml:space="preserve"> 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</row>
        <row r="381">
          <cell r="C381" t="str">
            <v/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 t="str">
            <v xml:space="preserve"> 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</row>
        <row r="382">
          <cell r="C382" t="str">
            <v/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 t="str">
            <v xml:space="preserve"> 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</row>
        <row r="383">
          <cell r="C383" t="str">
            <v/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 t="str">
            <v xml:space="preserve"> 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</row>
        <row r="384">
          <cell r="C384" t="str">
            <v/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 t="str">
            <v xml:space="preserve"> 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</row>
        <row r="385">
          <cell r="C385" t="str">
            <v/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 t="str">
            <v xml:space="preserve"> 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</row>
        <row r="386">
          <cell r="C386" t="str">
            <v/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 t="str">
            <v xml:space="preserve"> 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</row>
        <row r="387">
          <cell r="C387" t="str">
            <v/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 t="str">
            <v xml:space="preserve"> 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</row>
        <row r="388">
          <cell r="C388" t="str">
            <v/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 t="str">
            <v xml:space="preserve"> 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</row>
        <row r="389">
          <cell r="C389" t="str">
            <v/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 t="str">
            <v xml:space="preserve"> 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</row>
        <row r="390">
          <cell r="C390" t="str">
            <v/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 t="str">
            <v xml:space="preserve"> 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</row>
        <row r="391">
          <cell r="C391" t="str">
            <v/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 t="str">
            <v xml:space="preserve"> 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</row>
        <row r="392">
          <cell r="C392" t="str">
            <v/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 t="str">
            <v xml:space="preserve"> 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</row>
        <row r="393">
          <cell r="C393" t="str">
            <v/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 t="str">
            <v xml:space="preserve"> 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4">
          <cell r="C394" t="str">
            <v/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 t="str">
            <v xml:space="preserve"> 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</row>
        <row r="395">
          <cell r="C395" t="str">
            <v/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 t="str">
            <v xml:space="preserve"> 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</row>
        <row r="396">
          <cell r="C396" t="str">
            <v/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 t="str">
            <v xml:space="preserve"> 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</row>
        <row r="397">
          <cell r="C397" t="str">
            <v/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 t="str">
            <v xml:space="preserve"> 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</row>
        <row r="398">
          <cell r="C398" t="str">
            <v/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 t="str">
            <v xml:space="preserve"> 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</row>
        <row r="399">
          <cell r="C399" t="str">
            <v/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 t="str">
            <v xml:space="preserve"> 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</row>
        <row r="400">
          <cell r="C400" t="str">
            <v/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 t="str">
            <v xml:space="preserve"> 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</row>
        <row r="401">
          <cell r="C401" t="str">
            <v/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 t="str">
            <v xml:space="preserve"> 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</row>
        <row r="402">
          <cell r="C402" t="str">
            <v/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 t="str">
            <v xml:space="preserve"> 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</row>
        <row r="403">
          <cell r="C403" t="str">
            <v/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 t="str">
            <v xml:space="preserve"> 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</row>
        <row r="404">
          <cell r="C404" t="str">
            <v/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 t="str">
            <v xml:space="preserve"> 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</row>
        <row r="405">
          <cell r="C405" t="str">
            <v/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 t="str">
            <v xml:space="preserve"> 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</row>
        <row r="406">
          <cell r="C406" t="str">
            <v/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 t="str">
            <v xml:space="preserve"> 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</row>
        <row r="407">
          <cell r="C407" t="str">
            <v/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 t="str">
            <v xml:space="preserve"> 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</row>
        <row r="408">
          <cell r="C408" t="str">
            <v/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 t="str">
            <v xml:space="preserve"> 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</row>
        <row r="409">
          <cell r="C409" t="str">
            <v/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 t="str">
            <v xml:space="preserve"> 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</row>
        <row r="410">
          <cell r="C410" t="str">
            <v/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 t="str">
            <v xml:space="preserve"> 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</row>
        <row r="411">
          <cell r="C411" t="str">
            <v/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 t="str">
            <v xml:space="preserve"> 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</row>
        <row r="412">
          <cell r="C412" t="str">
            <v/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 t="str">
            <v xml:space="preserve"> 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</row>
        <row r="413">
          <cell r="C413" t="str">
            <v/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 t="str">
            <v xml:space="preserve"> 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14">
          <cell r="C414" t="str">
            <v/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 t="str">
            <v xml:space="preserve"> 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</row>
        <row r="415">
          <cell r="C415" t="str">
            <v/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 t="str">
            <v xml:space="preserve"> 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</row>
        <row r="416">
          <cell r="C416" t="str">
            <v/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 t="str">
            <v xml:space="preserve"> 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</row>
        <row r="417">
          <cell r="C417" t="str">
            <v/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 t="str">
            <v xml:space="preserve"> 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</row>
        <row r="418">
          <cell r="C418" t="str">
            <v/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 t="str">
            <v xml:space="preserve"> 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</row>
        <row r="419">
          <cell r="C419" t="str">
            <v/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 t="str">
            <v xml:space="preserve"> 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</row>
        <row r="420">
          <cell r="C420" t="str">
            <v/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 t="str">
            <v xml:space="preserve"> 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</row>
        <row r="421">
          <cell r="C421" t="str">
            <v/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 t="str">
            <v xml:space="preserve"> 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</row>
        <row r="422">
          <cell r="C422" t="str">
            <v/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 t="str">
            <v xml:space="preserve"> 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</row>
        <row r="423">
          <cell r="C423" t="str">
            <v/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 t="str">
            <v xml:space="preserve"> 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</row>
        <row r="424">
          <cell r="C424" t="str">
            <v/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 t="str">
            <v xml:space="preserve"> 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</row>
        <row r="425">
          <cell r="C425" t="str">
            <v/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 t="str">
            <v xml:space="preserve"> 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C426" t="str">
            <v/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 t="str">
            <v xml:space="preserve"> 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</row>
        <row r="427">
          <cell r="C427" t="str">
            <v/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 t="str">
            <v xml:space="preserve"> 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</row>
        <row r="428">
          <cell r="C428" t="str">
            <v/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 t="str">
            <v xml:space="preserve"> 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</row>
        <row r="429">
          <cell r="C429" t="str">
            <v/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 t="str">
            <v xml:space="preserve"> 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</row>
        <row r="430">
          <cell r="C430" t="str">
            <v/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 t="str">
            <v xml:space="preserve"> 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</row>
        <row r="431">
          <cell r="C431" t="str">
            <v/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 t="str">
            <v xml:space="preserve"> 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</row>
        <row r="432">
          <cell r="C432" t="str">
            <v/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 t="str">
            <v xml:space="preserve"> 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</row>
        <row r="433">
          <cell r="C433" t="str">
            <v/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 t="str">
            <v xml:space="preserve"> 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</row>
        <row r="434">
          <cell r="C434" t="str">
            <v/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 t="str">
            <v xml:space="preserve"> 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</row>
        <row r="435">
          <cell r="C435" t="str">
            <v/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 t="str">
            <v xml:space="preserve"> 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</row>
        <row r="436">
          <cell r="C436" t="str">
            <v/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 t="str">
            <v xml:space="preserve"> 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</row>
        <row r="437">
          <cell r="C437" t="str">
            <v/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 t="str">
            <v xml:space="preserve"> 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</row>
        <row r="438">
          <cell r="C438" t="str">
            <v/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 t="str">
            <v xml:space="preserve"> 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</row>
        <row r="439">
          <cell r="C439" t="str">
            <v/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 t="str">
            <v xml:space="preserve"> 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</row>
        <row r="440">
          <cell r="C440" t="str">
            <v/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 t="str">
            <v xml:space="preserve"> 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</row>
        <row r="441">
          <cell r="C441" t="str">
            <v/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 t="str">
            <v xml:space="preserve"> 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2">
          <cell r="C442" t="str">
            <v/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 t="str">
            <v xml:space="preserve"> 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</row>
        <row r="443">
          <cell r="C443" t="str">
            <v/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 t="str">
            <v xml:space="preserve"> 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</row>
        <row r="444">
          <cell r="C444" t="str">
            <v/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 t="str">
            <v xml:space="preserve"> 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</row>
        <row r="445">
          <cell r="C445" t="str">
            <v/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 t="str">
            <v xml:space="preserve"> 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</row>
        <row r="446">
          <cell r="C446" t="str">
            <v/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 t="str">
            <v xml:space="preserve"> 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</row>
        <row r="447">
          <cell r="C447" t="str">
            <v/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 t="str">
            <v xml:space="preserve"> 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48">
          <cell r="C448" t="str">
            <v/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 t="str">
            <v xml:space="preserve"> 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</row>
        <row r="449">
          <cell r="C449" t="str">
            <v/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 t="str">
            <v xml:space="preserve"> 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</row>
        <row r="450">
          <cell r="C450" t="str">
            <v/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 t="str">
            <v xml:space="preserve"> 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C451" t="str">
            <v/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 t="str">
            <v xml:space="preserve"> 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</row>
        <row r="452">
          <cell r="C452" t="str">
            <v/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 t="str">
            <v xml:space="preserve"> 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</row>
        <row r="453">
          <cell r="C453" t="str">
            <v/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 t="str">
            <v xml:space="preserve"> 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</row>
        <row r="454">
          <cell r="C454" t="str">
            <v/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 t="str">
            <v xml:space="preserve"> 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</row>
        <row r="455">
          <cell r="C455" t="str">
            <v/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 t="str">
            <v xml:space="preserve"> 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</row>
        <row r="456">
          <cell r="C456" t="str">
            <v/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 t="str">
            <v xml:space="preserve"> 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</row>
        <row r="457">
          <cell r="C457" t="str">
            <v/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 t="str">
            <v xml:space="preserve"> 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</row>
        <row r="458">
          <cell r="C458" t="str">
            <v/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 t="str">
            <v xml:space="preserve"> 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C459" t="str">
            <v/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 t="str">
            <v xml:space="preserve"> 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</row>
        <row r="460">
          <cell r="C460" t="str">
            <v/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 t="str">
            <v xml:space="preserve"> 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C461" t="str">
            <v/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 t="str">
            <v xml:space="preserve"> 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C462" t="str">
            <v/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 t="str">
            <v xml:space="preserve"> 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</row>
        <row r="463">
          <cell r="C463" t="str">
            <v/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 t="str">
            <v xml:space="preserve"> 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</row>
        <row r="464">
          <cell r="C464" t="str">
            <v/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 t="str">
            <v xml:space="preserve"> 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C465" t="str">
            <v/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 t="str">
            <v xml:space="preserve"> 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C466" t="str">
            <v/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 t="str">
            <v xml:space="preserve"> 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</row>
        <row r="467">
          <cell r="C467" t="str">
            <v/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 t="str">
            <v xml:space="preserve"> 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</row>
        <row r="468">
          <cell r="C468" t="str">
            <v/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 t="str">
            <v xml:space="preserve"> 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C469" t="str">
            <v/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 t="str">
            <v xml:space="preserve"> 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</row>
        <row r="470">
          <cell r="C470" t="str">
            <v/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 t="str">
            <v xml:space="preserve"> 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C471" t="str">
            <v/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 t="str">
            <v xml:space="preserve"> 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</row>
        <row r="472">
          <cell r="C472" t="str">
            <v/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 t="str">
            <v xml:space="preserve"> 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</row>
        <row r="473">
          <cell r="C473" t="str">
            <v/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 t="str">
            <v xml:space="preserve"> 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</row>
        <row r="474">
          <cell r="C474" t="str">
            <v/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 t="str">
            <v xml:space="preserve"> 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</row>
        <row r="475">
          <cell r="C475" t="str">
            <v/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 t="str">
            <v xml:space="preserve"> 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</row>
        <row r="476">
          <cell r="C476" t="str">
            <v/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 t="str">
            <v xml:space="preserve"> 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</row>
        <row r="477">
          <cell r="C477" t="str">
            <v/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 t="str">
            <v xml:space="preserve"> 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C478" t="str">
            <v/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 t="str">
            <v xml:space="preserve"> 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79">
          <cell r="C479" t="str">
            <v/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 t="str">
            <v xml:space="preserve"> 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</row>
        <row r="480">
          <cell r="C480" t="str">
            <v/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 t="str">
            <v xml:space="preserve"> 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</row>
        <row r="481">
          <cell r="C481" t="str">
            <v/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 t="str">
            <v xml:space="preserve"> 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</row>
        <row r="482">
          <cell r="C482" t="str">
            <v/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 t="str">
            <v xml:space="preserve"> 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</row>
        <row r="483">
          <cell r="C483" t="str">
            <v/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 t="str">
            <v xml:space="preserve"> 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</row>
        <row r="484">
          <cell r="C484" t="str">
            <v/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 t="str">
            <v xml:space="preserve"> 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</row>
        <row r="485">
          <cell r="C485" t="str">
            <v/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 t="str">
            <v xml:space="preserve"> 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</row>
        <row r="486">
          <cell r="C486" t="str">
            <v/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 t="str">
            <v xml:space="preserve"> 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7">
          <cell r="C487" t="str">
            <v/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 t="str">
            <v xml:space="preserve"> 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</row>
        <row r="488">
          <cell r="C488" t="str">
            <v/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 t="str">
            <v xml:space="preserve"> 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</row>
        <row r="489">
          <cell r="C489" t="str">
            <v/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 t="str">
            <v xml:space="preserve"> 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</row>
        <row r="490">
          <cell r="C490" t="str">
            <v/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 t="str">
            <v xml:space="preserve"> 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1">
          <cell r="C491" t="str">
            <v/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 t="str">
            <v xml:space="preserve"> 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</row>
        <row r="492">
          <cell r="C492" t="str">
            <v/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 t="str">
            <v xml:space="preserve"> 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</row>
        <row r="493">
          <cell r="C493" t="str">
            <v/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 t="str">
            <v xml:space="preserve"> 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</row>
        <row r="494">
          <cell r="C494" t="str">
            <v/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 t="str">
            <v xml:space="preserve"> 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</row>
        <row r="495">
          <cell r="C495" t="str">
            <v/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 t="str">
            <v xml:space="preserve"> 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</row>
        <row r="496">
          <cell r="C496" t="str">
            <v/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 t="str">
            <v xml:space="preserve"> 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</row>
        <row r="497">
          <cell r="C497" t="str">
            <v/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 t="str">
            <v xml:space="preserve"> 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</row>
        <row r="498">
          <cell r="C498" t="str">
            <v/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 t="str">
            <v xml:space="preserve"> 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</row>
        <row r="499">
          <cell r="C499" t="str">
            <v/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 t="str">
            <v xml:space="preserve"> 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0">
          <cell r="C500" t="str">
            <v/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 t="str">
            <v xml:space="preserve"> 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</row>
        <row r="501">
          <cell r="C501" t="str">
            <v/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 t="str">
            <v xml:space="preserve"> 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</row>
        <row r="502">
          <cell r="C502" t="str">
            <v/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 t="str">
            <v xml:space="preserve"> 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</row>
        <row r="503">
          <cell r="C503" t="str">
            <v/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 t="str">
            <v xml:space="preserve"> 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</row>
        <row r="504">
          <cell r="C504" t="str">
            <v/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 t="str">
            <v xml:space="preserve"> 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</row>
        <row r="505">
          <cell r="C505" t="str">
            <v/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 t="str">
            <v xml:space="preserve"> 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</row>
        <row r="506">
          <cell r="C506" t="str">
            <v/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 t="str">
            <v xml:space="preserve"> 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7">
          <cell r="C507" t="str">
            <v/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 t="str">
            <v xml:space="preserve"> 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</row>
        <row r="508">
          <cell r="C508" t="str">
            <v/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 t="str">
            <v xml:space="preserve"> 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</row>
        <row r="509">
          <cell r="C509" t="str">
            <v/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 t="str">
            <v xml:space="preserve"> 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</row>
        <row r="510">
          <cell r="C510" t="str">
            <v/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 t="str">
            <v xml:space="preserve"> 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1">
          <cell r="C511" t="str">
            <v/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 t="str">
            <v xml:space="preserve"> 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</row>
        <row r="512">
          <cell r="C512" t="str">
            <v/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 t="str">
            <v xml:space="preserve"> 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</row>
        <row r="513">
          <cell r="C513" t="str">
            <v/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 t="str">
            <v xml:space="preserve"> 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</row>
        <row r="514">
          <cell r="C514" t="str">
            <v/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 t="str">
            <v xml:space="preserve"> 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</row>
        <row r="515">
          <cell r="C515" t="str">
            <v/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 t="str">
            <v xml:space="preserve"> 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</row>
      </sheetData>
      <sheetData sheetId="4">
        <row r="16">
          <cell r="BH16" t="str">
            <v>مولى عيديد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C16">
            <v>1</v>
          </cell>
          <cell r="D16" t="str">
            <v xml:space="preserve">احمد علي حسن علي </v>
          </cell>
          <cell r="E16" t="str">
            <v>عرفان</v>
          </cell>
          <cell r="F16">
            <v>1994</v>
          </cell>
          <cell r="G16" t="str">
            <v>تريم</v>
          </cell>
          <cell r="H16" t="str">
            <v>حصاة المقاتيل</v>
          </cell>
          <cell r="I16" t="str">
            <v>يمني</v>
          </cell>
          <cell r="J16" t="str">
            <v>ذكر</v>
          </cell>
          <cell r="K16" t="str">
            <v>معيد</v>
          </cell>
          <cell r="L16">
            <v>0</v>
          </cell>
          <cell r="M16">
            <v>0</v>
          </cell>
          <cell r="N16">
            <v>13</v>
          </cell>
          <cell r="O16">
            <v>6</v>
          </cell>
          <cell r="P16">
            <v>15</v>
          </cell>
          <cell r="Q16">
            <v>20</v>
          </cell>
          <cell r="R16">
            <v>12</v>
          </cell>
          <cell r="S16">
            <v>15</v>
          </cell>
          <cell r="T16">
            <v>16</v>
          </cell>
          <cell r="U16">
            <v>9</v>
          </cell>
          <cell r="V16">
            <v>10</v>
          </cell>
          <cell r="W16">
            <v>5</v>
          </cell>
          <cell r="X16">
            <v>15</v>
          </cell>
          <cell r="Y16">
            <v>20</v>
          </cell>
          <cell r="Z16">
            <v>10</v>
          </cell>
          <cell r="AA16">
            <v>6</v>
          </cell>
          <cell r="AB16">
            <v>20</v>
          </cell>
          <cell r="AC16">
            <v>20</v>
          </cell>
          <cell r="AD16">
            <v>12</v>
          </cell>
          <cell r="AE16">
            <v>8</v>
          </cell>
          <cell r="AF16">
            <v>10</v>
          </cell>
          <cell r="AG16">
            <v>30</v>
          </cell>
          <cell r="AH16">
            <v>15</v>
          </cell>
          <cell r="AI16">
            <v>9</v>
          </cell>
          <cell r="AJ16">
            <v>11</v>
          </cell>
          <cell r="AK16">
            <v>25</v>
          </cell>
          <cell r="AL16">
            <v>14</v>
          </cell>
          <cell r="AM16">
            <v>12</v>
          </cell>
          <cell r="AN16">
            <v>13</v>
          </cell>
          <cell r="AO16">
            <v>20</v>
          </cell>
          <cell r="AP16">
            <v>2</v>
          </cell>
          <cell r="AQ16">
            <v>0</v>
          </cell>
          <cell r="AR16" t="str">
            <v>التاسع والثلاثون</v>
          </cell>
          <cell r="AS16">
            <v>39</v>
          </cell>
          <cell r="AT16" t="str">
            <v>السادس والثلاثون</v>
          </cell>
          <cell r="AU16">
            <v>36</v>
          </cell>
          <cell r="AV16">
            <v>0</v>
          </cell>
        </row>
        <row r="17">
          <cell r="C17">
            <v>2</v>
          </cell>
          <cell r="D17" t="str">
            <v xml:space="preserve">احمد محمد حسن هود  </v>
          </cell>
          <cell r="E17" t="str">
            <v>الكاف</v>
          </cell>
          <cell r="F17">
            <v>1994</v>
          </cell>
          <cell r="G17" t="str">
            <v>تريم</v>
          </cell>
          <cell r="H17" t="str">
            <v>السحيل</v>
          </cell>
          <cell r="I17" t="str">
            <v>يمنية</v>
          </cell>
          <cell r="J17" t="str">
            <v>أنثى</v>
          </cell>
          <cell r="K17" t="str">
            <v>معيدة</v>
          </cell>
          <cell r="L17">
            <v>0</v>
          </cell>
          <cell r="M17">
            <v>0</v>
          </cell>
          <cell r="N17">
            <v>16</v>
          </cell>
          <cell r="O17">
            <v>27</v>
          </cell>
          <cell r="P17">
            <v>14</v>
          </cell>
          <cell r="Q17">
            <v>11</v>
          </cell>
          <cell r="R17">
            <v>14</v>
          </cell>
          <cell r="S17">
            <v>18</v>
          </cell>
          <cell r="T17">
            <v>14</v>
          </cell>
          <cell r="U17">
            <v>11</v>
          </cell>
          <cell r="V17">
            <v>12</v>
          </cell>
          <cell r="W17">
            <v>13</v>
          </cell>
          <cell r="X17">
            <v>12</v>
          </cell>
          <cell r="Y17">
            <v>6</v>
          </cell>
          <cell r="Z17">
            <v>10</v>
          </cell>
          <cell r="AA17">
            <v>9</v>
          </cell>
          <cell r="AB17">
            <v>10</v>
          </cell>
          <cell r="AC17">
            <v>12</v>
          </cell>
          <cell r="AD17">
            <v>14</v>
          </cell>
          <cell r="AE17">
            <v>12</v>
          </cell>
          <cell r="AF17">
            <v>13</v>
          </cell>
          <cell r="AG17">
            <v>10</v>
          </cell>
          <cell r="AH17">
            <v>13</v>
          </cell>
          <cell r="AI17">
            <v>6</v>
          </cell>
          <cell r="AJ17">
            <v>11</v>
          </cell>
          <cell r="AK17">
            <v>11</v>
          </cell>
          <cell r="AL17">
            <v>15</v>
          </cell>
          <cell r="AM17">
            <v>24</v>
          </cell>
          <cell r="AN17">
            <v>16</v>
          </cell>
          <cell r="AO17">
            <v>11</v>
          </cell>
          <cell r="AP17">
            <v>3</v>
          </cell>
          <cell r="AQ17">
            <v>0</v>
          </cell>
          <cell r="AR17" t="str">
            <v>الرابع والثلاثون</v>
          </cell>
          <cell r="AS17">
            <v>34</v>
          </cell>
          <cell r="AT17" t="str">
            <v>الأربعون</v>
          </cell>
          <cell r="AU17">
            <v>40</v>
          </cell>
          <cell r="AV17">
            <v>0</v>
          </cell>
        </row>
        <row r="18">
          <cell r="C18">
            <v>3</v>
          </cell>
          <cell r="D18" t="str">
            <v xml:space="preserve">احمد يعقوب احمد عوض </v>
          </cell>
          <cell r="E18" t="str">
            <v>باسلماء</v>
          </cell>
          <cell r="F18">
            <v>1995</v>
          </cell>
          <cell r="G18" t="str">
            <v>تريم</v>
          </cell>
          <cell r="H18" t="str">
            <v>الروضة</v>
          </cell>
          <cell r="I18" t="str">
            <v>يمني</v>
          </cell>
          <cell r="J18" t="str">
            <v>ذكر</v>
          </cell>
          <cell r="K18">
            <v>0</v>
          </cell>
          <cell r="L18">
            <v>0</v>
          </cell>
          <cell r="M18">
            <v>0</v>
          </cell>
          <cell r="N18">
            <v>13</v>
          </cell>
          <cell r="O18">
            <v>20</v>
          </cell>
          <cell r="P18">
            <v>17</v>
          </cell>
          <cell r="Q18">
            <v>21</v>
          </cell>
          <cell r="R18">
            <v>17</v>
          </cell>
          <cell r="S18">
            <v>23</v>
          </cell>
          <cell r="T18">
            <v>14</v>
          </cell>
          <cell r="U18">
            <v>27</v>
          </cell>
          <cell r="V18">
            <v>13</v>
          </cell>
          <cell r="W18">
            <v>20</v>
          </cell>
          <cell r="X18">
            <v>15</v>
          </cell>
          <cell r="Y18">
            <v>13</v>
          </cell>
          <cell r="Z18">
            <v>14</v>
          </cell>
          <cell r="AA18">
            <v>18</v>
          </cell>
          <cell r="AB18">
            <v>15</v>
          </cell>
          <cell r="AC18">
            <v>21</v>
          </cell>
          <cell r="AD18">
            <v>15</v>
          </cell>
          <cell r="AE18">
            <v>13</v>
          </cell>
          <cell r="AF18">
            <v>14</v>
          </cell>
          <cell r="AG18">
            <v>20</v>
          </cell>
          <cell r="AH18">
            <v>17</v>
          </cell>
          <cell r="AI18">
            <v>20</v>
          </cell>
          <cell r="AJ18">
            <v>16</v>
          </cell>
          <cell r="AK18">
            <v>19</v>
          </cell>
          <cell r="AL18">
            <v>14</v>
          </cell>
          <cell r="AM18">
            <v>25</v>
          </cell>
          <cell r="AN18">
            <v>16</v>
          </cell>
          <cell r="AO18">
            <v>22</v>
          </cell>
          <cell r="AP18">
            <v>4</v>
          </cell>
          <cell r="AQ18">
            <v>0</v>
          </cell>
          <cell r="AR18" t="str">
            <v>الثامن عشر م</v>
          </cell>
          <cell r="AS18">
            <v>18</v>
          </cell>
          <cell r="AT18" t="str">
            <v>الثامن عشر</v>
          </cell>
          <cell r="AU18">
            <v>18</v>
          </cell>
          <cell r="AV18">
            <v>0</v>
          </cell>
        </row>
        <row r="19">
          <cell r="C19">
            <v>4</v>
          </cell>
          <cell r="D19" t="str">
            <v xml:space="preserve">اسامة مبارك عمر يعمر  </v>
          </cell>
          <cell r="E19" t="str">
            <v>باحريش</v>
          </cell>
          <cell r="F19" t="str">
            <v>1995م</v>
          </cell>
          <cell r="G19" t="str">
            <v>تريم</v>
          </cell>
          <cell r="H19" t="str">
            <v>بين الكود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0</v>
          </cell>
          <cell r="N19">
            <v>19</v>
          </cell>
          <cell r="O19">
            <v>29</v>
          </cell>
          <cell r="P19">
            <v>19</v>
          </cell>
          <cell r="Q19">
            <v>30</v>
          </cell>
          <cell r="R19">
            <v>20</v>
          </cell>
          <cell r="S19">
            <v>29</v>
          </cell>
          <cell r="T19">
            <v>18</v>
          </cell>
          <cell r="U19">
            <v>30</v>
          </cell>
          <cell r="V19">
            <v>20</v>
          </cell>
          <cell r="W19">
            <v>30</v>
          </cell>
          <cell r="X19">
            <v>19</v>
          </cell>
          <cell r="Y19">
            <v>22</v>
          </cell>
          <cell r="Z19">
            <v>19</v>
          </cell>
          <cell r="AA19">
            <v>28</v>
          </cell>
          <cell r="AB19">
            <v>18</v>
          </cell>
          <cell r="AC19">
            <v>27</v>
          </cell>
          <cell r="AD19">
            <v>20</v>
          </cell>
          <cell r="AE19">
            <v>29</v>
          </cell>
          <cell r="AF19">
            <v>19</v>
          </cell>
          <cell r="AG19">
            <v>30</v>
          </cell>
          <cell r="AH19">
            <v>20</v>
          </cell>
          <cell r="AI19">
            <v>30</v>
          </cell>
          <cell r="AJ19">
            <v>19</v>
          </cell>
          <cell r="AK19">
            <v>26</v>
          </cell>
          <cell r="AL19">
            <v>19</v>
          </cell>
          <cell r="AM19">
            <v>29</v>
          </cell>
          <cell r="AN19">
            <v>19</v>
          </cell>
          <cell r="AO19">
            <v>30</v>
          </cell>
          <cell r="AP19">
            <v>5</v>
          </cell>
          <cell r="AQ19">
            <v>0</v>
          </cell>
          <cell r="AR19" t="str">
            <v>الثانى</v>
          </cell>
          <cell r="AS19">
            <v>2</v>
          </cell>
          <cell r="AT19" t="str">
            <v>الثالث</v>
          </cell>
          <cell r="AU19">
            <v>3</v>
          </cell>
          <cell r="AV19">
            <v>0</v>
          </cell>
        </row>
        <row r="20">
          <cell r="C20">
            <v>5</v>
          </cell>
          <cell r="D20" t="str">
            <v xml:space="preserve">اكر م برك كرامة بكر  </v>
          </cell>
          <cell r="E20" t="str">
            <v>بامقشم</v>
          </cell>
          <cell r="F20" t="str">
            <v>1989م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ذكر</v>
          </cell>
          <cell r="K20">
            <v>0</v>
          </cell>
          <cell r="L20">
            <v>0</v>
          </cell>
          <cell r="M20">
            <v>0</v>
          </cell>
          <cell r="N20">
            <v>14</v>
          </cell>
          <cell r="O20">
            <v>25</v>
          </cell>
          <cell r="P20">
            <v>17</v>
          </cell>
          <cell r="Q20">
            <v>29</v>
          </cell>
          <cell r="R20">
            <v>16</v>
          </cell>
          <cell r="S20">
            <v>23</v>
          </cell>
          <cell r="T20">
            <v>15</v>
          </cell>
          <cell r="U20">
            <v>24</v>
          </cell>
          <cell r="V20">
            <v>13</v>
          </cell>
          <cell r="W20">
            <v>20</v>
          </cell>
          <cell r="X20">
            <v>15</v>
          </cell>
          <cell r="Y20">
            <v>16</v>
          </cell>
          <cell r="Z20">
            <v>14</v>
          </cell>
          <cell r="AA20">
            <v>12</v>
          </cell>
          <cell r="AB20">
            <v>12</v>
          </cell>
          <cell r="AC20">
            <v>13</v>
          </cell>
          <cell r="AD20">
            <v>13</v>
          </cell>
          <cell r="AE20">
            <v>20</v>
          </cell>
          <cell r="AF20">
            <v>17</v>
          </cell>
          <cell r="AG20">
            <v>22</v>
          </cell>
          <cell r="AH20">
            <v>14</v>
          </cell>
          <cell r="AI20">
            <v>11</v>
          </cell>
          <cell r="AJ20">
            <v>13</v>
          </cell>
          <cell r="AK20">
            <v>13</v>
          </cell>
          <cell r="AL20">
            <v>14</v>
          </cell>
          <cell r="AM20">
            <v>19</v>
          </cell>
          <cell r="AN20">
            <v>14</v>
          </cell>
          <cell r="AO20">
            <v>16</v>
          </cell>
          <cell r="AP20">
            <v>6</v>
          </cell>
          <cell r="AQ20">
            <v>0</v>
          </cell>
          <cell r="AR20" t="str">
            <v>الحادى والعشرون</v>
          </cell>
          <cell r="AS20">
            <v>21</v>
          </cell>
          <cell r="AT20" t="str">
            <v>العشرون</v>
          </cell>
          <cell r="AU20">
            <v>20</v>
          </cell>
          <cell r="AV20">
            <v>0</v>
          </cell>
        </row>
        <row r="21">
          <cell r="C21">
            <v>6</v>
          </cell>
          <cell r="D21" t="str">
            <v xml:space="preserve">الياس مبارك سالم مبارك  </v>
          </cell>
          <cell r="E21" t="str">
            <v>بابطاط</v>
          </cell>
          <cell r="F21">
            <v>1996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ذكر</v>
          </cell>
          <cell r="K21">
            <v>0</v>
          </cell>
          <cell r="L21">
            <v>0</v>
          </cell>
          <cell r="M21">
            <v>0</v>
          </cell>
          <cell r="N21">
            <v>18</v>
          </cell>
          <cell r="O21">
            <v>22</v>
          </cell>
          <cell r="P21">
            <v>17</v>
          </cell>
          <cell r="Q21">
            <v>30</v>
          </cell>
          <cell r="R21">
            <v>19</v>
          </cell>
          <cell r="S21">
            <v>26</v>
          </cell>
          <cell r="T21">
            <v>15</v>
          </cell>
          <cell r="U21">
            <v>21</v>
          </cell>
          <cell r="V21">
            <v>17</v>
          </cell>
          <cell r="W21">
            <v>24</v>
          </cell>
          <cell r="X21">
            <v>16</v>
          </cell>
          <cell r="Y21">
            <v>17</v>
          </cell>
          <cell r="Z21">
            <v>17</v>
          </cell>
          <cell r="AA21">
            <v>24</v>
          </cell>
          <cell r="AB21">
            <v>15</v>
          </cell>
          <cell r="AC21">
            <v>18</v>
          </cell>
          <cell r="AD21">
            <v>16</v>
          </cell>
          <cell r="AE21">
            <v>18</v>
          </cell>
          <cell r="AF21">
            <v>16</v>
          </cell>
          <cell r="AG21">
            <v>20</v>
          </cell>
          <cell r="AH21">
            <v>17</v>
          </cell>
          <cell r="AI21">
            <v>17</v>
          </cell>
          <cell r="AJ21">
            <v>17</v>
          </cell>
          <cell r="AK21">
            <v>17</v>
          </cell>
          <cell r="AL21">
            <v>19</v>
          </cell>
          <cell r="AM21">
            <v>25</v>
          </cell>
          <cell r="AN21">
            <v>17</v>
          </cell>
          <cell r="AO21">
            <v>26</v>
          </cell>
          <cell r="AP21">
            <v>7</v>
          </cell>
          <cell r="AQ21">
            <v>0</v>
          </cell>
          <cell r="AR21" t="str">
            <v>الثانى عشر</v>
          </cell>
          <cell r="AS21">
            <v>12</v>
          </cell>
          <cell r="AT21" t="str">
            <v>الثانى عشر</v>
          </cell>
          <cell r="AU21">
            <v>12</v>
          </cell>
          <cell r="AV21">
            <v>0</v>
          </cell>
        </row>
        <row r="22">
          <cell r="C22">
            <v>7</v>
          </cell>
          <cell r="D22" t="str">
            <v xml:space="preserve">ايوب مبارك خميس بريكان  </v>
          </cell>
          <cell r="E22" t="str">
            <v>بكير</v>
          </cell>
          <cell r="F22" t="str">
            <v>1994م</v>
          </cell>
          <cell r="G22" t="str">
            <v>تريم</v>
          </cell>
          <cell r="H22" t="str">
            <v>عيديد</v>
          </cell>
          <cell r="I22" t="str">
            <v>يمنية</v>
          </cell>
          <cell r="J22" t="str">
            <v>أنثى</v>
          </cell>
          <cell r="K22">
            <v>0</v>
          </cell>
          <cell r="L22">
            <v>0</v>
          </cell>
          <cell r="M22">
            <v>0</v>
          </cell>
          <cell r="N22">
            <v>16</v>
          </cell>
          <cell r="O22">
            <v>19</v>
          </cell>
          <cell r="P22">
            <v>14</v>
          </cell>
          <cell r="Q22">
            <v>26</v>
          </cell>
          <cell r="R22">
            <v>14</v>
          </cell>
          <cell r="S22">
            <v>20</v>
          </cell>
          <cell r="T22">
            <v>15</v>
          </cell>
          <cell r="U22">
            <v>23</v>
          </cell>
          <cell r="V22">
            <v>12</v>
          </cell>
          <cell r="W22">
            <v>18</v>
          </cell>
          <cell r="X22">
            <v>12</v>
          </cell>
          <cell r="Y22">
            <v>11</v>
          </cell>
          <cell r="Z22">
            <v>12</v>
          </cell>
          <cell r="AA22">
            <v>12</v>
          </cell>
          <cell r="AB22">
            <v>11</v>
          </cell>
          <cell r="AC22">
            <v>15</v>
          </cell>
          <cell r="AD22">
            <v>12</v>
          </cell>
          <cell r="AE22">
            <v>10</v>
          </cell>
          <cell r="AF22">
            <v>14</v>
          </cell>
          <cell r="AG22">
            <v>17</v>
          </cell>
          <cell r="AH22">
            <v>16</v>
          </cell>
          <cell r="AI22">
            <v>9</v>
          </cell>
          <cell r="AJ22">
            <v>15</v>
          </cell>
          <cell r="AK22">
            <v>12</v>
          </cell>
          <cell r="AL22">
            <v>15</v>
          </cell>
          <cell r="AM22">
            <v>15</v>
          </cell>
          <cell r="AN22">
            <v>15</v>
          </cell>
          <cell r="AO22">
            <v>22</v>
          </cell>
          <cell r="AP22">
            <v>8</v>
          </cell>
          <cell r="AQ22">
            <v>0</v>
          </cell>
          <cell r="AR22" t="str">
            <v>الثلاثون</v>
          </cell>
          <cell r="AS22">
            <v>30</v>
          </cell>
          <cell r="AT22" t="str">
            <v>التاسع والعشرون</v>
          </cell>
          <cell r="AU22">
            <v>29</v>
          </cell>
          <cell r="AV22">
            <v>0</v>
          </cell>
        </row>
        <row r="23">
          <cell r="C23">
            <v>8</v>
          </cell>
          <cell r="D23" t="str">
            <v xml:space="preserve">باسم سالم خميس علي  </v>
          </cell>
          <cell r="E23" t="str">
            <v xml:space="preserve"> باضاوي</v>
          </cell>
          <cell r="F23">
            <v>1993</v>
          </cell>
          <cell r="G23" t="str">
            <v>تريم</v>
          </cell>
          <cell r="H23" t="str">
            <v>عيديد</v>
          </cell>
          <cell r="I23" t="str">
            <v>يمنية</v>
          </cell>
          <cell r="J23" t="str">
            <v>أنثى</v>
          </cell>
          <cell r="K23">
            <v>0</v>
          </cell>
          <cell r="L23">
            <v>0</v>
          </cell>
          <cell r="M23">
            <v>0</v>
          </cell>
          <cell r="N23">
            <v>19</v>
          </cell>
          <cell r="O23">
            <v>23</v>
          </cell>
          <cell r="P23">
            <v>16</v>
          </cell>
          <cell r="Q23">
            <v>30</v>
          </cell>
          <cell r="R23">
            <v>18</v>
          </cell>
          <cell r="S23">
            <v>25</v>
          </cell>
          <cell r="T23">
            <v>15</v>
          </cell>
          <cell r="U23">
            <v>23</v>
          </cell>
          <cell r="V23">
            <v>16</v>
          </cell>
          <cell r="W23">
            <v>22</v>
          </cell>
          <cell r="X23">
            <v>15</v>
          </cell>
          <cell r="Y23">
            <v>11</v>
          </cell>
          <cell r="Z23">
            <v>17</v>
          </cell>
          <cell r="AA23">
            <v>20</v>
          </cell>
          <cell r="AB23">
            <v>15</v>
          </cell>
          <cell r="AC23">
            <v>17</v>
          </cell>
          <cell r="AD23">
            <v>16</v>
          </cell>
          <cell r="AE23">
            <v>13</v>
          </cell>
          <cell r="AF23">
            <v>14</v>
          </cell>
          <cell r="AG23">
            <v>17</v>
          </cell>
          <cell r="AH23">
            <v>17</v>
          </cell>
          <cell r="AI23">
            <v>5</v>
          </cell>
          <cell r="AJ23">
            <v>15</v>
          </cell>
          <cell r="AK23">
            <v>17</v>
          </cell>
          <cell r="AL23">
            <v>17</v>
          </cell>
          <cell r="AM23">
            <v>23</v>
          </cell>
          <cell r="AN23">
            <v>13</v>
          </cell>
          <cell r="AO23">
            <v>20</v>
          </cell>
          <cell r="AP23">
            <v>9</v>
          </cell>
          <cell r="AQ23">
            <v>0</v>
          </cell>
          <cell r="AR23" t="str">
            <v>السابع عشر</v>
          </cell>
          <cell r="AS23">
            <v>17</v>
          </cell>
          <cell r="AT23" t="str">
            <v>السابع عشر</v>
          </cell>
          <cell r="AU23">
            <v>17</v>
          </cell>
          <cell r="AV23">
            <v>0</v>
          </cell>
        </row>
        <row r="24">
          <cell r="C24">
            <v>9</v>
          </cell>
          <cell r="D24" t="str">
            <v xml:space="preserve">حسن سعيد عوض حمدون  </v>
          </cell>
          <cell r="E24" t="str">
            <v>باضاوي</v>
          </cell>
          <cell r="F24">
            <v>1993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0</v>
          </cell>
          <cell r="N24">
            <v>16</v>
          </cell>
          <cell r="O24">
            <v>27</v>
          </cell>
          <cell r="P24">
            <v>19</v>
          </cell>
          <cell r="Q24">
            <v>30</v>
          </cell>
          <cell r="R24">
            <v>18</v>
          </cell>
          <cell r="S24">
            <v>27</v>
          </cell>
          <cell r="T24">
            <v>18</v>
          </cell>
          <cell r="U24">
            <v>28</v>
          </cell>
          <cell r="V24">
            <v>14</v>
          </cell>
          <cell r="W24">
            <v>23</v>
          </cell>
          <cell r="X24">
            <v>16</v>
          </cell>
          <cell r="Y24">
            <v>17</v>
          </cell>
          <cell r="Z24">
            <v>14</v>
          </cell>
          <cell r="AA24">
            <v>19</v>
          </cell>
          <cell r="AB24">
            <v>15</v>
          </cell>
          <cell r="AC24">
            <v>21</v>
          </cell>
          <cell r="AD24">
            <v>15</v>
          </cell>
          <cell r="AE24">
            <v>22</v>
          </cell>
          <cell r="AF24">
            <v>16</v>
          </cell>
          <cell r="AG24">
            <v>22</v>
          </cell>
          <cell r="AH24">
            <v>19</v>
          </cell>
          <cell r="AI24">
            <v>26</v>
          </cell>
          <cell r="AJ24">
            <v>19</v>
          </cell>
          <cell r="AK24">
            <v>29</v>
          </cell>
          <cell r="AL24">
            <v>18</v>
          </cell>
          <cell r="AM24">
            <v>28</v>
          </cell>
          <cell r="AN24">
            <v>19</v>
          </cell>
          <cell r="AO24">
            <v>28</v>
          </cell>
          <cell r="AP24">
            <v>1</v>
          </cell>
          <cell r="AQ24">
            <v>0</v>
          </cell>
          <cell r="AR24" t="str">
            <v>العاشر</v>
          </cell>
          <cell r="AS24">
            <v>10</v>
          </cell>
          <cell r="AT24" t="str">
            <v>التاسع</v>
          </cell>
          <cell r="AU24">
            <v>9</v>
          </cell>
          <cell r="AV24">
            <v>0</v>
          </cell>
        </row>
        <row r="25">
          <cell r="C25">
            <v>10</v>
          </cell>
          <cell r="D25" t="str">
            <v xml:space="preserve">حسن عبيد فرج علي  </v>
          </cell>
          <cell r="E25" t="str">
            <v>بريك</v>
          </cell>
          <cell r="F25" t="str">
            <v>1994م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0</v>
          </cell>
          <cell r="N25">
            <v>16</v>
          </cell>
          <cell r="O25">
            <v>27</v>
          </cell>
          <cell r="P25">
            <v>18</v>
          </cell>
          <cell r="Q25">
            <v>28</v>
          </cell>
          <cell r="R25">
            <v>16</v>
          </cell>
          <cell r="S25">
            <v>25</v>
          </cell>
          <cell r="T25">
            <v>14</v>
          </cell>
          <cell r="U25">
            <v>23</v>
          </cell>
          <cell r="V25">
            <v>15</v>
          </cell>
          <cell r="W25">
            <v>22</v>
          </cell>
          <cell r="X25">
            <v>15</v>
          </cell>
          <cell r="Y25">
            <v>17</v>
          </cell>
          <cell r="Z25">
            <v>16</v>
          </cell>
          <cell r="AA25">
            <v>24</v>
          </cell>
          <cell r="AB25">
            <v>15</v>
          </cell>
          <cell r="AC25">
            <v>23</v>
          </cell>
          <cell r="AD25">
            <v>16</v>
          </cell>
          <cell r="AE25">
            <v>16</v>
          </cell>
          <cell r="AF25">
            <v>13</v>
          </cell>
          <cell r="AG25">
            <v>13</v>
          </cell>
          <cell r="AH25">
            <v>15</v>
          </cell>
          <cell r="AI25">
            <v>16</v>
          </cell>
          <cell r="AJ25">
            <v>17</v>
          </cell>
          <cell r="AK25">
            <v>16</v>
          </cell>
          <cell r="AL25">
            <v>15</v>
          </cell>
          <cell r="AM25">
            <v>25</v>
          </cell>
          <cell r="AN25">
            <v>15</v>
          </cell>
          <cell r="AO25">
            <v>17</v>
          </cell>
          <cell r="AP25">
            <v>2</v>
          </cell>
          <cell r="AQ25">
            <v>0</v>
          </cell>
          <cell r="AR25" t="str">
            <v>الرابع عشر م</v>
          </cell>
          <cell r="AS25">
            <v>14</v>
          </cell>
          <cell r="AT25" t="str">
            <v>السادس عشر</v>
          </cell>
          <cell r="AU25">
            <v>16</v>
          </cell>
          <cell r="AV25">
            <v>0</v>
          </cell>
        </row>
        <row r="26">
          <cell r="C26">
            <v>11</v>
          </cell>
          <cell r="D26" t="str">
            <v xml:space="preserve">حسن كرامة علي مدرك </v>
          </cell>
          <cell r="E26" t="str">
            <v>باطحان</v>
          </cell>
          <cell r="F26">
            <v>1995</v>
          </cell>
          <cell r="G26" t="str">
            <v>تريم</v>
          </cell>
          <cell r="H26" t="str">
            <v>الروضة</v>
          </cell>
          <cell r="I26" t="str">
            <v>يمنية</v>
          </cell>
          <cell r="J26" t="str">
            <v>أنثى</v>
          </cell>
          <cell r="K26">
            <v>0</v>
          </cell>
          <cell r="L26">
            <v>0</v>
          </cell>
          <cell r="M26">
            <v>0</v>
          </cell>
          <cell r="N26">
            <v>18</v>
          </cell>
          <cell r="O26">
            <v>21</v>
          </cell>
          <cell r="P26">
            <v>16</v>
          </cell>
          <cell r="Q26">
            <v>29</v>
          </cell>
          <cell r="R26">
            <v>18</v>
          </cell>
          <cell r="S26">
            <v>24</v>
          </cell>
          <cell r="T26">
            <v>15</v>
          </cell>
          <cell r="U26">
            <v>22</v>
          </cell>
          <cell r="V26">
            <v>14</v>
          </cell>
          <cell r="W26">
            <v>23</v>
          </cell>
          <cell r="X26">
            <v>16</v>
          </cell>
          <cell r="Y26">
            <v>19</v>
          </cell>
          <cell r="Z26">
            <v>16</v>
          </cell>
          <cell r="AA26">
            <v>24</v>
          </cell>
          <cell r="AB26">
            <v>15</v>
          </cell>
          <cell r="AC26">
            <v>23</v>
          </cell>
          <cell r="AD26">
            <v>17</v>
          </cell>
          <cell r="AE26">
            <v>21</v>
          </cell>
          <cell r="AF26">
            <v>17</v>
          </cell>
          <cell r="AG26">
            <v>20</v>
          </cell>
          <cell r="AH26">
            <v>18</v>
          </cell>
          <cell r="AI26">
            <v>17</v>
          </cell>
          <cell r="AJ26">
            <v>15</v>
          </cell>
          <cell r="AK26">
            <v>11</v>
          </cell>
          <cell r="AL26">
            <v>17</v>
          </cell>
          <cell r="AM26">
            <v>25</v>
          </cell>
          <cell r="AN26">
            <v>15</v>
          </cell>
          <cell r="AO26">
            <v>19</v>
          </cell>
          <cell r="AP26">
            <v>1</v>
          </cell>
          <cell r="AQ26">
            <v>0</v>
          </cell>
          <cell r="AR26" t="str">
            <v>الثالث عشر</v>
          </cell>
          <cell r="AS26">
            <v>13</v>
          </cell>
          <cell r="AT26" t="str">
            <v>الثالث عشر</v>
          </cell>
          <cell r="AU26">
            <v>13</v>
          </cell>
          <cell r="AV26">
            <v>0</v>
          </cell>
        </row>
        <row r="27">
          <cell r="C27">
            <v>12</v>
          </cell>
          <cell r="D27" t="str">
            <v xml:space="preserve">حسن محفوظ سعيد عوض   </v>
          </cell>
          <cell r="E27" t="str">
            <v>باشعيوث</v>
          </cell>
          <cell r="F27" t="str">
            <v>1989م</v>
          </cell>
          <cell r="G27" t="str">
            <v>تريم</v>
          </cell>
          <cell r="H27" t="str">
            <v>الخليف</v>
          </cell>
          <cell r="I27" t="str">
            <v>يمني</v>
          </cell>
          <cell r="J27" t="str">
            <v>ذكر</v>
          </cell>
          <cell r="K27" t="str">
            <v>معيد</v>
          </cell>
          <cell r="L27">
            <v>0</v>
          </cell>
          <cell r="M27">
            <v>0</v>
          </cell>
          <cell r="N27">
            <v>15</v>
          </cell>
          <cell r="O27">
            <v>19</v>
          </cell>
          <cell r="P27">
            <v>15</v>
          </cell>
          <cell r="Q27">
            <v>15</v>
          </cell>
          <cell r="R27">
            <v>16</v>
          </cell>
          <cell r="S27">
            <v>16</v>
          </cell>
          <cell r="T27">
            <v>13</v>
          </cell>
          <cell r="U27">
            <v>18</v>
          </cell>
          <cell r="V27">
            <v>14</v>
          </cell>
          <cell r="W27">
            <v>12</v>
          </cell>
          <cell r="X27">
            <v>10</v>
          </cell>
          <cell r="Y27">
            <v>14</v>
          </cell>
          <cell r="Z27">
            <v>12</v>
          </cell>
          <cell r="AA27">
            <v>15</v>
          </cell>
          <cell r="AB27">
            <v>13</v>
          </cell>
          <cell r="AC27">
            <v>10</v>
          </cell>
          <cell r="AD27">
            <v>12</v>
          </cell>
          <cell r="AE27">
            <v>8</v>
          </cell>
          <cell r="AF27">
            <v>10</v>
          </cell>
          <cell r="AG27">
            <v>20</v>
          </cell>
          <cell r="AH27">
            <v>15</v>
          </cell>
          <cell r="AI27">
            <v>11</v>
          </cell>
          <cell r="AJ27">
            <v>15</v>
          </cell>
          <cell r="AK27">
            <v>14</v>
          </cell>
          <cell r="AL27">
            <v>14</v>
          </cell>
          <cell r="AM27">
            <v>17</v>
          </cell>
          <cell r="AN27">
            <v>14</v>
          </cell>
          <cell r="AO27">
            <v>18</v>
          </cell>
          <cell r="AP27">
            <v>2</v>
          </cell>
          <cell r="AQ27">
            <v>0</v>
          </cell>
          <cell r="AR27" t="str">
            <v>الثالث والثلاثون</v>
          </cell>
          <cell r="AS27">
            <v>33</v>
          </cell>
          <cell r="AT27" t="str">
            <v>الخامس والثلاثون م</v>
          </cell>
          <cell r="AU27">
            <v>35</v>
          </cell>
          <cell r="AV27">
            <v>0</v>
          </cell>
        </row>
        <row r="28">
          <cell r="C28">
            <v>13</v>
          </cell>
          <cell r="D28" t="str">
            <v xml:space="preserve">حسين سالم احمد مبارك  </v>
          </cell>
          <cell r="E28" t="str">
            <v>باحريش</v>
          </cell>
          <cell r="F28">
            <v>1992</v>
          </cell>
          <cell r="G28" t="str">
            <v>تريم</v>
          </cell>
          <cell r="H28" t="str">
            <v>مولى عيديد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0</v>
          </cell>
          <cell r="N28">
            <v>19</v>
          </cell>
          <cell r="O28">
            <v>26</v>
          </cell>
          <cell r="P28">
            <v>17</v>
          </cell>
          <cell r="Q28">
            <v>24</v>
          </cell>
          <cell r="R28">
            <v>19</v>
          </cell>
          <cell r="S28">
            <v>25</v>
          </cell>
          <cell r="T28">
            <v>15</v>
          </cell>
          <cell r="U28">
            <v>21</v>
          </cell>
          <cell r="V28">
            <v>15</v>
          </cell>
          <cell r="W28">
            <v>23</v>
          </cell>
          <cell r="X28">
            <v>16</v>
          </cell>
          <cell r="Y28">
            <v>20</v>
          </cell>
          <cell r="Z28">
            <v>17</v>
          </cell>
          <cell r="AA28">
            <v>28</v>
          </cell>
          <cell r="AB28">
            <v>15</v>
          </cell>
          <cell r="AC28">
            <v>18</v>
          </cell>
          <cell r="AD28">
            <v>15</v>
          </cell>
          <cell r="AE28">
            <v>11</v>
          </cell>
          <cell r="AF28">
            <v>15</v>
          </cell>
          <cell r="AG28">
            <v>15</v>
          </cell>
          <cell r="AH28">
            <v>17</v>
          </cell>
          <cell r="AI28">
            <v>21</v>
          </cell>
          <cell r="AJ28">
            <v>17</v>
          </cell>
          <cell r="AK28">
            <v>13</v>
          </cell>
          <cell r="AL28">
            <v>18</v>
          </cell>
          <cell r="AM28">
            <v>26</v>
          </cell>
          <cell r="AN28">
            <v>18</v>
          </cell>
          <cell r="AO28">
            <v>22</v>
          </cell>
          <cell r="AP28">
            <v>1</v>
          </cell>
          <cell r="AQ28">
            <v>0</v>
          </cell>
          <cell r="AR28" t="str">
            <v>الحادى عشر</v>
          </cell>
          <cell r="AS28">
            <v>11</v>
          </cell>
          <cell r="AT28" t="str">
            <v>الرابع عشر</v>
          </cell>
          <cell r="AU28">
            <v>14</v>
          </cell>
          <cell r="AV28">
            <v>0</v>
          </cell>
        </row>
        <row r="29">
          <cell r="C29">
            <v>14</v>
          </cell>
          <cell r="D29" t="str">
            <v xml:space="preserve">حسين علي علوي حسين  </v>
          </cell>
          <cell r="E29" t="str">
            <v>الكاف</v>
          </cell>
          <cell r="F29" t="str">
            <v>1996م</v>
          </cell>
          <cell r="G29" t="str">
            <v>تريم</v>
          </cell>
          <cell r="H29" t="str">
            <v>الروضة</v>
          </cell>
          <cell r="I29" t="str">
            <v>يمنية</v>
          </cell>
          <cell r="J29" t="str">
            <v>أنثى</v>
          </cell>
          <cell r="K29">
            <v>0</v>
          </cell>
          <cell r="L29">
            <v>0</v>
          </cell>
          <cell r="M29">
            <v>0</v>
          </cell>
          <cell r="N29">
            <v>14</v>
          </cell>
          <cell r="O29">
            <v>15</v>
          </cell>
          <cell r="P29">
            <v>14</v>
          </cell>
          <cell r="Q29">
            <v>23</v>
          </cell>
          <cell r="R29">
            <v>14</v>
          </cell>
          <cell r="S29">
            <v>20</v>
          </cell>
          <cell r="T29">
            <v>13</v>
          </cell>
          <cell r="U29">
            <v>20</v>
          </cell>
          <cell r="V29">
            <v>11</v>
          </cell>
          <cell r="W29">
            <v>13</v>
          </cell>
          <cell r="X29">
            <v>13</v>
          </cell>
          <cell r="Y29">
            <v>13</v>
          </cell>
          <cell r="Z29">
            <v>14</v>
          </cell>
          <cell r="AA29">
            <v>9</v>
          </cell>
          <cell r="AB29">
            <v>12</v>
          </cell>
          <cell r="AC29">
            <v>17</v>
          </cell>
          <cell r="AD29">
            <v>15</v>
          </cell>
          <cell r="AE29">
            <v>15</v>
          </cell>
          <cell r="AF29">
            <v>14</v>
          </cell>
          <cell r="AG29">
            <v>17</v>
          </cell>
          <cell r="AH29">
            <v>16</v>
          </cell>
          <cell r="AI29">
            <v>21</v>
          </cell>
          <cell r="AJ29">
            <v>12</v>
          </cell>
          <cell r="AK29">
            <v>19</v>
          </cell>
          <cell r="AL29">
            <v>17</v>
          </cell>
          <cell r="AM29">
            <v>13</v>
          </cell>
          <cell r="AN29">
            <v>16</v>
          </cell>
          <cell r="AO29">
            <v>18</v>
          </cell>
          <cell r="AP29">
            <v>2</v>
          </cell>
          <cell r="AQ29">
            <v>0</v>
          </cell>
          <cell r="AR29" t="str">
            <v>السابع والعشرون</v>
          </cell>
          <cell r="AS29">
            <v>27</v>
          </cell>
          <cell r="AT29" t="str">
            <v>الثامن والعشرون</v>
          </cell>
          <cell r="AU29">
            <v>28</v>
          </cell>
          <cell r="AV29">
            <v>0</v>
          </cell>
        </row>
        <row r="30">
          <cell r="C30">
            <v>15</v>
          </cell>
          <cell r="D30" t="str">
            <v xml:space="preserve">حسين علي كرامة مبارك  </v>
          </cell>
          <cell r="E30" t="str">
            <v>الغيبر</v>
          </cell>
          <cell r="F30">
            <v>1988</v>
          </cell>
          <cell r="G30" t="str">
            <v>تريم</v>
          </cell>
          <cell r="H30" t="str">
            <v>عيديد</v>
          </cell>
          <cell r="I30" t="str">
            <v>يمني</v>
          </cell>
          <cell r="J30" t="str">
            <v>ذكر</v>
          </cell>
          <cell r="K30" t="str">
            <v>معيد</v>
          </cell>
          <cell r="L30">
            <v>0</v>
          </cell>
          <cell r="M30">
            <v>0</v>
          </cell>
          <cell r="N30">
            <v>14</v>
          </cell>
          <cell r="O30">
            <v>8</v>
          </cell>
          <cell r="P30">
            <v>15</v>
          </cell>
          <cell r="Q30">
            <v>18</v>
          </cell>
          <cell r="R30">
            <v>15</v>
          </cell>
          <cell r="S30">
            <v>17</v>
          </cell>
          <cell r="T30">
            <v>14</v>
          </cell>
          <cell r="U30">
            <v>16</v>
          </cell>
          <cell r="V30">
            <v>13</v>
          </cell>
          <cell r="W30">
            <v>9</v>
          </cell>
          <cell r="X30">
            <v>13</v>
          </cell>
          <cell r="Y30">
            <v>15</v>
          </cell>
          <cell r="Z30">
            <v>12</v>
          </cell>
          <cell r="AA30">
            <v>7</v>
          </cell>
          <cell r="AB30">
            <v>13</v>
          </cell>
          <cell r="AC30">
            <v>18</v>
          </cell>
          <cell r="AD30">
            <v>12</v>
          </cell>
          <cell r="AE30">
            <v>11</v>
          </cell>
          <cell r="AF30">
            <v>14</v>
          </cell>
          <cell r="AG30">
            <v>13</v>
          </cell>
          <cell r="AH30">
            <v>16</v>
          </cell>
          <cell r="AI30">
            <v>17</v>
          </cell>
          <cell r="AJ30">
            <v>16</v>
          </cell>
          <cell r="AK30">
            <v>16</v>
          </cell>
          <cell r="AL30">
            <v>16</v>
          </cell>
          <cell r="AM30">
            <v>13</v>
          </cell>
          <cell r="AN30">
            <v>15</v>
          </cell>
          <cell r="AO30">
            <v>12</v>
          </cell>
          <cell r="AP30">
            <v>1</v>
          </cell>
          <cell r="AQ30">
            <v>0</v>
          </cell>
          <cell r="AR30" t="str">
            <v>السادس والثلاثون</v>
          </cell>
          <cell r="AS30">
            <v>36</v>
          </cell>
          <cell r="AT30" t="str">
            <v>الخامس والثلاثون م</v>
          </cell>
          <cell r="AU30">
            <v>35</v>
          </cell>
          <cell r="AV30">
            <v>0</v>
          </cell>
        </row>
        <row r="31">
          <cell r="C31">
            <v>16</v>
          </cell>
          <cell r="D31" t="str">
            <v xml:space="preserve">زكريا يحيى ابو بكر محمد </v>
          </cell>
          <cell r="E31" t="str">
            <v>بارجاء</v>
          </cell>
          <cell r="F31" t="str">
            <v>1990م</v>
          </cell>
          <cell r="G31" t="str">
            <v>تريم</v>
          </cell>
          <cell r="H31" t="str">
            <v>بين الكود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0</v>
          </cell>
          <cell r="N31">
            <v>15</v>
          </cell>
          <cell r="O31">
            <v>23</v>
          </cell>
          <cell r="P31">
            <v>17</v>
          </cell>
          <cell r="Q31">
            <v>25</v>
          </cell>
          <cell r="R31">
            <v>15</v>
          </cell>
          <cell r="S31">
            <v>26</v>
          </cell>
          <cell r="T31">
            <v>14</v>
          </cell>
          <cell r="U31">
            <v>21</v>
          </cell>
          <cell r="V31">
            <v>12</v>
          </cell>
          <cell r="W31">
            <v>20</v>
          </cell>
          <cell r="X31">
            <v>16</v>
          </cell>
          <cell r="Y31">
            <v>15</v>
          </cell>
          <cell r="Z31">
            <v>15</v>
          </cell>
          <cell r="AA31">
            <v>14</v>
          </cell>
          <cell r="AB31">
            <v>14</v>
          </cell>
          <cell r="AC31">
            <v>14</v>
          </cell>
          <cell r="AD31">
            <v>15</v>
          </cell>
          <cell r="AE31">
            <v>14</v>
          </cell>
          <cell r="AF31">
            <v>13</v>
          </cell>
          <cell r="AG31">
            <v>11</v>
          </cell>
          <cell r="AH31">
            <v>14</v>
          </cell>
          <cell r="AI31">
            <v>11</v>
          </cell>
          <cell r="AJ31">
            <v>13</v>
          </cell>
          <cell r="AK31">
            <v>20</v>
          </cell>
          <cell r="AL31">
            <v>15</v>
          </cell>
          <cell r="AM31">
            <v>16</v>
          </cell>
          <cell r="AN31">
            <v>13</v>
          </cell>
          <cell r="AO31">
            <v>12</v>
          </cell>
          <cell r="AP31">
            <v>2</v>
          </cell>
          <cell r="AQ31">
            <v>0</v>
          </cell>
          <cell r="AR31" t="str">
            <v>الثانى والعشرون</v>
          </cell>
          <cell r="AS31">
            <v>22</v>
          </cell>
          <cell r="AT31" t="str">
            <v>الثالث والعشرون</v>
          </cell>
          <cell r="AU31">
            <v>23</v>
          </cell>
          <cell r="AV31">
            <v>0</v>
          </cell>
        </row>
        <row r="32">
          <cell r="C32">
            <v>17</v>
          </cell>
          <cell r="D32" t="str">
            <v xml:space="preserve">سالم احمد فرج حيمد  </v>
          </cell>
          <cell r="E32" t="str">
            <v>عباس</v>
          </cell>
          <cell r="F32" t="str">
            <v>1991م</v>
          </cell>
          <cell r="G32" t="str">
            <v>تريم</v>
          </cell>
          <cell r="H32" t="str">
            <v>عيديد</v>
          </cell>
          <cell r="I32" t="str">
            <v>يمني</v>
          </cell>
          <cell r="J32" t="str">
            <v>ذكر</v>
          </cell>
          <cell r="K32" t="str">
            <v>معيد</v>
          </cell>
          <cell r="L32">
            <v>0</v>
          </cell>
          <cell r="M32">
            <v>0</v>
          </cell>
          <cell r="N32">
            <v>12</v>
          </cell>
          <cell r="O32">
            <v>23</v>
          </cell>
          <cell r="P32">
            <v>17</v>
          </cell>
          <cell r="Q32">
            <v>26</v>
          </cell>
          <cell r="R32">
            <v>16</v>
          </cell>
          <cell r="S32">
            <v>24</v>
          </cell>
          <cell r="T32">
            <v>12</v>
          </cell>
          <cell r="U32">
            <v>20</v>
          </cell>
          <cell r="V32">
            <v>14</v>
          </cell>
          <cell r="W32">
            <v>25</v>
          </cell>
          <cell r="X32">
            <v>16</v>
          </cell>
          <cell r="Y32">
            <v>18</v>
          </cell>
          <cell r="Z32">
            <v>15</v>
          </cell>
          <cell r="AA32">
            <v>22</v>
          </cell>
          <cell r="AB32">
            <v>14</v>
          </cell>
          <cell r="AC32">
            <v>17</v>
          </cell>
          <cell r="AD32">
            <v>13</v>
          </cell>
          <cell r="AE32">
            <v>16</v>
          </cell>
          <cell r="AF32">
            <v>11</v>
          </cell>
          <cell r="AG32">
            <v>11</v>
          </cell>
          <cell r="AH32">
            <v>13</v>
          </cell>
          <cell r="AI32">
            <v>10</v>
          </cell>
          <cell r="AJ32">
            <v>13</v>
          </cell>
          <cell r="AK32">
            <v>14</v>
          </cell>
          <cell r="AL32">
            <v>12</v>
          </cell>
          <cell r="AM32">
            <v>15</v>
          </cell>
          <cell r="AN32">
            <v>13</v>
          </cell>
          <cell r="AO32">
            <v>19</v>
          </cell>
          <cell r="AP32">
            <v>1</v>
          </cell>
          <cell r="AQ32">
            <v>0</v>
          </cell>
          <cell r="AR32" t="str">
            <v>الثامن عشر م</v>
          </cell>
          <cell r="AS32">
            <v>18</v>
          </cell>
          <cell r="AT32" t="str">
            <v>الحادى والعشرون م</v>
          </cell>
          <cell r="AU32">
            <v>21</v>
          </cell>
          <cell r="AV32">
            <v>0</v>
          </cell>
        </row>
        <row r="33">
          <cell r="C33">
            <v>18</v>
          </cell>
          <cell r="D33" t="str">
            <v xml:space="preserve">سالم سعيد خميس عبد الشيخ  </v>
          </cell>
          <cell r="E33" t="str">
            <v>بكير</v>
          </cell>
          <cell r="F33" t="str">
            <v>1995م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0</v>
          </cell>
          <cell r="N33">
            <v>17</v>
          </cell>
          <cell r="O33">
            <v>30</v>
          </cell>
          <cell r="P33">
            <v>19</v>
          </cell>
          <cell r="Q33">
            <v>30</v>
          </cell>
          <cell r="R33">
            <v>19</v>
          </cell>
          <cell r="S33">
            <v>30</v>
          </cell>
          <cell r="T33">
            <v>19</v>
          </cell>
          <cell r="U33">
            <v>29</v>
          </cell>
          <cell r="V33">
            <v>19</v>
          </cell>
          <cell r="W33">
            <v>30</v>
          </cell>
          <cell r="X33">
            <v>18</v>
          </cell>
          <cell r="Y33">
            <v>22</v>
          </cell>
          <cell r="Z33">
            <v>18</v>
          </cell>
          <cell r="AA33">
            <v>28</v>
          </cell>
          <cell r="AB33">
            <v>18</v>
          </cell>
          <cell r="AC33">
            <v>26</v>
          </cell>
          <cell r="AD33">
            <v>16</v>
          </cell>
          <cell r="AE33">
            <v>23</v>
          </cell>
          <cell r="AF33">
            <v>19</v>
          </cell>
          <cell r="AG33">
            <v>24</v>
          </cell>
          <cell r="AH33">
            <v>16</v>
          </cell>
          <cell r="AI33">
            <v>24</v>
          </cell>
          <cell r="AJ33">
            <v>17</v>
          </cell>
          <cell r="AK33">
            <v>27</v>
          </cell>
          <cell r="AL33">
            <v>19</v>
          </cell>
          <cell r="AM33">
            <v>28</v>
          </cell>
          <cell r="AN33">
            <v>20</v>
          </cell>
          <cell r="AO33">
            <v>29</v>
          </cell>
          <cell r="AP33">
            <v>2</v>
          </cell>
          <cell r="AQ33">
            <v>0</v>
          </cell>
          <cell r="AR33" t="str">
            <v>السادس</v>
          </cell>
          <cell r="AS33">
            <v>6</v>
          </cell>
          <cell r="AT33" t="str">
            <v>الخامس</v>
          </cell>
          <cell r="AU33">
            <v>5</v>
          </cell>
          <cell r="AV33">
            <v>0</v>
          </cell>
        </row>
        <row r="34">
          <cell r="C34">
            <v>19</v>
          </cell>
          <cell r="D34" t="str">
            <v xml:space="preserve">سامي احمد صالح يسلم </v>
          </cell>
          <cell r="E34" t="str">
            <v>محيور</v>
          </cell>
          <cell r="F34">
            <v>1994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0</v>
          </cell>
          <cell r="N34">
            <v>17</v>
          </cell>
          <cell r="O34">
            <v>15</v>
          </cell>
          <cell r="P34">
            <v>13</v>
          </cell>
          <cell r="Q34">
            <v>18</v>
          </cell>
          <cell r="R34">
            <v>16</v>
          </cell>
          <cell r="S34">
            <v>18</v>
          </cell>
          <cell r="T34">
            <v>13</v>
          </cell>
          <cell r="U34">
            <v>22</v>
          </cell>
          <cell r="V34">
            <v>11</v>
          </cell>
          <cell r="W34">
            <v>14</v>
          </cell>
          <cell r="X34">
            <v>12</v>
          </cell>
          <cell r="Y34">
            <v>13</v>
          </cell>
          <cell r="Z34">
            <v>13</v>
          </cell>
          <cell r="AA34">
            <v>16</v>
          </cell>
          <cell r="AB34">
            <v>11</v>
          </cell>
          <cell r="AC34">
            <v>19</v>
          </cell>
          <cell r="AD34">
            <v>14</v>
          </cell>
          <cell r="AE34">
            <v>14</v>
          </cell>
          <cell r="AF34">
            <v>11</v>
          </cell>
          <cell r="AG34">
            <v>13</v>
          </cell>
          <cell r="AH34">
            <v>15</v>
          </cell>
          <cell r="AI34">
            <v>5</v>
          </cell>
          <cell r="AJ34">
            <v>13</v>
          </cell>
          <cell r="AK34">
            <v>17</v>
          </cell>
          <cell r="AL34">
            <v>13</v>
          </cell>
          <cell r="AM34">
            <v>17</v>
          </cell>
          <cell r="AN34">
            <v>14</v>
          </cell>
          <cell r="AO34">
            <v>12</v>
          </cell>
          <cell r="AP34">
            <v>1</v>
          </cell>
          <cell r="AQ34">
            <v>0</v>
          </cell>
          <cell r="AR34" t="str">
            <v>الثانى والثلاثون</v>
          </cell>
          <cell r="AS34">
            <v>32</v>
          </cell>
          <cell r="AT34" t="str">
            <v>الرابع والثلاثون</v>
          </cell>
          <cell r="AU34">
            <v>34</v>
          </cell>
          <cell r="AV34">
            <v>0</v>
          </cell>
        </row>
        <row r="35">
          <cell r="C35">
            <v>20</v>
          </cell>
          <cell r="D35" t="str">
            <v xml:space="preserve">صالح عبد الحافظ كرامة مبارك </v>
          </cell>
          <cell r="E35" t="str">
            <v>الرباكي</v>
          </cell>
          <cell r="F35" t="str">
            <v>1995م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0</v>
          </cell>
          <cell r="N35">
            <v>16</v>
          </cell>
          <cell r="O35">
            <v>15</v>
          </cell>
          <cell r="P35">
            <v>16</v>
          </cell>
          <cell r="Q35">
            <v>26</v>
          </cell>
          <cell r="R35">
            <v>15</v>
          </cell>
          <cell r="S35">
            <v>23</v>
          </cell>
          <cell r="T35">
            <v>13</v>
          </cell>
          <cell r="U35">
            <v>26</v>
          </cell>
          <cell r="V35">
            <v>11</v>
          </cell>
          <cell r="W35">
            <v>14</v>
          </cell>
          <cell r="X35">
            <v>13</v>
          </cell>
          <cell r="Y35">
            <v>12</v>
          </cell>
          <cell r="Z35">
            <v>12</v>
          </cell>
          <cell r="AA35">
            <v>10</v>
          </cell>
          <cell r="AB35">
            <v>11</v>
          </cell>
          <cell r="AC35">
            <v>17</v>
          </cell>
          <cell r="AD35">
            <v>14</v>
          </cell>
          <cell r="AE35">
            <v>16</v>
          </cell>
          <cell r="AF35">
            <v>14</v>
          </cell>
          <cell r="AG35">
            <v>13</v>
          </cell>
          <cell r="AH35">
            <v>16</v>
          </cell>
          <cell r="AI35">
            <v>9</v>
          </cell>
          <cell r="AJ35">
            <v>16</v>
          </cell>
          <cell r="AK35">
            <v>20</v>
          </cell>
          <cell r="AL35">
            <v>15</v>
          </cell>
          <cell r="AM35">
            <v>11</v>
          </cell>
          <cell r="AN35">
            <v>15</v>
          </cell>
          <cell r="AO35">
            <v>12</v>
          </cell>
          <cell r="AP35">
            <v>2</v>
          </cell>
          <cell r="AQ35">
            <v>0</v>
          </cell>
          <cell r="AR35" t="str">
            <v>التاسع والعشرون م</v>
          </cell>
          <cell r="AS35">
            <v>29</v>
          </cell>
          <cell r="AT35" t="str">
            <v>الخامس والعشرون</v>
          </cell>
          <cell r="AU35">
            <v>25</v>
          </cell>
          <cell r="AV35">
            <v>0</v>
          </cell>
        </row>
        <row r="36">
          <cell r="C36">
            <v>21</v>
          </cell>
          <cell r="D36" t="str">
            <v xml:space="preserve">عبد العزيز علي مبارك سعيد  </v>
          </cell>
          <cell r="E36" t="str">
            <v>باحريش</v>
          </cell>
          <cell r="F36">
            <v>1995</v>
          </cell>
          <cell r="G36" t="str">
            <v>تريم</v>
          </cell>
          <cell r="H36" t="str">
            <v>بين الكود</v>
          </cell>
          <cell r="I36" t="str">
            <v>يمني</v>
          </cell>
          <cell r="J36" t="str">
            <v>ذكر</v>
          </cell>
          <cell r="K36">
            <v>0</v>
          </cell>
          <cell r="L36">
            <v>0</v>
          </cell>
          <cell r="M36">
            <v>0</v>
          </cell>
          <cell r="N36">
            <v>16</v>
          </cell>
          <cell r="O36">
            <v>23</v>
          </cell>
          <cell r="P36">
            <v>17</v>
          </cell>
          <cell r="Q36">
            <v>17</v>
          </cell>
          <cell r="R36">
            <v>16</v>
          </cell>
          <cell r="S36">
            <v>16</v>
          </cell>
          <cell r="T36">
            <v>15</v>
          </cell>
          <cell r="U36">
            <v>15</v>
          </cell>
          <cell r="V36">
            <v>12</v>
          </cell>
          <cell r="W36">
            <v>13</v>
          </cell>
          <cell r="X36">
            <v>14</v>
          </cell>
          <cell r="Y36">
            <v>11</v>
          </cell>
          <cell r="Z36">
            <v>15</v>
          </cell>
          <cell r="AA36">
            <v>15</v>
          </cell>
          <cell r="AB36">
            <v>14</v>
          </cell>
          <cell r="AC36">
            <v>18</v>
          </cell>
          <cell r="AD36">
            <v>16</v>
          </cell>
          <cell r="AE36">
            <v>17</v>
          </cell>
          <cell r="AF36">
            <v>16</v>
          </cell>
          <cell r="AG36">
            <v>18</v>
          </cell>
          <cell r="AH36">
            <v>12</v>
          </cell>
          <cell r="AI36">
            <v>11</v>
          </cell>
          <cell r="AJ36">
            <v>15</v>
          </cell>
          <cell r="AK36">
            <v>14</v>
          </cell>
          <cell r="AL36">
            <v>16</v>
          </cell>
          <cell r="AM36">
            <v>13</v>
          </cell>
          <cell r="AN36">
            <v>15</v>
          </cell>
          <cell r="AO36">
            <v>11</v>
          </cell>
          <cell r="AP36">
            <v>1</v>
          </cell>
          <cell r="AQ36">
            <v>0</v>
          </cell>
          <cell r="AR36" t="str">
            <v>الخامس والعشرون م</v>
          </cell>
          <cell r="AS36">
            <v>25</v>
          </cell>
          <cell r="AT36" t="str">
            <v>السادس والعشرون</v>
          </cell>
          <cell r="AU36">
            <v>26</v>
          </cell>
          <cell r="AV36">
            <v>0</v>
          </cell>
        </row>
        <row r="37">
          <cell r="C37">
            <v>22</v>
          </cell>
          <cell r="D37" t="str">
            <v xml:space="preserve">عبد الكريم محمد ادم ابراهيم  </v>
          </cell>
          <cell r="E37" t="str">
            <v>عبيلو</v>
          </cell>
          <cell r="F37" t="str">
            <v>1996م</v>
          </cell>
          <cell r="G37" t="str">
            <v>السودان</v>
          </cell>
          <cell r="H37" t="str">
            <v>بين الكود</v>
          </cell>
          <cell r="I37" t="str">
            <v>أريتري</v>
          </cell>
          <cell r="J37" t="str">
            <v>ذكر</v>
          </cell>
          <cell r="K37">
            <v>0</v>
          </cell>
          <cell r="L37">
            <v>0</v>
          </cell>
          <cell r="M37">
            <v>0</v>
          </cell>
          <cell r="N37">
            <v>18</v>
          </cell>
          <cell r="O37">
            <v>28</v>
          </cell>
          <cell r="P37">
            <v>17</v>
          </cell>
          <cell r="Q37">
            <v>30</v>
          </cell>
          <cell r="R37">
            <v>17</v>
          </cell>
          <cell r="S37">
            <v>20</v>
          </cell>
          <cell r="T37">
            <v>16</v>
          </cell>
          <cell r="U37">
            <v>23</v>
          </cell>
          <cell r="V37">
            <v>17</v>
          </cell>
          <cell r="W37">
            <v>25</v>
          </cell>
          <cell r="X37">
            <v>16</v>
          </cell>
          <cell r="Y37">
            <v>15</v>
          </cell>
          <cell r="Z37">
            <v>17</v>
          </cell>
          <cell r="AA37">
            <v>23</v>
          </cell>
          <cell r="AB37">
            <v>17</v>
          </cell>
          <cell r="AC37">
            <v>26</v>
          </cell>
          <cell r="AD37">
            <v>16</v>
          </cell>
          <cell r="AE37">
            <v>13</v>
          </cell>
          <cell r="AF37">
            <v>16</v>
          </cell>
          <cell r="AG37">
            <v>24</v>
          </cell>
          <cell r="AH37">
            <v>16</v>
          </cell>
          <cell r="AI37">
            <v>14</v>
          </cell>
          <cell r="AJ37">
            <v>15</v>
          </cell>
          <cell r="AK37">
            <v>21</v>
          </cell>
          <cell r="AL37">
            <v>19</v>
          </cell>
          <cell r="AM37">
            <v>23</v>
          </cell>
          <cell r="AN37">
            <v>17</v>
          </cell>
          <cell r="AO37">
            <v>25</v>
          </cell>
          <cell r="AP37">
            <v>2</v>
          </cell>
          <cell r="AQ37">
            <v>0</v>
          </cell>
          <cell r="AR37" t="str">
            <v>الرابع عشر م</v>
          </cell>
          <cell r="AS37">
            <v>14</v>
          </cell>
          <cell r="AT37" t="str">
            <v>الحادى عشر</v>
          </cell>
          <cell r="AU37">
            <v>11</v>
          </cell>
          <cell r="AV37">
            <v>0</v>
          </cell>
        </row>
        <row r="38">
          <cell r="C38">
            <v>23</v>
          </cell>
          <cell r="D38" t="str">
            <v>عبد الله</v>
          </cell>
          <cell r="E38" t="str">
            <v>sngil</v>
          </cell>
          <cell r="F38" t="str">
            <v>1995م</v>
          </cell>
          <cell r="G38" t="str">
            <v>ثبي تريم</v>
          </cell>
          <cell r="H38" t="str">
            <v>الروضة</v>
          </cell>
          <cell r="I38" t="str">
            <v>يمنية</v>
          </cell>
          <cell r="J38" t="str">
            <v>أنثى</v>
          </cell>
          <cell r="K38">
            <v>0</v>
          </cell>
          <cell r="L38" t="str">
            <v>محول</v>
          </cell>
          <cell r="M38">
            <v>0</v>
          </cell>
          <cell r="N38">
            <v>20</v>
          </cell>
          <cell r="O38">
            <v>20</v>
          </cell>
          <cell r="P38">
            <v>17</v>
          </cell>
          <cell r="Q38">
            <v>0</v>
          </cell>
          <cell r="R38">
            <v>17</v>
          </cell>
          <cell r="S38">
            <v>11</v>
          </cell>
          <cell r="T38">
            <v>1</v>
          </cell>
          <cell r="U38">
            <v>0</v>
          </cell>
          <cell r="V38">
            <v>11</v>
          </cell>
          <cell r="W38">
            <v>17</v>
          </cell>
          <cell r="X38">
            <v>4</v>
          </cell>
          <cell r="Y38">
            <v>0</v>
          </cell>
          <cell r="Z38">
            <v>12</v>
          </cell>
          <cell r="AA38">
            <v>8</v>
          </cell>
          <cell r="AB38">
            <v>13</v>
          </cell>
          <cell r="AC38">
            <v>0</v>
          </cell>
          <cell r="AD38">
            <v>16</v>
          </cell>
          <cell r="AE38">
            <v>23</v>
          </cell>
          <cell r="AF38">
            <v>15</v>
          </cell>
          <cell r="AG38">
            <v>0</v>
          </cell>
          <cell r="AH38">
            <v>15</v>
          </cell>
          <cell r="AI38">
            <v>12</v>
          </cell>
          <cell r="AJ38">
            <v>13</v>
          </cell>
          <cell r="AK38">
            <v>0</v>
          </cell>
          <cell r="AL38">
            <v>17</v>
          </cell>
          <cell r="AM38">
            <v>19</v>
          </cell>
          <cell r="AN38">
            <v>16</v>
          </cell>
          <cell r="AO38">
            <v>0</v>
          </cell>
          <cell r="AP38">
            <v>1</v>
          </cell>
          <cell r="AQ38">
            <v>0</v>
          </cell>
          <cell r="AR38" t="str">
            <v>الخامس والعشرون م</v>
          </cell>
          <cell r="AS38">
            <v>25</v>
          </cell>
          <cell r="AT38" t="str">
            <v>الثانى والأربعون</v>
          </cell>
          <cell r="AU38">
            <v>42</v>
          </cell>
          <cell r="AV38">
            <v>0</v>
          </cell>
        </row>
        <row r="39">
          <cell r="C39">
            <v>24</v>
          </cell>
          <cell r="D39" t="str">
            <v xml:space="preserve">عبد الله احمد عبد الله علي </v>
          </cell>
          <cell r="E39" t="str">
            <v xml:space="preserve">بن شهاب </v>
          </cell>
          <cell r="F39">
            <v>1995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0</v>
          </cell>
          <cell r="N39">
            <v>20</v>
          </cell>
          <cell r="O39">
            <v>29</v>
          </cell>
          <cell r="P39">
            <v>20</v>
          </cell>
          <cell r="Q39">
            <v>30</v>
          </cell>
          <cell r="R39">
            <v>19</v>
          </cell>
          <cell r="S39">
            <v>29</v>
          </cell>
          <cell r="T39">
            <v>20</v>
          </cell>
          <cell r="U39">
            <v>29</v>
          </cell>
          <cell r="V39">
            <v>19</v>
          </cell>
          <cell r="W39">
            <v>27</v>
          </cell>
          <cell r="X39">
            <v>19</v>
          </cell>
          <cell r="Y39">
            <v>27</v>
          </cell>
          <cell r="Z39">
            <v>19</v>
          </cell>
          <cell r="AA39">
            <v>30</v>
          </cell>
          <cell r="AB39">
            <v>19</v>
          </cell>
          <cell r="AC39">
            <v>29</v>
          </cell>
          <cell r="AD39">
            <v>19</v>
          </cell>
          <cell r="AE39">
            <v>30</v>
          </cell>
          <cell r="AF39">
            <v>19</v>
          </cell>
          <cell r="AG39">
            <v>27</v>
          </cell>
          <cell r="AH39">
            <v>17</v>
          </cell>
          <cell r="AI39">
            <v>28</v>
          </cell>
          <cell r="AJ39">
            <v>19</v>
          </cell>
          <cell r="AK39">
            <v>29</v>
          </cell>
          <cell r="AL39">
            <v>19</v>
          </cell>
          <cell r="AM39">
            <v>28</v>
          </cell>
          <cell r="AN39">
            <v>20</v>
          </cell>
          <cell r="AO39">
            <v>27</v>
          </cell>
          <cell r="AP39">
            <v>1</v>
          </cell>
          <cell r="AQ39">
            <v>0</v>
          </cell>
          <cell r="AR39" t="str">
            <v>الثالث</v>
          </cell>
          <cell r="AS39">
            <v>3</v>
          </cell>
          <cell r="AT39" t="str">
            <v>الثانى</v>
          </cell>
          <cell r="AU39">
            <v>2</v>
          </cell>
          <cell r="AV39">
            <v>0</v>
          </cell>
        </row>
        <row r="40">
          <cell r="C40">
            <v>25</v>
          </cell>
          <cell r="D40" t="str">
            <v xml:space="preserve">علا  عبد الحكيم عبد سالم  </v>
          </cell>
          <cell r="E40" t="str">
            <v>محيمدان</v>
          </cell>
          <cell r="F40" t="str">
            <v>1993م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 t="str">
            <v>معيد</v>
          </cell>
          <cell r="L40">
            <v>0</v>
          </cell>
          <cell r="M40">
            <v>0</v>
          </cell>
          <cell r="N40">
            <v>14</v>
          </cell>
          <cell r="O40">
            <v>19</v>
          </cell>
          <cell r="P40">
            <v>14</v>
          </cell>
          <cell r="Q40">
            <v>25</v>
          </cell>
          <cell r="R40">
            <v>16</v>
          </cell>
          <cell r="S40">
            <v>21</v>
          </cell>
          <cell r="T40">
            <v>16</v>
          </cell>
          <cell r="U40">
            <v>10</v>
          </cell>
          <cell r="V40">
            <v>12</v>
          </cell>
          <cell r="W40">
            <v>26</v>
          </cell>
          <cell r="X40">
            <v>11</v>
          </cell>
          <cell r="Y40">
            <v>12</v>
          </cell>
          <cell r="Z40">
            <v>11</v>
          </cell>
          <cell r="AA40">
            <v>12</v>
          </cell>
          <cell r="AB40">
            <v>7</v>
          </cell>
          <cell r="AC40">
            <v>19</v>
          </cell>
          <cell r="AD40">
            <v>11</v>
          </cell>
          <cell r="AE40">
            <v>17</v>
          </cell>
          <cell r="AF40">
            <v>9</v>
          </cell>
          <cell r="AG40">
            <v>13</v>
          </cell>
          <cell r="AH40">
            <v>13</v>
          </cell>
          <cell r="AI40">
            <v>14</v>
          </cell>
          <cell r="AJ40">
            <v>15</v>
          </cell>
          <cell r="AK40">
            <v>16</v>
          </cell>
          <cell r="AL40">
            <v>15</v>
          </cell>
          <cell r="AM40">
            <v>12</v>
          </cell>
          <cell r="AN40">
            <v>8</v>
          </cell>
          <cell r="AO40">
            <v>17</v>
          </cell>
          <cell r="AP40">
            <v>2</v>
          </cell>
          <cell r="AQ40">
            <v>0</v>
          </cell>
          <cell r="AR40" t="str">
            <v>الثالث والعشرون</v>
          </cell>
          <cell r="AS40">
            <v>23</v>
          </cell>
          <cell r="AT40" t="str">
            <v>الثلاثون</v>
          </cell>
          <cell r="AU40">
            <v>30</v>
          </cell>
          <cell r="AV40">
            <v>0</v>
          </cell>
        </row>
        <row r="41">
          <cell r="C41">
            <v>26</v>
          </cell>
          <cell r="D41" t="str">
            <v xml:space="preserve">علوي حسن عبد الله بن صادق </v>
          </cell>
          <cell r="E41" t="str">
            <v>الكاف</v>
          </cell>
          <cell r="F41">
            <v>1994</v>
          </cell>
          <cell r="G41" t="str">
            <v>صنعاء</v>
          </cell>
          <cell r="H41" t="str">
            <v>عيديد</v>
          </cell>
          <cell r="I41" t="str">
            <v>يمني</v>
          </cell>
          <cell r="J41" t="str">
            <v>ذكر</v>
          </cell>
          <cell r="K41">
            <v>0</v>
          </cell>
          <cell r="L41">
            <v>0</v>
          </cell>
          <cell r="M41">
            <v>0</v>
          </cell>
          <cell r="N41">
            <v>14</v>
          </cell>
          <cell r="O41">
            <v>9</v>
          </cell>
          <cell r="P41">
            <v>15</v>
          </cell>
          <cell r="Q41">
            <v>21</v>
          </cell>
          <cell r="R41">
            <v>16</v>
          </cell>
          <cell r="S41">
            <v>23</v>
          </cell>
          <cell r="T41">
            <v>13</v>
          </cell>
          <cell r="U41">
            <v>27</v>
          </cell>
          <cell r="V41">
            <v>9</v>
          </cell>
          <cell r="W41">
            <v>8</v>
          </cell>
          <cell r="X41">
            <v>11</v>
          </cell>
          <cell r="Y41">
            <v>6</v>
          </cell>
          <cell r="Z41">
            <v>11</v>
          </cell>
          <cell r="AA41">
            <v>13</v>
          </cell>
          <cell r="AB41">
            <v>12</v>
          </cell>
          <cell r="AC41">
            <v>12</v>
          </cell>
          <cell r="AD41">
            <v>14</v>
          </cell>
          <cell r="AE41">
            <v>11</v>
          </cell>
          <cell r="AF41">
            <v>10</v>
          </cell>
          <cell r="AG41">
            <v>14</v>
          </cell>
          <cell r="AH41">
            <v>12</v>
          </cell>
          <cell r="AI41">
            <v>14</v>
          </cell>
          <cell r="AJ41">
            <v>10</v>
          </cell>
          <cell r="AK41">
            <v>17</v>
          </cell>
          <cell r="AL41">
            <v>14</v>
          </cell>
          <cell r="AM41">
            <v>12</v>
          </cell>
          <cell r="AN41">
            <v>13</v>
          </cell>
          <cell r="AO41">
            <v>22</v>
          </cell>
          <cell r="AP41">
            <v>1</v>
          </cell>
          <cell r="AQ41">
            <v>0</v>
          </cell>
          <cell r="AR41" t="str">
            <v>الخامس والثلاثون</v>
          </cell>
          <cell r="AS41">
            <v>35</v>
          </cell>
          <cell r="AT41" t="str">
            <v>الثامن والثلاثون</v>
          </cell>
          <cell r="AU41">
            <v>38</v>
          </cell>
          <cell r="AV41">
            <v>0</v>
          </cell>
        </row>
        <row r="42">
          <cell r="C42">
            <v>27</v>
          </cell>
          <cell r="D42" t="str">
            <v xml:space="preserve">علي صالح يسلم فرج  </v>
          </cell>
          <cell r="E42" t="str">
            <v>محيور</v>
          </cell>
          <cell r="F42" t="str">
            <v>1992م</v>
          </cell>
          <cell r="G42" t="str">
            <v>جدة</v>
          </cell>
          <cell r="H42" t="str">
            <v>مولى عيديد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0</v>
          </cell>
          <cell r="N42">
            <v>14</v>
          </cell>
          <cell r="O42">
            <v>15</v>
          </cell>
          <cell r="P42">
            <v>14</v>
          </cell>
          <cell r="Q42">
            <v>23</v>
          </cell>
          <cell r="R42">
            <v>15</v>
          </cell>
          <cell r="S42">
            <v>21</v>
          </cell>
          <cell r="T42">
            <v>10</v>
          </cell>
          <cell r="U42">
            <v>20</v>
          </cell>
          <cell r="V42">
            <v>13</v>
          </cell>
          <cell r="W42">
            <v>17</v>
          </cell>
          <cell r="X42">
            <v>11</v>
          </cell>
          <cell r="Y42">
            <v>10</v>
          </cell>
          <cell r="Z42">
            <v>16</v>
          </cell>
          <cell r="AA42">
            <v>17</v>
          </cell>
          <cell r="AB42">
            <v>12</v>
          </cell>
          <cell r="AC42">
            <v>19</v>
          </cell>
          <cell r="AD42">
            <v>14</v>
          </cell>
          <cell r="AE42">
            <v>12</v>
          </cell>
          <cell r="AF42">
            <v>8</v>
          </cell>
          <cell r="AG42">
            <v>16</v>
          </cell>
          <cell r="AH42">
            <v>12</v>
          </cell>
          <cell r="AI42">
            <v>5</v>
          </cell>
          <cell r="AJ42">
            <v>11</v>
          </cell>
          <cell r="AK42">
            <v>22</v>
          </cell>
          <cell r="AL42">
            <v>12</v>
          </cell>
          <cell r="AM42">
            <v>19</v>
          </cell>
          <cell r="AN42">
            <v>12</v>
          </cell>
          <cell r="AO42">
            <v>15</v>
          </cell>
          <cell r="AP42">
            <v>2</v>
          </cell>
          <cell r="AQ42">
            <v>0</v>
          </cell>
          <cell r="AR42" t="str">
            <v>التاسع والعشرون م</v>
          </cell>
          <cell r="AS42">
            <v>29</v>
          </cell>
          <cell r="AT42" t="str">
            <v>الثانى والثلاثون</v>
          </cell>
          <cell r="AU42">
            <v>32</v>
          </cell>
          <cell r="AV42">
            <v>0</v>
          </cell>
        </row>
        <row r="43">
          <cell r="C43">
            <v>28</v>
          </cell>
          <cell r="D43" t="str">
            <v xml:space="preserve">علي محمد حسين علي  </v>
          </cell>
          <cell r="E43" t="str">
            <v>العيدروس</v>
          </cell>
          <cell r="F43">
            <v>1995</v>
          </cell>
          <cell r="G43" t="str">
            <v>تريم</v>
          </cell>
          <cell r="H43" t="str">
            <v>عيديد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0</v>
          </cell>
          <cell r="N43">
            <v>17</v>
          </cell>
          <cell r="O43">
            <v>27</v>
          </cell>
          <cell r="P43">
            <v>20</v>
          </cell>
          <cell r="Q43">
            <v>30</v>
          </cell>
          <cell r="R43">
            <v>18</v>
          </cell>
          <cell r="S43">
            <v>26</v>
          </cell>
          <cell r="T43">
            <v>18</v>
          </cell>
          <cell r="U43">
            <v>26</v>
          </cell>
          <cell r="V43">
            <v>14</v>
          </cell>
          <cell r="W43">
            <v>21</v>
          </cell>
          <cell r="X43">
            <v>17</v>
          </cell>
          <cell r="Y43">
            <v>18</v>
          </cell>
          <cell r="Z43">
            <v>14</v>
          </cell>
          <cell r="AA43">
            <v>19</v>
          </cell>
          <cell r="AB43">
            <v>15</v>
          </cell>
          <cell r="AC43">
            <v>16</v>
          </cell>
          <cell r="AD43">
            <v>16</v>
          </cell>
          <cell r="AE43">
            <v>14</v>
          </cell>
          <cell r="AF43">
            <v>15</v>
          </cell>
          <cell r="AG43">
            <v>17</v>
          </cell>
          <cell r="AH43">
            <v>16</v>
          </cell>
          <cell r="AI43">
            <v>12</v>
          </cell>
          <cell r="AJ43">
            <v>14</v>
          </cell>
          <cell r="AK43">
            <v>17</v>
          </cell>
          <cell r="AL43">
            <v>18</v>
          </cell>
          <cell r="AM43">
            <v>26</v>
          </cell>
          <cell r="AN43">
            <v>19</v>
          </cell>
          <cell r="AO43">
            <v>26</v>
          </cell>
          <cell r="AP43">
            <v>1</v>
          </cell>
          <cell r="AQ43">
            <v>0</v>
          </cell>
          <cell r="AR43" t="str">
            <v>السادس عشر</v>
          </cell>
          <cell r="AS43">
            <v>16</v>
          </cell>
          <cell r="AT43" t="str">
            <v>الخامس عشر</v>
          </cell>
          <cell r="AU43">
            <v>15</v>
          </cell>
          <cell r="AV43">
            <v>0</v>
          </cell>
        </row>
        <row r="44">
          <cell r="C44">
            <v>29</v>
          </cell>
          <cell r="D44" t="str">
            <v xml:space="preserve">عمر احمد عمر سالمين </v>
          </cell>
          <cell r="E44" t="str">
            <v>العامري</v>
          </cell>
          <cell r="F44" t="str">
            <v>1995م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>
            <v>0</v>
          </cell>
          <cell r="L44">
            <v>0</v>
          </cell>
          <cell r="M44">
            <v>0</v>
          </cell>
          <cell r="N44">
            <v>17</v>
          </cell>
          <cell r="O44">
            <v>29</v>
          </cell>
          <cell r="P44">
            <v>17</v>
          </cell>
          <cell r="Q44">
            <v>27</v>
          </cell>
          <cell r="R44">
            <v>18</v>
          </cell>
          <cell r="S44">
            <v>26</v>
          </cell>
          <cell r="T44">
            <v>16</v>
          </cell>
          <cell r="U44">
            <v>25</v>
          </cell>
          <cell r="V44">
            <v>16</v>
          </cell>
          <cell r="W44">
            <v>24</v>
          </cell>
          <cell r="X44">
            <v>15</v>
          </cell>
          <cell r="Y44">
            <v>18</v>
          </cell>
          <cell r="Z44">
            <v>16</v>
          </cell>
          <cell r="AA44">
            <v>23</v>
          </cell>
          <cell r="AB44">
            <v>16</v>
          </cell>
          <cell r="AC44">
            <v>18</v>
          </cell>
          <cell r="AD44">
            <v>17</v>
          </cell>
          <cell r="AE44">
            <v>21</v>
          </cell>
          <cell r="AF44">
            <v>16</v>
          </cell>
          <cell r="AG44">
            <v>20</v>
          </cell>
          <cell r="AH44">
            <v>17</v>
          </cell>
          <cell r="AI44">
            <v>17</v>
          </cell>
          <cell r="AJ44">
            <v>17</v>
          </cell>
          <cell r="AK44">
            <v>15</v>
          </cell>
          <cell r="AL44">
            <v>17</v>
          </cell>
          <cell r="AM44">
            <v>15</v>
          </cell>
          <cell r="AN44">
            <v>17</v>
          </cell>
          <cell r="AO44">
            <v>20</v>
          </cell>
          <cell r="AP44">
            <v>2</v>
          </cell>
          <cell r="AQ44">
            <v>0</v>
          </cell>
          <cell r="AR44" t="str">
            <v>التاسع</v>
          </cell>
          <cell r="AS44">
            <v>9</v>
          </cell>
          <cell r="AT44" t="str">
            <v>العاشر</v>
          </cell>
          <cell r="AU44">
            <v>10</v>
          </cell>
          <cell r="AV44">
            <v>0</v>
          </cell>
        </row>
        <row r="45">
          <cell r="C45">
            <v>30</v>
          </cell>
          <cell r="D45" t="str">
            <v xml:space="preserve">عمر عبد القادر عمر عبد الرحمن </v>
          </cell>
          <cell r="E45" t="str">
            <v>بن الشيخ أبو بكر</v>
          </cell>
          <cell r="F45">
            <v>1995</v>
          </cell>
          <cell r="G45" t="str">
            <v>جدة</v>
          </cell>
          <cell r="H45" t="str">
            <v>بين الكود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0</v>
          </cell>
          <cell r="N45">
            <v>17</v>
          </cell>
          <cell r="O45">
            <v>15</v>
          </cell>
          <cell r="P45">
            <v>16</v>
          </cell>
          <cell r="Q45">
            <v>18</v>
          </cell>
          <cell r="R45">
            <v>16</v>
          </cell>
          <cell r="S45">
            <v>22</v>
          </cell>
          <cell r="T45">
            <v>14</v>
          </cell>
          <cell r="U45">
            <v>13</v>
          </cell>
          <cell r="V45">
            <v>15</v>
          </cell>
          <cell r="W45">
            <v>23</v>
          </cell>
          <cell r="X45">
            <v>15</v>
          </cell>
          <cell r="Y45">
            <v>11</v>
          </cell>
          <cell r="Z45">
            <v>11</v>
          </cell>
          <cell r="AA45">
            <v>10</v>
          </cell>
          <cell r="AB45">
            <v>14</v>
          </cell>
          <cell r="AC45">
            <v>15</v>
          </cell>
          <cell r="AD45">
            <v>14</v>
          </cell>
          <cell r="AE45">
            <v>11</v>
          </cell>
          <cell r="AF45">
            <v>14</v>
          </cell>
          <cell r="AG45">
            <v>15</v>
          </cell>
          <cell r="AH45">
            <v>14</v>
          </cell>
          <cell r="AI45">
            <v>5</v>
          </cell>
          <cell r="AJ45">
            <v>14</v>
          </cell>
          <cell r="AK45">
            <v>17</v>
          </cell>
          <cell r="AL45">
            <v>14</v>
          </cell>
          <cell r="AM45">
            <v>11</v>
          </cell>
          <cell r="AN45">
            <v>15</v>
          </cell>
          <cell r="AO45">
            <v>19</v>
          </cell>
          <cell r="AP45">
            <v>1</v>
          </cell>
          <cell r="AQ45">
            <v>0</v>
          </cell>
          <cell r="AR45" t="str">
            <v>الثامن والعشرون</v>
          </cell>
          <cell r="AS45">
            <v>28</v>
          </cell>
          <cell r="AT45" t="str">
            <v>الحادى والثلاثون م</v>
          </cell>
          <cell r="AU45">
            <v>31</v>
          </cell>
          <cell r="AV45">
            <v>0</v>
          </cell>
        </row>
        <row r="46">
          <cell r="C46">
            <v>31</v>
          </cell>
          <cell r="D46" t="str">
            <v xml:space="preserve">عمر عبيد مطران علي  </v>
          </cell>
          <cell r="E46" t="str">
            <v>باخميس</v>
          </cell>
          <cell r="F46" t="str">
            <v>1993م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0</v>
          </cell>
          <cell r="N46">
            <v>15</v>
          </cell>
          <cell r="O46">
            <v>15</v>
          </cell>
          <cell r="P46">
            <v>15</v>
          </cell>
          <cell r="Q46">
            <v>19</v>
          </cell>
          <cell r="R46">
            <v>13</v>
          </cell>
          <cell r="S46">
            <v>17</v>
          </cell>
          <cell r="T46">
            <v>13</v>
          </cell>
          <cell r="U46">
            <v>13</v>
          </cell>
          <cell r="V46">
            <v>10</v>
          </cell>
          <cell r="W46">
            <v>11</v>
          </cell>
          <cell r="X46">
            <v>12</v>
          </cell>
          <cell r="Y46">
            <v>8</v>
          </cell>
          <cell r="Z46">
            <v>10</v>
          </cell>
          <cell r="AA46">
            <v>9</v>
          </cell>
          <cell r="AB46">
            <v>10</v>
          </cell>
          <cell r="AC46">
            <v>12</v>
          </cell>
          <cell r="AD46">
            <v>14</v>
          </cell>
          <cell r="AE46">
            <v>5</v>
          </cell>
          <cell r="AF46">
            <v>11</v>
          </cell>
          <cell r="AG46">
            <v>10</v>
          </cell>
          <cell r="AH46">
            <v>13</v>
          </cell>
          <cell r="AI46">
            <v>5</v>
          </cell>
          <cell r="AJ46">
            <v>14</v>
          </cell>
          <cell r="AK46">
            <v>13</v>
          </cell>
          <cell r="AL46">
            <v>10</v>
          </cell>
          <cell r="AM46">
            <v>17</v>
          </cell>
          <cell r="AN46">
            <v>13</v>
          </cell>
          <cell r="AO46">
            <v>14</v>
          </cell>
          <cell r="AP46">
            <v>2</v>
          </cell>
          <cell r="AQ46">
            <v>0</v>
          </cell>
          <cell r="AR46" t="str">
            <v>الثامن والثلاثون</v>
          </cell>
          <cell r="AS46">
            <v>38</v>
          </cell>
          <cell r="AT46" t="str">
            <v>الحادى والأربعون</v>
          </cell>
          <cell r="AU46">
            <v>41</v>
          </cell>
          <cell r="AV46">
            <v>0</v>
          </cell>
        </row>
        <row r="47">
          <cell r="C47">
            <v>32</v>
          </cell>
          <cell r="D47" t="str">
            <v xml:space="preserve">عيسى سالم احمد عبيد  </v>
          </cell>
          <cell r="E47" t="str">
            <v>القحوم</v>
          </cell>
          <cell r="F47">
            <v>1994</v>
          </cell>
          <cell r="G47" t="str">
            <v>تريم</v>
          </cell>
          <cell r="H47" t="str">
            <v>الخليف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0</v>
          </cell>
          <cell r="N47">
            <v>16</v>
          </cell>
          <cell r="O47">
            <v>26</v>
          </cell>
          <cell r="P47">
            <v>18</v>
          </cell>
          <cell r="Q47">
            <v>25</v>
          </cell>
          <cell r="R47">
            <v>15</v>
          </cell>
          <cell r="S47">
            <v>25</v>
          </cell>
          <cell r="T47">
            <v>16</v>
          </cell>
          <cell r="U47">
            <v>20</v>
          </cell>
          <cell r="V47">
            <v>12</v>
          </cell>
          <cell r="W47">
            <v>19</v>
          </cell>
          <cell r="X47">
            <v>13</v>
          </cell>
          <cell r="Y47">
            <v>13</v>
          </cell>
          <cell r="Z47">
            <v>14</v>
          </cell>
          <cell r="AA47">
            <v>14</v>
          </cell>
          <cell r="AB47">
            <v>12</v>
          </cell>
          <cell r="AC47">
            <v>17</v>
          </cell>
          <cell r="AD47">
            <v>14</v>
          </cell>
          <cell r="AE47">
            <v>15</v>
          </cell>
          <cell r="AF47">
            <v>13</v>
          </cell>
          <cell r="AG47">
            <v>14</v>
          </cell>
          <cell r="AH47">
            <v>15</v>
          </cell>
          <cell r="AI47">
            <v>15</v>
          </cell>
          <cell r="AJ47">
            <v>14</v>
          </cell>
          <cell r="AK47">
            <v>17</v>
          </cell>
          <cell r="AL47">
            <v>15</v>
          </cell>
          <cell r="AM47">
            <v>16</v>
          </cell>
          <cell r="AN47">
            <v>15</v>
          </cell>
          <cell r="AO47">
            <v>26</v>
          </cell>
          <cell r="AP47">
            <v>1</v>
          </cell>
          <cell r="AQ47">
            <v>0</v>
          </cell>
          <cell r="AR47" t="str">
            <v>العشرون م</v>
          </cell>
          <cell r="AS47">
            <v>20</v>
          </cell>
          <cell r="AT47" t="str">
            <v>الحادى والعشرون م</v>
          </cell>
          <cell r="AU47">
            <v>21</v>
          </cell>
          <cell r="AV47">
            <v>0</v>
          </cell>
        </row>
        <row r="48">
          <cell r="C48">
            <v>33</v>
          </cell>
          <cell r="D48" t="str">
            <v xml:space="preserve">فوزي صالح يسلم فرج  </v>
          </cell>
          <cell r="E48" t="str">
            <v>محيور</v>
          </cell>
          <cell r="F48" t="str">
            <v>1994م</v>
          </cell>
          <cell r="G48" t="str">
            <v>جدة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K48" t="str">
            <v>معيد</v>
          </cell>
          <cell r="L48">
            <v>0</v>
          </cell>
          <cell r="M48">
            <v>0</v>
          </cell>
          <cell r="N48">
            <v>16</v>
          </cell>
          <cell r="O48">
            <v>19</v>
          </cell>
          <cell r="P48">
            <v>15</v>
          </cell>
          <cell r="Q48">
            <v>23</v>
          </cell>
          <cell r="R48">
            <v>15</v>
          </cell>
          <cell r="S48">
            <v>20</v>
          </cell>
          <cell r="T48">
            <v>12</v>
          </cell>
          <cell r="U48">
            <v>13</v>
          </cell>
          <cell r="V48">
            <v>11</v>
          </cell>
          <cell r="W48">
            <v>15</v>
          </cell>
          <cell r="X48">
            <v>11</v>
          </cell>
          <cell r="Y48">
            <v>13</v>
          </cell>
          <cell r="Z48">
            <v>14</v>
          </cell>
          <cell r="AA48">
            <v>18</v>
          </cell>
          <cell r="AB48">
            <v>13</v>
          </cell>
          <cell r="AC48">
            <v>16</v>
          </cell>
          <cell r="AD48">
            <v>13</v>
          </cell>
          <cell r="AE48">
            <v>15</v>
          </cell>
          <cell r="AF48">
            <v>10</v>
          </cell>
          <cell r="AG48">
            <v>12</v>
          </cell>
          <cell r="AH48">
            <v>16</v>
          </cell>
          <cell r="AI48">
            <v>6</v>
          </cell>
          <cell r="AJ48">
            <v>13</v>
          </cell>
          <cell r="AK48">
            <v>15</v>
          </cell>
          <cell r="AL48">
            <v>12</v>
          </cell>
          <cell r="AM48">
            <v>15</v>
          </cell>
          <cell r="AN48">
            <v>14</v>
          </cell>
          <cell r="AO48">
            <v>15</v>
          </cell>
          <cell r="AP48">
            <v>2</v>
          </cell>
          <cell r="AQ48">
            <v>0</v>
          </cell>
          <cell r="AR48" t="str">
            <v>السادس والعشرون</v>
          </cell>
          <cell r="AS48">
            <v>26</v>
          </cell>
          <cell r="AT48" t="str">
            <v>الثالث والثلاثون م</v>
          </cell>
          <cell r="AU48">
            <v>33</v>
          </cell>
          <cell r="AV48">
            <v>0</v>
          </cell>
        </row>
        <row r="49">
          <cell r="C49">
            <v>34</v>
          </cell>
          <cell r="D49" t="str">
            <v xml:space="preserve">قاسم صالح عمر  سعيد  </v>
          </cell>
          <cell r="E49" t="str">
            <v>يعمر</v>
          </cell>
          <cell r="F49" t="str">
            <v>1991م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 t="str">
            <v>معيد</v>
          </cell>
          <cell r="L49">
            <v>0</v>
          </cell>
          <cell r="M49">
            <v>0</v>
          </cell>
          <cell r="N49">
            <v>17</v>
          </cell>
          <cell r="O49">
            <v>25</v>
          </cell>
          <cell r="P49">
            <v>15</v>
          </cell>
          <cell r="Q49">
            <v>22</v>
          </cell>
          <cell r="R49">
            <v>15</v>
          </cell>
          <cell r="S49">
            <v>23</v>
          </cell>
          <cell r="T49">
            <v>13</v>
          </cell>
          <cell r="U49">
            <v>17</v>
          </cell>
          <cell r="V49">
            <v>14</v>
          </cell>
          <cell r="W49">
            <v>19</v>
          </cell>
          <cell r="X49">
            <v>13</v>
          </cell>
          <cell r="Y49">
            <v>9</v>
          </cell>
          <cell r="Z49">
            <v>16</v>
          </cell>
          <cell r="AA49">
            <v>19</v>
          </cell>
          <cell r="AB49">
            <v>15</v>
          </cell>
          <cell r="AC49">
            <v>20</v>
          </cell>
          <cell r="AD49">
            <v>13</v>
          </cell>
          <cell r="AE49">
            <v>14</v>
          </cell>
          <cell r="AF49">
            <v>11</v>
          </cell>
          <cell r="AG49">
            <v>11</v>
          </cell>
          <cell r="AH49">
            <v>17</v>
          </cell>
          <cell r="AI49">
            <v>11</v>
          </cell>
          <cell r="AJ49">
            <v>13</v>
          </cell>
          <cell r="AK49">
            <v>7</v>
          </cell>
          <cell r="AL49">
            <v>14</v>
          </cell>
          <cell r="AM49">
            <v>17</v>
          </cell>
          <cell r="AN49">
            <v>16</v>
          </cell>
          <cell r="AO49">
            <v>17</v>
          </cell>
          <cell r="AP49">
            <v>10</v>
          </cell>
          <cell r="AQ49">
            <v>0</v>
          </cell>
          <cell r="AR49" t="str">
            <v>الثامن عشر م</v>
          </cell>
          <cell r="AS49">
            <v>18</v>
          </cell>
          <cell r="AT49" t="str">
            <v>الرابع والعشرون</v>
          </cell>
          <cell r="AU49">
            <v>24</v>
          </cell>
          <cell r="AV49">
            <v>0</v>
          </cell>
        </row>
        <row r="50">
          <cell r="C50">
            <v>35</v>
          </cell>
          <cell r="D50" t="str">
            <v xml:space="preserve">لطفي يسلم رمضان كرامة </v>
          </cell>
          <cell r="E50" t="str">
            <v>صبيح</v>
          </cell>
          <cell r="F50" t="str">
            <v>1995م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0</v>
          </cell>
          <cell r="N50">
            <v>16</v>
          </cell>
          <cell r="O50">
            <v>24</v>
          </cell>
          <cell r="P50">
            <v>17</v>
          </cell>
          <cell r="Q50">
            <v>19</v>
          </cell>
          <cell r="R50">
            <v>16</v>
          </cell>
          <cell r="S50">
            <v>26</v>
          </cell>
          <cell r="T50">
            <v>12</v>
          </cell>
          <cell r="U50">
            <v>17</v>
          </cell>
          <cell r="V50">
            <v>11</v>
          </cell>
          <cell r="W50">
            <v>15</v>
          </cell>
          <cell r="X50">
            <v>13</v>
          </cell>
          <cell r="Y50">
            <v>16</v>
          </cell>
          <cell r="Z50">
            <v>14</v>
          </cell>
          <cell r="AA50">
            <v>22</v>
          </cell>
          <cell r="AB50">
            <v>15</v>
          </cell>
          <cell r="AC50">
            <v>11</v>
          </cell>
          <cell r="AD50">
            <v>14</v>
          </cell>
          <cell r="AE50">
            <v>16</v>
          </cell>
          <cell r="AF50">
            <v>16</v>
          </cell>
          <cell r="AG50">
            <v>21</v>
          </cell>
          <cell r="AH50">
            <v>15</v>
          </cell>
          <cell r="AI50">
            <v>11</v>
          </cell>
          <cell r="AJ50">
            <v>16</v>
          </cell>
          <cell r="AK50">
            <v>18</v>
          </cell>
          <cell r="AL50">
            <v>17</v>
          </cell>
          <cell r="AM50">
            <v>20</v>
          </cell>
          <cell r="AN50">
            <v>17</v>
          </cell>
          <cell r="AO50">
            <v>15</v>
          </cell>
          <cell r="AP50">
            <v>1</v>
          </cell>
          <cell r="AQ50">
            <v>0</v>
          </cell>
          <cell r="AR50" t="str">
            <v>العشرون م</v>
          </cell>
          <cell r="AS50">
            <v>20</v>
          </cell>
          <cell r="AT50" t="str">
            <v>الثانى والعشرون</v>
          </cell>
          <cell r="AU50">
            <v>22</v>
          </cell>
          <cell r="AV50">
            <v>0</v>
          </cell>
        </row>
        <row r="51">
          <cell r="C51">
            <v>36</v>
          </cell>
          <cell r="D51" t="str">
            <v xml:space="preserve">محمد سالم عبد الرحمن عبدالله  </v>
          </cell>
          <cell r="E51" t="str">
            <v>بافضل</v>
          </cell>
          <cell r="F51" t="str">
            <v>1996م</v>
          </cell>
          <cell r="G51" t="str">
            <v>تريم</v>
          </cell>
          <cell r="H51" t="str">
            <v>مولى عيديد</v>
          </cell>
          <cell r="I51" t="str">
            <v>يمني</v>
          </cell>
          <cell r="J51" t="str">
            <v>ذكر</v>
          </cell>
          <cell r="K51" t="str">
            <v>معيد</v>
          </cell>
          <cell r="L51">
            <v>0</v>
          </cell>
          <cell r="M51">
            <v>0</v>
          </cell>
          <cell r="N51">
            <v>13</v>
          </cell>
          <cell r="O51">
            <v>20</v>
          </cell>
          <cell r="P51">
            <v>13</v>
          </cell>
          <cell r="Q51">
            <v>21</v>
          </cell>
          <cell r="R51">
            <v>15</v>
          </cell>
          <cell r="S51">
            <v>23</v>
          </cell>
          <cell r="T51">
            <v>14</v>
          </cell>
          <cell r="U51">
            <v>11</v>
          </cell>
          <cell r="V51">
            <v>12</v>
          </cell>
          <cell r="W51">
            <v>19</v>
          </cell>
          <cell r="X51">
            <v>11</v>
          </cell>
          <cell r="Y51">
            <v>12</v>
          </cell>
          <cell r="Z51">
            <v>13</v>
          </cell>
          <cell r="AA51">
            <v>19</v>
          </cell>
          <cell r="AB51">
            <v>14</v>
          </cell>
          <cell r="AC51">
            <v>9</v>
          </cell>
          <cell r="AD51">
            <v>15</v>
          </cell>
          <cell r="AE51">
            <v>16</v>
          </cell>
          <cell r="AF51">
            <v>16</v>
          </cell>
          <cell r="AG51">
            <v>17</v>
          </cell>
          <cell r="AH51">
            <v>16</v>
          </cell>
          <cell r="AI51">
            <v>20</v>
          </cell>
          <cell r="AJ51">
            <v>15</v>
          </cell>
          <cell r="AK51">
            <v>11</v>
          </cell>
          <cell r="AL51">
            <v>13</v>
          </cell>
          <cell r="AM51">
            <v>17</v>
          </cell>
          <cell r="AN51">
            <v>13</v>
          </cell>
          <cell r="AO51">
            <v>25</v>
          </cell>
          <cell r="AP51">
            <v>2</v>
          </cell>
          <cell r="AQ51">
            <v>0</v>
          </cell>
          <cell r="AR51" t="str">
            <v>التاسع عشر</v>
          </cell>
          <cell r="AS51">
            <v>19</v>
          </cell>
          <cell r="AT51" t="str">
            <v>السابع والعشرون</v>
          </cell>
          <cell r="AU51">
            <v>27</v>
          </cell>
          <cell r="AV51">
            <v>0</v>
          </cell>
        </row>
        <row r="52">
          <cell r="C52">
            <v>37</v>
          </cell>
          <cell r="D52" t="str">
            <v xml:space="preserve">محمد عبد الكريم يسلم علي  </v>
          </cell>
          <cell r="E52" t="str">
            <v>بابطاط</v>
          </cell>
          <cell r="F52" t="str">
            <v>1997م</v>
          </cell>
          <cell r="G52" t="str">
            <v>تريم</v>
          </cell>
          <cell r="H52" t="str">
            <v>الروضة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0</v>
          </cell>
          <cell r="N52">
            <v>17</v>
          </cell>
          <cell r="O52">
            <v>26</v>
          </cell>
          <cell r="P52">
            <v>19</v>
          </cell>
          <cell r="Q52">
            <v>29</v>
          </cell>
          <cell r="R52">
            <v>19</v>
          </cell>
          <cell r="S52">
            <v>27</v>
          </cell>
          <cell r="T52">
            <v>17</v>
          </cell>
          <cell r="U52">
            <v>25</v>
          </cell>
          <cell r="V52">
            <v>19</v>
          </cell>
          <cell r="W52">
            <v>29</v>
          </cell>
          <cell r="X52">
            <v>18</v>
          </cell>
          <cell r="Y52">
            <v>23</v>
          </cell>
          <cell r="Z52">
            <v>18</v>
          </cell>
          <cell r="AA52">
            <v>23</v>
          </cell>
          <cell r="AB52">
            <v>18</v>
          </cell>
          <cell r="AC52">
            <v>28</v>
          </cell>
          <cell r="AD52">
            <v>17</v>
          </cell>
          <cell r="AE52">
            <v>24</v>
          </cell>
          <cell r="AF52">
            <v>17</v>
          </cell>
          <cell r="AG52">
            <v>21</v>
          </cell>
          <cell r="AH52">
            <v>18</v>
          </cell>
          <cell r="AI52">
            <v>23</v>
          </cell>
          <cell r="AJ52">
            <v>18</v>
          </cell>
          <cell r="AK52">
            <v>18</v>
          </cell>
          <cell r="AL52">
            <v>20</v>
          </cell>
          <cell r="AM52">
            <v>25</v>
          </cell>
          <cell r="AN52">
            <v>19</v>
          </cell>
          <cell r="AO52">
            <v>28</v>
          </cell>
          <cell r="AP52">
            <v>1</v>
          </cell>
          <cell r="AQ52">
            <v>0</v>
          </cell>
          <cell r="AR52" t="str">
            <v>السابع</v>
          </cell>
          <cell r="AS52">
            <v>7</v>
          </cell>
          <cell r="AT52" t="str">
            <v>السابع</v>
          </cell>
          <cell r="AU52">
            <v>7</v>
          </cell>
          <cell r="AV52">
            <v>0</v>
          </cell>
        </row>
        <row r="53">
          <cell r="C53">
            <v>38</v>
          </cell>
          <cell r="D53" t="str">
            <v xml:space="preserve">محمد عمر كرامة سعيد  </v>
          </cell>
          <cell r="E53" t="str">
            <v>باطحان</v>
          </cell>
          <cell r="F53" t="str">
            <v>1997م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>
            <v>0</v>
          </cell>
          <cell r="L53">
            <v>0</v>
          </cell>
          <cell r="M53">
            <v>0</v>
          </cell>
          <cell r="N53">
            <v>14</v>
          </cell>
          <cell r="O53">
            <v>26</v>
          </cell>
          <cell r="P53">
            <v>15</v>
          </cell>
          <cell r="Q53">
            <v>17</v>
          </cell>
          <cell r="R53">
            <v>14</v>
          </cell>
          <cell r="S53">
            <v>17</v>
          </cell>
          <cell r="T53">
            <v>13</v>
          </cell>
          <cell r="U53">
            <v>16</v>
          </cell>
          <cell r="V53">
            <v>9</v>
          </cell>
          <cell r="W53">
            <v>22</v>
          </cell>
          <cell r="X53">
            <v>13</v>
          </cell>
          <cell r="Y53">
            <v>11</v>
          </cell>
          <cell r="Z53">
            <v>13</v>
          </cell>
          <cell r="AA53">
            <v>17</v>
          </cell>
          <cell r="AB53">
            <v>5</v>
          </cell>
          <cell r="AC53">
            <v>15</v>
          </cell>
          <cell r="AD53">
            <v>13</v>
          </cell>
          <cell r="AE53">
            <v>9</v>
          </cell>
          <cell r="AF53">
            <v>12</v>
          </cell>
          <cell r="AG53">
            <v>16</v>
          </cell>
          <cell r="AH53">
            <v>16</v>
          </cell>
          <cell r="AI53">
            <v>14</v>
          </cell>
          <cell r="AJ53">
            <v>13</v>
          </cell>
          <cell r="AK53">
            <v>14</v>
          </cell>
          <cell r="AL53">
            <v>15</v>
          </cell>
          <cell r="AM53">
            <v>10</v>
          </cell>
          <cell r="AN53">
            <v>14</v>
          </cell>
          <cell r="AO53">
            <v>17</v>
          </cell>
          <cell r="AP53">
            <v>2</v>
          </cell>
          <cell r="AQ53">
            <v>0</v>
          </cell>
          <cell r="AR53" t="str">
            <v>الرابع والعشرون</v>
          </cell>
          <cell r="AS53">
            <v>24</v>
          </cell>
          <cell r="AT53" t="str">
            <v>الثالث والثلاثون م</v>
          </cell>
          <cell r="AU53">
            <v>33</v>
          </cell>
          <cell r="AV53">
            <v>0</v>
          </cell>
        </row>
        <row r="54">
          <cell r="C54">
            <v>39</v>
          </cell>
          <cell r="D54" t="str">
            <v xml:space="preserve">محمد محسن سعيد صالح </v>
          </cell>
          <cell r="E54" t="str">
            <v>العامري</v>
          </cell>
          <cell r="F54" t="str">
            <v>1998م</v>
          </cell>
          <cell r="G54" t="str">
            <v>تريم</v>
          </cell>
          <cell r="H54" t="str">
            <v>الرحبة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0</v>
          </cell>
          <cell r="N54">
            <v>19</v>
          </cell>
          <cell r="O54">
            <v>0</v>
          </cell>
          <cell r="P54">
            <v>19</v>
          </cell>
          <cell r="Q54">
            <v>29</v>
          </cell>
          <cell r="R54">
            <v>19</v>
          </cell>
          <cell r="S54">
            <v>0</v>
          </cell>
          <cell r="T54">
            <v>16</v>
          </cell>
          <cell r="U54">
            <v>21</v>
          </cell>
          <cell r="V54">
            <v>17</v>
          </cell>
          <cell r="W54">
            <v>0</v>
          </cell>
          <cell r="X54">
            <v>18</v>
          </cell>
          <cell r="Y54">
            <v>21</v>
          </cell>
          <cell r="Z54">
            <v>17</v>
          </cell>
          <cell r="AA54">
            <v>0</v>
          </cell>
          <cell r="AB54">
            <v>16</v>
          </cell>
          <cell r="AC54">
            <v>23</v>
          </cell>
          <cell r="AD54">
            <v>19</v>
          </cell>
          <cell r="AE54">
            <v>0</v>
          </cell>
          <cell r="AF54">
            <v>17</v>
          </cell>
          <cell r="AG54">
            <v>24</v>
          </cell>
          <cell r="AH54">
            <v>17</v>
          </cell>
          <cell r="AI54">
            <v>0</v>
          </cell>
          <cell r="AJ54">
            <v>18</v>
          </cell>
          <cell r="AK54">
            <v>19</v>
          </cell>
          <cell r="AL54">
            <v>19</v>
          </cell>
          <cell r="AM54">
            <v>0</v>
          </cell>
          <cell r="AN54">
            <v>19</v>
          </cell>
          <cell r="AO54">
            <v>27</v>
          </cell>
          <cell r="AP54">
            <v>1</v>
          </cell>
          <cell r="AQ54">
            <v>0</v>
          </cell>
          <cell r="AR54" t="str">
            <v>الأربعون</v>
          </cell>
          <cell r="AS54">
            <v>40</v>
          </cell>
          <cell r="AT54" t="str">
            <v>الحادى والثلاثون م</v>
          </cell>
          <cell r="AU54">
            <v>31</v>
          </cell>
          <cell r="AV54">
            <v>0</v>
          </cell>
        </row>
        <row r="55">
          <cell r="C55">
            <v>40</v>
          </cell>
          <cell r="D55" t="str">
            <v xml:space="preserve">محمد محفوظ سالم مبارك  </v>
          </cell>
          <cell r="E55" t="str">
            <v>بابطاط</v>
          </cell>
          <cell r="F55" t="str">
            <v>1999م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0</v>
          </cell>
          <cell r="N55">
            <v>16</v>
          </cell>
          <cell r="O55">
            <v>26</v>
          </cell>
          <cell r="P55">
            <v>19</v>
          </cell>
          <cell r="Q55">
            <v>22</v>
          </cell>
          <cell r="R55">
            <v>17</v>
          </cell>
          <cell r="S55">
            <v>24</v>
          </cell>
          <cell r="T55">
            <v>15</v>
          </cell>
          <cell r="U55">
            <v>19</v>
          </cell>
          <cell r="V55">
            <v>14</v>
          </cell>
          <cell r="W55">
            <v>27</v>
          </cell>
          <cell r="X55">
            <v>15</v>
          </cell>
          <cell r="Y55">
            <v>13</v>
          </cell>
          <cell r="Z55">
            <v>15</v>
          </cell>
          <cell r="AA55">
            <v>19</v>
          </cell>
          <cell r="AB55">
            <v>15</v>
          </cell>
          <cell r="AC55">
            <v>12</v>
          </cell>
          <cell r="AD55">
            <v>15</v>
          </cell>
          <cell r="AE55">
            <v>15</v>
          </cell>
          <cell r="AF55">
            <v>13</v>
          </cell>
          <cell r="AG55">
            <v>18</v>
          </cell>
          <cell r="AH55">
            <v>18</v>
          </cell>
          <cell r="AI55">
            <v>17</v>
          </cell>
          <cell r="AJ55">
            <v>18</v>
          </cell>
          <cell r="AK55">
            <v>12</v>
          </cell>
          <cell r="AL55">
            <v>19</v>
          </cell>
          <cell r="AM55">
            <v>12</v>
          </cell>
          <cell r="AN55">
            <v>15</v>
          </cell>
          <cell r="AO55">
            <v>20</v>
          </cell>
          <cell r="AP55">
            <v>2</v>
          </cell>
          <cell r="AQ55">
            <v>0</v>
          </cell>
          <cell r="AR55" t="str">
            <v>الخامس عشر</v>
          </cell>
          <cell r="AS55">
            <v>15</v>
          </cell>
          <cell r="AT55" t="str">
            <v>التاسع عشر</v>
          </cell>
          <cell r="AU55">
            <v>19</v>
          </cell>
          <cell r="AV55">
            <v>0</v>
          </cell>
        </row>
        <row r="56">
          <cell r="C56">
            <v>41</v>
          </cell>
          <cell r="D56" t="str">
            <v xml:space="preserve">محمود سالم كرامة عوض </v>
          </cell>
          <cell r="E56" t="str">
            <v>الرباكي</v>
          </cell>
          <cell r="F56" t="str">
            <v>2000م</v>
          </cell>
          <cell r="G56" t="str">
            <v>تريم</v>
          </cell>
          <cell r="H56" t="str">
            <v>الجحيل</v>
          </cell>
          <cell r="I56" t="str">
            <v>يمنية</v>
          </cell>
          <cell r="J56" t="str">
            <v>أنثى</v>
          </cell>
          <cell r="K56">
            <v>0</v>
          </cell>
          <cell r="L56">
            <v>0</v>
          </cell>
          <cell r="M56">
            <v>0</v>
          </cell>
          <cell r="N56">
            <v>10</v>
          </cell>
          <cell r="O56">
            <v>15</v>
          </cell>
          <cell r="P56">
            <v>10</v>
          </cell>
          <cell r="Q56">
            <v>15</v>
          </cell>
          <cell r="R56">
            <v>10</v>
          </cell>
          <cell r="S56">
            <v>15</v>
          </cell>
          <cell r="T56">
            <v>10</v>
          </cell>
          <cell r="U56">
            <v>15</v>
          </cell>
          <cell r="V56">
            <v>10</v>
          </cell>
          <cell r="W56">
            <v>15</v>
          </cell>
          <cell r="X56">
            <v>10</v>
          </cell>
          <cell r="Y56">
            <v>15</v>
          </cell>
          <cell r="Z56">
            <v>10</v>
          </cell>
          <cell r="AA56">
            <v>15</v>
          </cell>
          <cell r="AB56">
            <v>10</v>
          </cell>
          <cell r="AC56">
            <v>15</v>
          </cell>
          <cell r="AD56">
            <v>10</v>
          </cell>
          <cell r="AE56">
            <v>15</v>
          </cell>
          <cell r="AF56">
            <v>10</v>
          </cell>
          <cell r="AG56">
            <v>15</v>
          </cell>
          <cell r="AH56">
            <v>10</v>
          </cell>
          <cell r="AI56">
            <v>15</v>
          </cell>
          <cell r="AJ56">
            <v>10</v>
          </cell>
          <cell r="AK56">
            <v>15</v>
          </cell>
          <cell r="AL56">
            <v>10</v>
          </cell>
          <cell r="AM56">
            <v>15</v>
          </cell>
          <cell r="AN56">
            <v>10</v>
          </cell>
          <cell r="AO56">
            <v>15</v>
          </cell>
          <cell r="AP56">
            <v>1</v>
          </cell>
          <cell r="AQ56">
            <v>0</v>
          </cell>
          <cell r="AR56" t="str">
            <v>السابع والثلاثون</v>
          </cell>
          <cell r="AS56">
            <v>37</v>
          </cell>
          <cell r="AT56" t="str">
            <v>التاسع والثلاثون</v>
          </cell>
          <cell r="AU56">
            <v>39</v>
          </cell>
          <cell r="AV56">
            <v>0</v>
          </cell>
        </row>
        <row r="57">
          <cell r="C57">
            <v>42</v>
          </cell>
          <cell r="D57" t="str">
            <v xml:space="preserve">نواف جعفر علي سعيد  </v>
          </cell>
          <cell r="E57" t="str">
            <v>العامري</v>
          </cell>
          <cell r="F57" t="str">
            <v>2001م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0</v>
          </cell>
          <cell r="N57">
            <v>17</v>
          </cell>
          <cell r="O57">
            <v>26</v>
          </cell>
          <cell r="P57">
            <v>18</v>
          </cell>
          <cell r="Q57">
            <v>29</v>
          </cell>
          <cell r="R57">
            <v>18</v>
          </cell>
          <cell r="S57">
            <v>29</v>
          </cell>
          <cell r="T57">
            <v>15</v>
          </cell>
          <cell r="U57">
            <v>25</v>
          </cell>
          <cell r="V57">
            <v>14</v>
          </cell>
          <cell r="W57">
            <v>27</v>
          </cell>
          <cell r="X57">
            <v>15</v>
          </cell>
          <cell r="Y57">
            <v>16</v>
          </cell>
          <cell r="Z57">
            <v>17</v>
          </cell>
          <cell r="AA57">
            <v>24</v>
          </cell>
          <cell r="AB57">
            <v>17</v>
          </cell>
          <cell r="AC57">
            <v>28</v>
          </cell>
          <cell r="AD57">
            <v>17</v>
          </cell>
          <cell r="AE57">
            <v>26</v>
          </cell>
          <cell r="AF57">
            <v>17</v>
          </cell>
          <cell r="AG57">
            <v>22</v>
          </cell>
          <cell r="AH57">
            <v>18</v>
          </cell>
          <cell r="AI57">
            <v>21</v>
          </cell>
          <cell r="AJ57">
            <v>18</v>
          </cell>
          <cell r="AK57">
            <v>26</v>
          </cell>
          <cell r="AL57">
            <v>17</v>
          </cell>
          <cell r="AM57">
            <v>26</v>
          </cell>
          <cell r="AN57">
            <v>17</v>
          </cell>
          <cell r="AO57">
            <v>28</v>
          </cell>
          <cell r="AP57">
            <v>2</v>
          </cell>
          <cell r="AQ57">
            <v>0</v>
          </cell>
          <cell r="AR57" t="str">
            <v>الثامن</v>
          </cell>
          <cell r="AS57">
            <v>8</v>
          </cell>
          <cell r="AT57" t="str">
            <v>الثامن</v>
          </cell>
          <cell r="AU57">
            <v>8</v>
          </cell>
          <cell r="AV57">
            <v>0</v>
          </cell>
        </row>
        <row r="58">
          <cell r="C58">
            <v>43</v>
          </cell>
          <cell r="D58" t="str">
            <v xml:space="preserve">هاني سعيد احمد جمعان </v>
          </cell>
          <cell r="E58" t="str">
            <v xml:space="preserve">جميل </v>
          </cell>
          <cell r="F58" t="str">
            <v>2002م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0</v>
          </cell>
          <cell r="N58">
            <v>19</v>
          </cell>
          <cell r="O58">
            <v>28</v>
          </cell>
          <cell r="P58">
            <v>18</v>
          </cell>
          <cell r="Q58">
            <v>29</v>
          </cell>
          <cell r="R58">
            <v>20</v>
          </cell>
          <cell r="S58">
            <v>29</v>
          </cell>
          <cell r="T58">
            <v>18</v>
          </cell>
          <cell r="U58">
            <v>29</v>
          </cell>
          <cell r="V58">
            <v>19</v>
          </cell>
          <cell r="W58">
            <v>29</v>
          </cell>
          <cell r="X58">
            <v>18</v>
          </cell>
          <cell r="Y58">
            <v>23</v>
          </cell>
          <cell r="Z58">
            <v>18</v>
          </cell>
          <cell r="AA58">
            <v>29</v>
          </cell>
          <cell r="AB58">
            <v>17</v>
          </cell>
          <cell r="AC58">
            <v>25</v>
          </cell>
          <cell r="AD58">
            <v>19</v>
          </cell>
          <cell r="AE58">
            <v>23</v>
          </cell>
          <cell r="AF58">
            <v>15</v>
          </cell>
          <cell r="AG58">
            <v>22</v>
          </cell>
          <cell r="AH58">
            <v>18</v>
          </cell>
          <cell r="AI58">
            <v>25</v>
          </cell>
          <cell r="AJ58">
            <v>18</v>
          </cell>
          <cell r="AK58">
            <v>22</v>
          </cell>
          <cell r="AL58">
            <v>19</v>
          </cell>
          <cell r="AM58">
            <v>26</v>
          </cell>
          <cell r="AN58">
            <v>19</v>
          </cell>
          <cell r="AO58">
            <v>29</v>
          </cell>
          <cell r="AP58">
            <v>1</v>
          </cell>
          <cell r="AQ58">
            <v>0</v>
          </cell>
          <cell r="AR58" t="str">
            <v>الخامس</v>
          </cell>
          <cell r="AS58">
            <v>5</v>
          </cell>
          <cell r="AT58" t="str">
            <v>السادس</v>
          </cell>
          <cell r="AU58">
            <v>6</v>
          </cell>
          <cell r="AV58">
            <v>0</v>
          </cell>
        </row>
        <row r="59">
          <cell r="C59">
            <v>44</v>
          </cell>
          <cell r="D59" t="str">
            <v xml:space="preserve">هشام عبد الرحمن محمد عبد الرحمن  </v>
          </cell>
          <cell r="E59" t="str">
            <v>بافضل</v>
          </cell>
          <cell r="F59" t="str">
            <v>2003م</v>
          </cell>
          <cell r="G59" t="str">
            <v>تريم</v>
          </cell>
          <cell r="H59" t="str">
            <v>الخليف</v>
          </cell>
          <cell r="I59" t="str">
            <v>يمني</v>
          </cell>
          <cell r="J59" t="str">
            <v>ذكر</v>
          </cell>
          <cell r="K59">
            <v>0</v>
          </cell>
          <cell r="L59" t="str">
            <v>الأخوة</v>
          </cell>
          <cell r="M59">
            <v>0</v>
          </cell>
          <cell r="N59">
            <v>20</v>
          </cell>
          <cell r="O59">
            <v>28</v>
          </cell>
          <cell r="P59">
            <v>19</v>
          </cell>
          <cell r="Q59">
            <v>30</v>
          </cell>
          <cell r="R59">
            <v>19</v>
          </cell>
          <cell r="S59">
            <v>28</v>
          </cell>
          <cell r="T59">
            <v>18</v>
          </cell>
          <cell r="U59">
            <v>26</v>
          </cell>
          <cell r="V59">
            <v>19</v>
          </cell>
          <cell r="W59">
            <v>28</v>
          </cell>
          <cell r="X59">
            <v>18</v>
          </cell>
          <cell r="Y59">
            <v>26</v>
          </cell>
          <cell r="Z59">
            <v>18</v>
          </cell>
          <cell r="AA59">
            <v>28</v>
          </cell>
          <cell r="AB59">
            <v>18</v>
          </cell>
          <cell r="AC59">
            <v>29</v>
          </cell>
          <cell r="AD59">
            <v>20</v>
          </cell>
          <cell r="AE59">
            <v>26</v>
          </cell>
          <cell r="AF59">
            <v>18</v>
          </cell>
          <cell r="AG59">
            <v>25</v>
          </cell>
          <cell r="AH59">
            <v>19</v>
          </cell>
          <cell r="AI59">
            <v>26</v>
          </cell>
          <cell r="AJ59">
            <v>19</v>
          </cell>
          <cell r="AK59">
            <v>30</v>
          </cell>
          <cell r="AL59">
            <v>19</v>
          </cell>
          <cell r="AM59">
            <v>30</v>
          </cell>
          <cell r="AN59">
            <v>19</v>
          </cell>
          <cell r="AO59">
            <v>26</v>
          </cell>
          <cell r="AP59">
            <v>2</v>
          </cell>
          <cell r="AQ59">
            <v>0</v>
          </cell>
          <cell r="AR59" t="str">
            <v>الرابع</v>
          </cell>
          <cell r="AS59">
            <v>4</v>
          </cell>
          <cell r="AT59" t="str">
            <v>الرابع</v>
          </cell>
          <cell r="AU59">
            <v>4</v>
          </cell>
          <cell r="AV59">
            <v>0</v>
          </cell>
        </row>
        <row r="60">
          <cell r="C60">
            <v>45</v>
          </cell>
          <cell r="D60" t="str">
            <v xml:space="preserve">وليد كرامة احمد سالم </v>
          </cell>
          <cell r="E60" t="str">
            <v>فقيهان</v>
          </cell>
          <cell r="F60" t="str">
            <v>2004م</v>
          </cell>
          <cell r="G60" t="str">
            <v>تريم</v>
          </cell>
          <cell r="H60" t="str">
            <v>الروضة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0</v>
          </cell>
          <cell r="N60">
            <v>15</v>
          </cell>
          <cell r="O60">
            <v>21</v>
          </cell>
          <cell r="P60">
            <v>15</v>
          </cell>
          <cell r="Q60">
            <v>18</v>
          </cell>
          <cell r="R60">
            <v>16</v>
          </cell>
          <cell r="S60">
            <v>18</v>
          </cell>
          <cell r="T60">
            <v>16</v>
          </cell>
          <cell r="U60">
            <v>9</v>
          </cell>
          <cell r="V60">
            <v>13</v>
          </cell>
          <cell r="W60">
            <v>14</v>
          </cell>
          <cell r="X60">
            <v>14</v>
          </cell>
          <cell r="Y60">
            <v>11</v>
          </cell>
          <cell r="Z60">
            <v>12</v>
          </cell>
          <cell r="AA60">
            <v>11</v>
          </cell>
          <cell r="AB60">
            <v>13</v>
          </cell>
          <cell r="AC60">
            <v>14</v>
          </cell>
          <cell r="AD60">
            <v>14</v>
          </cell>
          <cell r="AE60">
            <v>11</v>
          </cell>
          <cell r="AF60">
            <v>12</v>
          </cell>
          <cell r="AG60">
            <v>13</v>
          </cell>
          <cell r="AH60">
            <v>15</v>
          </cell>
          <cell r="AI60">
            <v>9</v>
          </cell>
          <cell r="AJ60">
            <v>14</v>
          </cell>
          <cell r="AK60">
            <v>12</v>
          </cell>
          <cell r="AL60">
            <v>15</v>
          </cell>
          <cell r="AM60">
            <v>11</v>
          </cell>
          <cell r="AN60">
            <v>14</v>
          </cell>
          <cell r="AO60">
            <v>12</v>
          </cell>
          <cell r="AP60">
            <v>1</v>
          </cell>
          <cell r="AQ60">
            <v>0</v>
          </cell>
          <cell r="AR60" t="str">
            <v>الحادى والثلاثون</v>
          </cell>
          <cell r="AS60">
            <v>31</v>
          </cell>
          <cell r="AT60" t="str">
            <v>السابع والثلاثون</v>
          </cell>
          <cell r="AU60">
            <v>37</v>
          </cell>
          <cell r="AV60">
            <v>0</v>
          </cell>
        </row>
        <row r="61">
          <cell r="C61">
            <v>46</v>
          </cell>
          <cell r="D61" t="str">
            <v xml:space="preserve">ياسر احمد سالم علي </v>
          </cell>
          <cell r="E61" t="str">
            <v>عمار</v>
          </cell>
          <cell r="F61" t="str">
            <v>2005م</v>
          </cell>
          <cell r="G61" t="str">
            <v>تريم</v>
          </cell>
          <cell r="H61" t="str">
            <v>الحاوي</v>
          </cell>
          <cell r="I61" t="str">
            <v>يمنية</v>
          </cell>
          <cell r="J61" t="str">
            <v>أنثى</v>
          </cell>
          <cell r="K61" t="str">
            <v>معيدة</v>
          </cell>
          <cell r="L61">
            <v>0</v>
          </cell>
          <cell r="M61">
            <v>0</v>
          </cell>
          <cell r="N61">
            <v>20</v>
          </cell>
          <cell r="O61">
            <v>30</v>
          </cell>
          <cell r="P61">
            <v>20</v>
          </cell>
          <cell r="Q61">
            <v>30</v>
          </cell>
          <cell r="R61">
            <v>20</v>
          </cell>
          <cell r="S61">
            <v>30</v>
          </cell>
          <cell r="T61">
            <v>20</v>
          </cell>
          <cell r="U61">
            <v>30</v>
          </cell>
          <cell r="V61">
            <v>20</v>
          </cell>
          <cell r="W61">
            <v>30</v>
          </cell>
          <cell r="X61">
            <v>20</v>
          </cell>
          <cell r="Y61">
            <v>30</v>
          </cell>
          <cell r="Z61">
            <v>20</v>
          </cell>
          <cell r="AA61">
            <v>30</v>
          </cell>
          <cell r="AB61">
            <v>20</v>
          </cell>
          <cell r="AC61">
            <v>30</v>
          </cell>
          <cell r="AD61">
            <v>20</v>
          </cell>
          <cell r="AE61">
            <v>30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L61">
            <v>20</v>
          </cell>
          <cell r="AM61">
            <v>30</v>
          </cell>
          <cell r="AN61">
            <v>20</v>
          </cell>
          <cell r="AO61">
            <v>30</v>
          </cell>
          <cell r="AP61">
            <v>2</v>
          </cell>
          <cell r="AQ61">
            <v>0</v>
          </cell>
          <cell r="AR61" t="str">
            <v>الأول</v>
          </cell>
          <cell r="AS61">
            <v>1</v>
          </cell>
          <cell r="AT61" t="str">
            <v>الأول</v>
          </cell>
          <cell r="AU61">
            <v>1</v>
          </cell>
          <cell r="AV61">
            <v>0</v>
          </cell>
        </row>
        <row r="62">
          <cell r="C62">
            <v>47</v>
          </cell>
          <cell r="D62" t="str">
            <v>shggl ughgfd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</row>
        <row r="63"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  <row r="64"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</row>
        <row r="65"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</row>
        <row r="66"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</row>
        <row r="67"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</row>
        <row r="68"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</row>
        <row r="69"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</row>
        <row r="70"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</row>
        <row r="71"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</row>
        <row r="72"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</row>
        <row r="73"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</row>
        <row r="74"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</row>
        <row r="75"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</row>
        <row r="76"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</row>
        <row r="77"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</row>
        <row r="78"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</row>
        <row r="79"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</row>
        <row r="80"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</row>
        <row r="81"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</row>
        <row r="82"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</row>
        <row r="83"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</row>
        <row r="84"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</row>
        <row r="85"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</row>
        <row r="86"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</row>
        <row r="87"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</row>
        <row r="88"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</row>
        <row r="89"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</row>
        <row r="90"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</row>
        <row r="91"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</row>
        <row r="92"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</row>
        <row r="95"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</row>
        <row r="96"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</row>
        <row r="97"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</row>
        <row r="98"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</row>
        <row r="99"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</row>
        <row r="100"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</row>
        <row r="101"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</row>
        <row r="103"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</row>
        <row r="107"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  <row r="109"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</row>
        <row r="110"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</row>
        <row r="111"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</row>
        <row r="112"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</row>
        <row r="113"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</row>
        <row r="114"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</row>
        <row r="115"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</row>
        <row r="116"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</row>
        <row r="117"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</row>
        <row r="118"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</row>
        <row r="119"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</row>
        <row r="120"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 t="str">
            <v>ذكر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 t="str">
            <v>منقول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</row>
      </sheetData>
      <sheetData sheetId="19">
        <row r="16">
          <cell r="C16">
            <v>1</v>
          </cell>
          <cell r="D16" t="str">
            <v xml:space="preserve">الياس سعيد سالم عوض  </v>
          </cell>
          <cell r="E16" t="str">
            <v>بازهير</v>
          </cell>
          <cell r="F16">
            <v>2002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ذكر</v>
          </cell>
          <cell r="K16">
            <v>0</v>
          </cell>
          <cell r="L16">
            <v>0</v>
          </cell>
          <cell r="M16">
            <v>0</v>
          </cell>
          <cell r="N16">
            <v>18</v>
          </cell>
          <cell r="O16">
            <v>30</v>
          </cell>
          <cell r="P16">
            <v>0</v>
          </cell>
          <cell r="Q16">
            <v>0</v>
          </cell>
          <cell r="R16">
            <v>18</v>
          </cell>
          <cell r="S16">
            <v>27</v>
          </cell>
          <cell r="T16">
            <v>0</v>
          </cell>
          <cell r="U16">
            <v>0</v>
          </cell>
          <cell r="V16">
            <v>19</v>
          </cell>
          <cell r="W16">
            <v>29</v>
          </cell>
          <cell r="X16">
            <v>0</v>
          </cell>
          <cell r="Y16">
            <v>0</v>
          </cell>
          <cell r="Z16">
            <v>19</v>
          </cell>
          <cell r="AA16">
            <v>25</v>
          </cell>
          <cell r="AB16">
            <v>0</v>
          </cell>
          <cell r="AC16">
            <v>0</v>
          </cell>
          <cell r="AD16">
            <v>16</v>
          </cell>
          <cell r="AE16">
            <v>29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</row>
        <row r="17"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</row>
        <row r="18"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</row>
        <row r="19"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</row>
        <row r="20"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</row>
        <row r="21"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</row>
        <row r="22"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</row>
        <row r="23"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</row>
        <row r="24"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</row>
        <row r="25"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</row>
        <row r="26"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</row>
        <row r="29"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</row>
        <row r="30"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</row>
        <row r="31"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</row>
        <row r="32"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</row>
        <row r="33"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</row>
        <row r="34"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</row>
        <row r="35"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</row>
        <row r="36"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</row>
        <row r="37"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</row>
        <row r="38"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</row>
        <row r="39"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</row>
        <row r="40"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</row>
        <row r="41"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</row>
        <row r="42"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</row>
        <row r="43"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</row>
        <row r="44"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</row>
        <row r="45"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</row>
        <row r="46"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</row>
        <row r="47"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</row>
        <row r="48"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</row>
        <row r="49"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</row>
        <row r="50"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</row>
        <row r="51"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</row>
        <row r="52"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</row>
        <row r="53"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</row>
        <row r="54"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</row>
        <row r="55"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</row>
        <row r="56"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</row>
        <row r="57"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</row>
        <row r="58"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</row>
        <row r="59"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</row>
        <row r="60"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</row>
        <row r="61"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</row>
        <row r="62"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</row>
        <row r="63"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  <row r="64"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</row>
        <row r="65"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</row>
        <row r="66"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</row>
        <row r="67"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</row>
        <row r="68"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</row>
        <row r="69"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</row>
        <row r="70"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</row>
        <row r="71"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</row>
        <row r="72"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</row>
        <row r="73"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</row>
        <row r="74"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</row>
        <row r="75"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</row>
        <row r="76"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</row>
        <row r="77"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</row>
        <row r="78"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</row>
        <row r="79"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</row>
        <row r="80"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</row>
        <row r="81"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</row>
        <row r="82"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</row>
        <row r="83"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</row>
        <row r="84"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</row>
        <row r="85"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</row>
        <row r="86"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</row>
        <row r="87"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</row>
        <row r="88"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</row>
        <row r="89"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</row>
        <row r="90"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</row>
        <row r="91"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</row>
        <row r="92"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</row>
        <row r="95"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</row>
        <row r="96"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</row>
        <row r="97"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</row>
        <row r="98"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</row>
        <row r="99"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</row>
        <row r="100"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</row>
        <row r="101"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</row>
        <row r="103"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</row>
        <row r="107"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  <row r="109"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</row>
        <row r="110"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</row>
        <row r="111"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</row>
        <row r="112"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</row>
        <row r="113"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</row>
        <row r="114"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</row>
        <row r="115"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</row>
        <row r="116"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</row>
        <row r="117"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</row>
        <row r="118"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</row>
        <row r="119"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</row>
        <row r="120"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</row>
      </sheetData>
      <sheetData sheetId="20">
        <row r="16">
          <cell r="C16">
            <v>1</v>
          </cell>
          <cell r="D16" t="str">
            <v xml:space="preserve">ابراهيم عبد الله صالح رجب  </v>
          </cell>
          <cell r="E16" t="str">
            <v>عطيفة</v>
          </cell>
          <cell r="F16">
            <v>2003</v>
          </cell>
          <cell r="G16" t="str">
            <v>تريم</v>
          </cell>
          <cell r="H16" t="str">
            <v>الخليف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>
            <v>1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 t="str">
            <v>حسن محمد عيديد</v>
          </cell>
        </row>
        <row r="17">
          <cell r="C17">
            <v>2</v>
          </cell>
          <cell r="D17" t="str">
            <v xml:space="preserve">ابوبكر رمضان محمد علي  </v>
          </cell>
          <cell r="E17" t="str">
            <v>عليوان</v>
          </cell>
          <cell r="F17">
            <v>2003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>
            <v>1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 t="str">
            <v>حسن محمد عيديد</v>
          </cell>
        </row>
        <row r="18">
          <cell r="C18">
            <v>3</v>
          </cell>
          <cell r="D18" t="str">
            <v xml:space="preserve">احمد حسن زين حسين  </v>
          </cell>
          <cell r="E18" t="str">
            <v>بافضل</v>
          </cell>
          <cell r="F18">
            <v>2003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ذكر</v>
          </cell>
          <cell r="K18">
            <v>0</v>
          </cell>
          <cell r="L18">
            <v>0</v>
          </cell>
          <cell r="M18">
            <v>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 t="str">
            <v>حسن محمد عيديد</v>
          </cell>
        </row>
        <row r="19">
          <cell r="C19">
            <v>4</v>
          </cell>
          <cell r="D19" t="str">
            <v xml:space="preserve">احمد عبد الله رمضان عبيد  </v>
          </cell>
          <cell r="E19" t="str">
            <v>مسعود</v>
          </cell>
          <cell r="F19">
            <v>2003</v>
          </cell>
          <cell r="G19" t="str">
            <v>تريم</v>
          </cell>
          <cell r="H19" t="str">
            <v>مولى عيديد</v>
          </cell>
          <cell r="I19" t="str">
            <v>يمني</v>
          </cell>
          <cell r="J19" t="str">
            <v>ذكر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 t="str">
            <v>حسن محمد عيديد</v>
          </cell>
        </row>
        <row r="20">
          <cell r="C20">
            <v>5</v>
          </cell>
          <cell r="D20" t="str">
            <v xml:space="preserve">احمد عدنان احمد رمضان  </v>
          </cell>
          <cell r="E20" t="str">
            <v>صبيح</v>
          </cell>
          <cell r="F20">
            <v>2002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ذكر</v>
          </cell>
          <cell r="K20">
            <v>0</v>
          </cell>
          <cell r="L20">
            <v>0</v>
          </cell>
          <cell r="M20">
            <v>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 t="str">
            <v>حسن محمد عيديد</v>
          </cell>
        </row>
        <row r="21">
          <cell r="C21">
            <v>6</v>
          </cell>
          <cell r="D21" t="str">
            <v xml:space="preserve">احمد عوض سعد سعيد </v>
          </cell>
          <cell r="E21" t="str">
            <v>الزويدي</v>
          </cell>
          <cell r="F21">
            <v>2003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ذكر</v>
          </cell>
          <cell r="K21">
            <v>0</v>
          </cell>
          <cell r="L21">
            <v>0</v>
          </cell>
          <cell r="M21">
            <v>1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 t="str">
            <v>حسن محمد عيديد</v>
          </cell>
        </row>
        <row r="22">
          <cell r="C22">
            <v>7</v>
          </cell>
          <cell r="D22" t="str">
            <v xml:space="preserve">احمد كرامة احمد سالم  </v>
          </cell>
          <cell r="E22" t="str">
            <v>فقيهان</v>
          </cell>
          <cell r="F22">
            <v>2003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K22">
            <v>0</v>
          </cell>
          <cell r="L22">
            <v>0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 t="str">
            <v>حسن محمد عيديد</v>
          </cell>
        </row>
        <row r="23">
          <cell r="C23">
            <v>8</v>
          </cell>
          <cell r="D23" t="str">
            <v xml:space="preserve">اسامة رمضان عبيد عوض  </v>
          </cell>
          <cell r="E23" t="str">
            <v>رزيق</v>
          </cell>
          <cell r="F23">
            <v>2003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 t="str">
            <v>رمضان عبيد عبد</v>
          </cell>
        </row>
        <row r="24">
          <cell r="C24">
            <v>9</v>
          </cell>
          <cell r="D24" t="str">
            <v xml:space="preserve">اسماعيل عبد لله محفوظ سالم </v>
          </cell>
          <cell r="E24" t="str">
            <v>بريك</v>
          </cell>
          <cell r="F24">
            <v>2003</v>
          </cell>
          <cell r="G24" t="str">
            <v>تريم</v>
          </cell>
          <cell r="H24" t="str">
            <v>بين الكود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 t="str">
            <v>حسن محمد عيديد</v>
          </cell>
        </row>
        <row r="25">
          <cell r="C25">
            <v>10</v>
          </cell>
          <cell r="D25" t="str">
            <v xml:space="preserve">ايمن خالد يسر احمد </v>
          </cell>
          <cell r="E25" t="str">
            <v>النوبي</v>
          </cell>
          <cell r="F25">
            <v>2003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 t="str">
            <v>رمضان عبيد عبد</v>
          </cell>
        </row>
        <row r="26">
          <cell r="C26">
            <v>11</v>
          </cell>
          <cell r="D26" t="str">
            <v xml:space="preserve">بشار صالح سالم عمير  </v>
          </cell>
          <cell r="E26" t="str">
            <v>الحسين</v>
          </cell>
          <cell r="F26">
            <v>2003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 t="str">
            <v>رمضان عبيد عبد</v>
          </cell>
        </row>
        <row r="27">
          <cell r="C27">
            <v>12</v>
          </cell>
          <cell r="D27" t="str">
            <v xml:space="preserve">جلال عمر يونس آدم </v>
          </cell>
          <cell r="E27" t="str">
            <v>طه</v>
          </cell>
          <cell r="F27">
            <v>2003</v>
          </cell>
          <cell r="G27" t="str">
            <v>صنعاء</v>
          </cell>
          <cell r="H27" t="str">
            <v>بين الكود</v>
          </cell>
          <cell r="I27" t="str">
            <v>سوداني</v>
          </cell>
          <cell r="J27" t="str">
            <v>ذكر</v>
          </cell>
          <cell r="K27">
            <v>0</v>
          </cell>
          <cell r="L27">
            <v>0</v>
          </cell>
          <cell r="M27">
            <v>2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 t="str">
            <v>رمضان عبيد عبد</v>
          </cell>
        </row>
        <row r="28">
          <cell r="C28">
            <v>13</v>
          </cell>
          <cell r="D28" t="str">
            <v xml:space="preserve">حامد عمر سالم عبيد </v>
          </cell>
          <cell r="E28" t="str">
            <v>دبان</v>
          </cell>
          <cell r="F28">
            <v>2003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 t="str">
            <v>حسن محمد عيديد</v>
          </cell>
        </row>
        <row r="29">
          <cell r="C29">
            <v>14</v>
          </cell>
          <cell r="D29" t="str">
            <v xml:space="preserve">حسن امين برك مبارك  </v>
          </cell>
          <cell r="E29" t="str">
            <v>بريك</v>
          </cell>
          <cell r="F29">
            <v>2003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 t="str">
            <v>رمضان عبيد عبد</v>
          </cell>
        </row>
        <row r="30">
          <cell r="C30">
            <v>15</v>
          </cell>
          <cell r="D30" t="str">
            <v xml:space="preserve">حسن سعيد رمضان عبيد </v>
          </cell>
          <cell r="E30" t="str">
            <v>مسعود</v>
          </cell>
          <cell r="F30">
            <v>2003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K30">
            <v>0</v>
          </cell>
          <cell r="L30">
            <v>0</v>
          </cell>
          <cell r="M30">
            <v>1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 t="str">
            <v>حسن محمد عيديد</v>
          </cell>
        </row>
        <row r="31">
          <cell r="C31">
            <v>16</v>
          </cell>
          <cell r="D31" t="str">
            <v xml:space="preserve">حسن صالح احمد عوض </v>
          </cell>
          <cell r="E31" t="str">
            <v>بازهير</v>
          </cell>
          <cell r="F31">
            <v>2001</v>
          </cell>
          <cell r="G31" t="str">
            <v>تريم</v>
          </cell>
          <cell r="H31" t="str">
            <v>عيديد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2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 t="str">
            <v>رمضان عبيد عبد</v>
          </cell>
        </row>
        <row r="32">
          <cell r="C32">
            <v>17</v>
          </cell>
          <cell r="D32" t="str">
            <v xml:space="preserve">حسن عبد الله مبارك حسن </v>
          </cell>
          <cell r="E32" t="str">
            <v>باشعيوث</v>
          </cell>
          <cell r="F32">
            <v>2003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 t="str">
            <v>حسن محمد عيديد</v>
          </cell>
        </row>
        <row r="33">
          <cell r="C33">
            <v>18</v>
          </cell>
          <cell r="D33" t="str">
            <v xml:space="preserve">حسن فهمي يسلم فرج </v>
          </cell>
          <cell r="E33" t="str">
            <v>نصر</v>
          </cell>
          <cell r="F33">
            <v>2003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 t="str">
            <v>حسن محمد عيديد</v>
          </cell>
        </row>
        <row r="34">
          <cell r="C34">
            <v>19</v>
          </cell>
          <cell r="D34" t="str">
            <v xml:space="preserve">حسين خالد سعيد عبد الشيخ   </v>
          </cell>
          <cell r="E34" t="str">
            <v>باطحان</v>
          </cell>
          <cell r="F34">
            <v>2003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 t="str">
            <v>رمضان عبيد عبد</v>
          </cell>
        </row>
        <row r="35">
          <cell r="C35">
            <v>20</v>
          </cell>
          <cell r="D35" t="str">
            <v xml:space="preserve">حسين سعيد مبارك عوض  </v>
          </cell>
          <cell r="E35" t="str">
            <v>بكر</v>
          </cell>
          <cell r="F35">
            <v>2000</v>
          </cell>
          <cell r="G35" t="str">
            <v>تريم</v>
          </cell>
          <cell r="H35" t="str">
            <v>مولى عيديد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 t="str">
            <v>رمضان عبيد عبد</v>
          </cell>
        </row>
        <row r="36">
          <cell r="C36">
            <v>21</v>
          </cell>
          <cell r="D36" t="str">
            <v xml:space="preserve">حسين عبد الله احمد سعيد </v>
          </cell>
          <cell r="E36" t="str">
            <v>باني</v>
          </cell>
          <cell r="F36">
            <v>2003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K36">
            <v>0</v>
          </cell>
          <cell r="L36">
            <v>0</v>
          </cell>
          <cell r="M36">
            <v>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 t="str">
            <v>رمضان عبيد عبد</v>
          </cell>
        </row>
        <row r="37">
          <cell r="C37">
            <v>22</v>
          </cell>
          <cell r="D37" t="str">
            <v xml:space="preserve">حسين علي عبيد عوض  </v>
          </cell>
          <cell r="E37" t="str">
            <v>رزيق</v>
          </cell>
          <cell r="F37">
            <v>2002</v>
          </cell>
          <cell r="G37" t="str">
            <v>تريم</v>
          </cell>
          <cell r="H37" t="str">
            <v>بين الكود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2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 t="str">
            <v>رمضان عبيد عبد</v>
          </cell>
        </row>
        <row r="38">
          <cell r="C38">
            <v>23</v>
          </cell>
          <cell r="D38" t="str">
            <v xml:space="preserve">خباب صالح خميس برك </v>
          </cell>
          <cell r="E38" t="str">
            <v>بابطاط</v>
          </cell>
          <cell r="F38">
            <v>2003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 t="str">
            <v>حسن محمد عيديد</v>
          </cell>
        </row>
        <row r="39">
          <cell r="C39">
            <v>24</v>
          </cell>
          <cell r="D39" t="str">
            <v xml:space="preserve">سالم عوض سالم سعيد </v>
          </cell>
          <cell r="E39" t="str">
            <v>خرمان</v>
          </cell>
          <cell r="F39">
            <v>2003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 t="str">
            <v>رمضان عبيد عبد</v>
          </cell>
        </row>
        <row r="40">
          <cell r="C40">
            <v>25</v>
          </cell>
          <cell r="D40" t="str">
            <v xml:space="preserve">سامي انيس سالم سعد </v>
          </cell>
          <cell r="E40" t="str">
            <v>الدويل</v>
          </cell>
          <cell r="F40">
            <v>2002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 t="str">
            <v>حسن محمد عيديد</v>
          </cell>
        </row>
        <row r="41">
          <cell r="C41">
            <v>26</v>
          </cell>
          <cell r="D41" t="str">
            <v xml:space="preserve">صالح عمر صالح سالم </v>
          </cell>
          <cell r="E41" t="str">
            <v>عباس</v>
          </cell>
          <cell r="F41">
            <v>2003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K41">
            <v>0</v>
          </cell>
          <cell r="L41">
            <v>0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 t="str">
            <v>رمضان عبيد عبد</v>
          </cell>
        </row>
        <row r="42">
          <cell r="C42">
            <v>27</v>
          </cell>
          <cell r="D42" t="str">
            <v xml:space="preserve">صالح ناصر علي عبد الرب </v>
          </cell>
          <cell r="E42" t="str">
            <v>الطفي</v>
          </cell>
          <cell r="F42">
            <v>2003</v>
          </cell>
          <cell r="G42" t="str">
            <v>تريم</v>
          </cell>
          <cell r="H42" t="str">
            <v>مولى عيديد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 t="str">
            <v>رمضان عبيد عبد</v>
          </cell>
        </row>
        <row r="43">
          <cell r="C43">
            <v>28</v>
          </cell>
          <cell r="D43" t="str">
            <v xml:space="preserve">عباس عبد الله صالح رجب </v>
          </cell>
          <cell r="E43" t="str">
            <v>عطيفة</v>
          </cell>
          <cell r="F43">
            <v>2003</v>
          </cell>
          <cell r="G43" t="str">
            <v>تريم</v>
          </cell>
          <cell r="H43" t="str">
            <v>الخليف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1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 t="str">
            <v>حسن محمد عيديد</v>
          </cell>
        </row>
        <row r="44">
          <cell r="C44">
            <v>29</v>
          </cell>
          <cell r="D44" t="str">
            <v xml:space="preserve">عبد الرحمن احمد عوض حمدون </v>
          </cell>
          <cell r="E44" t="str">
            <v>باعوضان</v>
          </cell>
          <cell r="F44">
            <v>2003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>
            <v>0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 t="str">
            <v>حسن محمد عيديد</v>
          </cell>
        </row>
        <row r="45">
          <cell r="C45">
            <v>30</v>
          </cell>
          <cell r="D45" t="str">
            <v xml:space="preserve">عبد الرحمن عيديد مشهور  شيخ </v>
          </cell>
          <cell r="E45" t="str">
            <v>بن شهاب</v>
          </cell>
          <cell r="F45">
            <v>2003</v>
          </cell>
          <cell r="G45" t="str">
            <v>تريم</v>
          </cell>
          <cell r="H45" t="str">
            <v>حصاة المقاتيل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 t="str">
            <v>رمضان عبيد عبد</v>
          </cell>
        </row>
        <row r="46">
          <cell r="C46">
            <v>31</v>
          </cell>
          <cell r="D46" t="str">
            <v xml:space="preserve">عبد الرحمن محمد ابوبكر عمر </v>
          </cell>
          <cell r="E46" t="str">
            <v>الخطيب</v>
          </cell>
          <cell r="F46">
            <v>2005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1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 t="str">
            <v>حسن محمد عيديد</v>
          </cell>
        </row>
        <row r="47">
          <cell r="C47">
            <v>32</v>
          </cell>
          <cell r="D47" t="str">
            <v xml:space="preserve">عبد الرحيم أحمد ريس سليم </v>
          </cell>
          <cell r="E47" t="str">
            <v>التميمي</v>
          </cell>
          <cell r="F47">
            <v>2003</v>
          </cell>
          <cell r="G47" t="str">
            <v xml:space="preserve">الكودة تريم
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1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 t="str">
            <v>حسن محمد عيديد</v>
          </cell>
        </row>
        <row r="48">
          <cell r="C48">
            <v>33</v>
          </cell>
          <cell r="D48" t="str">
            <v xml:space="preserve">عبد اللاه سعيد صالح سالم </v>
          </cell>
          <cell r="E48" t="str">
            <v>الحسين</v>
          </cell>
          <cell r="F48">
            <v>2003</v>
          </cell>
          <cell r="G48" t="str">
            <v>تريم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 t="str">
            <v>حسن محمد عيديد</v>
          </cell>
        </row>
        <row r="49">
          <cell r="C49">
            <v>34</v>
          </cell>
          <cell r="D49" t="str">
            <v xml:space="preserve">عبد اللطيف صالح عوض سعيد </v>
          </cell>
          <cell r="E49" t="str">
            <v>محيفوظ</v>
          </cell>
          <cell r="F49">
            <v>2003</v>
          </cell>
          <cell r="G49" t="str">
            <v>تريم</v>
          </cell>
          <cell r="H49" t="str">
            <v>بين الكود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 t="str">
            <v>رمضان عبيد عبد</v>
          </cell>
        </row>
        <row r="50">
          <cell r="C50">
            <v>35</v>
          </cell>
          <cell r="D50" t="str">
            <v xml:space="preserve">عبد الله صالح هادي عوض  </v>
          </cell>
          <cell r="E50" t="str">
            <v>رزيق</v>
          </cell>
          <cell r="F50">
            <v>2003</v>
          </cell>
          <cell r="G50" t="str">
            <v>تريم</v>
          </cell>
          <cell r="H50" t="str">
            <v>الروضة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 t="str">
            <v>حسن محمد عيديد</v>
          </cell>
        </row>
        <row r="51">
          <cell r="C51">
            <v>36</v>
          </cell>
          <cell r="D51" t="str">
            <v xml:space="preserve">عبد الله عاشور سالم عوض </v>
          </cell>
          <cell r="E51" t="str">
            <v>دومان</v>
          </cell>
          <cell r="F51">
            <v>2003</v>
          </cell>
          <cell r="G51" t="str">
            <v>تريم</v>
          </cell>
          <cell r="H51" t="str">
            <v>الروضة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2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 t="str">
            <v>رمضان عبيد عبد</v>
          </cell>
        </row>
        <row r="52">
          <cell r="C52">
            <v>37</v>
          </cell>
          <cell r="D52" t="str">
            <v xml:space="preserve">عبد الله فرج عبيد سعيد  </v>
          </cell>
          <cell r="E52" t="str">
            <v>باحريش</v>
          </cell>
          <cell r="F52">
            <v>2003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2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 t="str">
            <v>رمضان عبيد عبد</v>
          </cell>
        </row>
        <row r="53">
          <cell r="C53">
            <v>38</v>
          </cell>
          <cell r="D53" t="str">
            <v xml:space="preserve">عبد الله قحطان سعيد كرامة </v>
          </cell>
          <cell r="E53" t="str">
            <v>بن سنان</v>
          </cell>
          <cell r="F53">
            <v>2003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K53">
            <v>0</v>
          </cell>
          <cell r="L53">
            <v>0</v>
          </cell>
          <cell r="M53">
            <v>2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 t="str">
            <v>رمضان عبيد عبد</v>
          </cell>
        </row>
        <row r="54">
          <cell r="C54">
            <v>39</v>
          </cell>
          <cell r="D54" t="str">
            <v xml:space="preserve">علوي ابراهيم علوي حسين </v>
          </cell>
          <cell r="E54" t="str">
            <v>السقاف</v>
          </cell>
          <cell r="F54">
            <v>2003</v>
          </cell>
          <cell r="G54" t="str">
            <v>عدن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1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 t="str">
            <v>حسن محمد عيديد</v>
          </cell>
        </row>
        <row r="55">
          <cell r="C55">
            <v>40</v>
          </cell>
          <cell r="D55" t="str">
            <v xml:space="preserve">عماد صالح كرامة سعيد </v>
          </cell>
          <cell r="E55" t="str">
            <v>عطيفة</v>
          </cell>
          <cell r="F55">
            <v>2003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1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 t="str">
            <v>حسن محمد عيديد</v>
          </cell>
        </row>
        <row r="56">
          <cell r="C56">
            <v>41</v>
          </cell>
          <cell r="D56" t="str">
            <v xml:space="preserve">عمر صالح علي عبد الرحمن </v>
          </cell>
          <cell r="E56" t="str">
            <v>الخطيب</v>
          </cell>
          <cell r="F56">
            <v>2003</v>
          </cell>
          <cell r="G56" t="str">
            <v>تريم</v>
          </cell>
          <cell r="H56" t="str">
            <v>الروضة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2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 t="str">
            <v>رمضان عبيد عبد</v>
          </cell>
        </row>
        <row r="57">
          <cell r="C57">
            <v>42</v>
          </cell>
          <cell r="D57" t="str">
            <v xml:space="preserve">عيسى يسلم هادي سعيد </v>
          </cell>
          <cell r="E57" t="str">
            <v>بن فريج</v>
          </cell>
          <cell r="F57">
            <v>1999</v>
          </cell>
          <cell r="G57" t="str">
            <v>تريم</v>
          </cell>
          <cell r="H57" t="str">
            <v>الروضة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2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 t="str">
            <v>رمضان عبيد عبد</v>
          </cell>
        </row>
        <row r="58">
          <cell r="C58">
            <v>43</v>
          </cell>
          <cell r="D58" t="str">
            <v xml:space="preserve">محفوظ رفيق محفوظ عبيد  </v>
          </cell>
          <cell r="E58" t="str">
            <v>عليوة</v>
          </cell>
          <cell r="F58">
            <v>2003</v>
          </cell>
          <cell r="G58" t="str">
            <v>تريم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 t="str">
            <v>حسن محمد عيديد</v>
          </cell>
        </row>
        <row r="59">
          <cell r="C59">
            <v>44</v>
          </cell>
          <cell r="D59" t="str">
            <v xml:space="preserve">محمد ابراهيم علوي حسين </v>
          </cell>
          <cell r="E59" t="str">
            <v>السقاف</v>
          </cell>
          <cell r="F59">
            <v>2001</v>
          </cell>
          <cell r="G59" t="str">
            <v>عدن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1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 t="str">
            <v>حسن محمد عيديد</v>
          </cell>
        </row>
        <row r="60">
          <cell r="C60">
            <v>45</v>
          </cell>
          <cell r="D60" t="str">
            <v xml:space="preserve">محمد احمد سعيد خميس </v>
          </cell>
          <cell r="E60" t="str">
            <v>باخميس</v>
          </cell>
          <cell r="F60">
            <v>2003</v>
          </cell>
          <cell r="G60" t="str">
            <v>تريم</v>
          </cell>
          <cell r="H60" t="str">
            <v>البدور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1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 t="str">
            <v>حسن محمد عيديد</v>
          </cell>
        </row>
        <row r="61">
          <cell r="C61">
            <v>46</v>
          </cell>
          <cell r="D61" t="str">
            <v xml:space="preserve">محمد حسن رمضان فرج  </v>
          </cell>
          <cell r="E61" t="str">
            <v>باطحان</v>
          </cell>
          <cell r="F61">
            <v>2003</v>
          </cell>
          <cell r="G61" t="str">
            <v>تريم</v>
          </cell>
          <cell r="H61" t="str">
            <v>عيديد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2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 t="str">
            <v>رمضان عبيد عبد</v>
          </cell>
        </row>
        <row r="62">
          <cell r="C62">
            <v>47</v>
          </cell>
          <cell r="D62" t="str">
            <v xml:space="preserve">محمد حسن عبد علي  </v>
          </cell>
          <cell r="E62" t="str">
            <v>باحريش</v>
          </cell>
          <cell r="F62">
            <v>2003</v>
          </cell>
          <cell r="G62" t="str">
            <v>تريم</v>
          </cell>
          <cell r="H62" t="str">
            <v>مولى عيديد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 t="str">
            <v>حسن محمد عيديد</v>
          </cell>
        </row>
        <row r="63">
          <cell r="C63">
            <v>48</v>
          </cell>
          <cell r="D63" t="str">
            <v xml:space="preserve">محمد سعد خليفة سعد </v>
          </cell>
          <cell r="E63" t="str">
            <v>بلحاف</v>
          </cell>
          <cell r="F63">
            <v>2001</v>
          </cell>
          <cell r="G63" t="str">
            <v>المهرة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 t="str">
            <v>رمضان عبيد عبد</v>
          </cell>
        </row>
        <row r="64">
          <cell r="C64">
            <v>49</v>
          </cell>
          <cell r="D64" t="str">
            <v xml:space="preserve">محمد عادل احمد محفوظ </v>
          </cell>
          <cell r="E64" t="str">
            <v>بلغيث</v>
          </cell>
          <cell r="F64">
            <v>2003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 t="str">
            <v>حسن محمد عيديد</v>
          </cell>
        </row>
        <row r="65">
          <cell r="C65">
            <v>50</v>
          </cell>
          <cell r="D65" t="str">
            <v xml:space="preserve">محمد عادل علي سعيد </v>
          </cell>
          <cell r="E65" t="str">
            <v>العامري</v>
          </cell>
          <cell r="F65">
            <v>2003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 t="str">
            <v>حسن محمد عيديد</v>
          </cell>
        </row>
        <row r="66">
          <cell r="C66">
            <v>51</v>
          </cell>
          <cell r="D66" t="str">
            <v xml:space="preserve">محمد عبد الله  رمضان عبيد </v>
          </cell>
          <cell r="E66" t="str">
            <v>مسعود</v>
          </cell>
          <cell r="F66">
            <v>2003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 t="str">
            <v>حسن محمد عيديد</v>
          </cell>
        </row>
        <row r="67">
          <cell r="C67">
            <v>52</v>
          </cell>
          <cell r="D67" t="str">
            <v xml:space="preserve">محمد عبد الله حيمد عبيد </v>
          </cell>
          <cell r="E67" t="str">
            <v>باشعيوث</v>
          </cell>
          <cell r="F67">
            <v>2002</v>
          </cell>
          <cell r="G67" t="str">
            <v>تريم</v>
          </cell>
          <cell r="H67" t="str">
            <v>مولى عيديد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2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 t="str">
            <v>رمضان عبيد عبد</v>
          </cell>
        </row>
        <row r="68">
          <cell r="C68">
            <v>53</v>
          </cell>
          <cell r="D68" t="str">
            <v xml:space="preserve">محمد عبد الله محمد عبد الله   </v>
          </cell>
          <cell r="E68" t="str">
            <v>السيود</v>
          </cell>
          <cell r="F68">
            <v>2003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K68">
            <v>0</v>
          </cell>
          <cell r="L68">
            <v>0</v>
          </cell>
          <cell r="M68">
            <v>2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 t="str">
            <v>رمضان عبيد عبد</v>
          </cell>
        </row>
        <row r="69">
          <cell r="C69">
            <v>54</v>
          </cell>
          <cell r="D69" t="str">
            <v xml:space="preserve">محمد علوي سالم حفيظ </v>
          </cell>
          <cell r="E69" t="str">
            <v>الهدار</v>
          </cell>
          <cell r="F69">
            <v>2004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 t="str">
            <v>حسن محمد عيديد</v>
          </cell>
        </row>
        <row r="70">
          <cell r="C70">
            <v>55</v>
          </cell>
          <cell r="D70" t="str">
            <v xml:space="preserve">محمد علي صالح سالم </v>
          </cell>
          <cell r="E70" t="str">
            <v>عباس</v>
          </cell>
          <cell r="F70">
            <v>2003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 t="str">
            <v>رمضان عبيد عبد</v>
          </cell>
        </row>
        <row r="71">
          <cell r="C71">
            <v>56</v>
          </cell>
          <cell r="D71" t="str">
            <v xml:space="preserve">محمد عوض عمر سعيد </v>
          </cell>
          <cell r="E71" t="str">
            <v>باضاوي</v>
          </cell>
          <cell r="F71">
            <v>2003</v>
          </cell>
          <cell r="G71" t="str">
            <v>تريم</v>
          </cell>
          <cell r="H71" t="str">
            <v>عيديد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2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 t="str">
            <v>رمضان عبيد عبد</v>
          </cell>
        </row>
        <row r="72">
          <cell r="C72">
            <v>57</v>
          </cell>
          <cell r="D72" t="str">
            <v xml:space="preserve">محمد عيدروس حسين علي </v>
          </cell>
          <cell r="E72" t="str">
            <v>العيدروس</v>
          </cell>
          <cell r="F72">
            <v>2004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>
            <v>0</v>
          </cell>
          <cell r="L72">
            <v>0</v>
          </cell>
          <cell r="M72">
            <v>1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 t="str">
            <v>حسن محمد عيديد</v>
          </cell>
        </row>
        <row r="73">
          <cell r="C73">
            <v>58</v>
          </cell>
          <cell r="D73" t="str">
            <v xml:space="preserve">محمد محفوظ رمضان سالم </v>
          </cell>
          <cell r="E73" t="str">
            <v>رزيق</v>
          </cell>
          <cell r="F73">
            <v>2003</v>
          </cell>
          <cell r="G73" t="str">
            <v>تريم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K73">
            <v>0</v>
          </cell>
          <cell r="L73">
            <v>0</v>
          </cell>
          <cell r="M73">
            <v>2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 t="str">
            <v>رمضان عبيد عبد</v>
          </cell>
        </row>
        <row r="74">
          <cell r="C74">
            <v>59</v>
          </cell>
          <cell r="D74" t="str">
            <v xml:space="preserve">محمد مراد صالح عوض </v>
          </cell>
          <cell r="E74" t="str">
            <v>عيشان</v>
          </cell>
          <cell r="F74">
            <v>0</v>
          </cell>
          <cell r="G74">
            <v>0</v>
          </cell>
          <cell r="H74">
            <v>0</v>
          </cell>
          <cell r="I74" t="str">
            <v>يمني</v>
          </cell>
          <cell r="J74" t="str">
            <v>ذكر</v>
          </cell>
          <cell r="K74">
            <v>0</v>
          </cell>
          <cell r="L74">
            <v>0</v>
          </cell>
          <cell r="M74">
            <v>1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 t="str">
            <v>حسن محمد عيديد</v>
          </cell>
        </row>
        <row r="75">
          <cell r="C75">
            <v>60</v>
          </cell>
          <cell r="D75" t="str">
            <v xml:space="preserve">مصطفى احمد سالم حيمد </v>
          </cell>
          <cell r="E75" t="str">
            <v>باشعيوث</v>
          </cell>
          <cell r="F75">
            <v>2003</v>
          </cell>
          <cell r="G75" t="str">
            <v>تريم</v>
          </cell>
          <cell r="H75" t="str">
            <v>بين الكود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1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 t="str">
            <v>حسن محمد عيديد</v>
          </cell>
        </row>
        <row r="76">
          <cell r="C76">
            <v>61</v>
          </cell>
          <cell r="D76" t="str">
            <v xml:space="preserve">مصطفى علي عبيد خميس </v>
          </cell>
          <cell r="E76" t="str">
            <v>الحسين</v>
          </cell>
          <cell r="F76">
            <v>2003</v>
          </cell>
          <cell r="G76" t="str">
            <v>تريم</v>
          </cell>
          <cell r="H76" t="str">
            <v>مولى عيديد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2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 t="str">
            <v>رمضان عبيد عبد</v>
          </cell>
        </row>
        <row r="77">
          <cell r="C77">
            <v>62</v>
          </cell>
          <cell r="D77" t="str">
            <v xml:space="preserve">مصطفى عيسى رجب عوض </v>
          </cell>
          <cell r="E77" t="str">
            <v>بازهير</v>
          </cell>
          <cell r="F77">
            <v>2003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>
            <v>0</v>
          </cell>
          <cell r="L77">
            <v>0</v>
          </cell>
          <cell r="M77">
            <v>1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 t="str">
            <v>حسن محمد عيديد</v>
          </cell>
        </row>
        <row r="78">
          <cell r="C78">
            <v>63</v>
          </cell>
          <cell r="D78" t="str">
            <v xml:space="preserve">نبيل مبارك عبد الشيخ فرج  </v>
          </cell>
          <cell r="E78" t="str">
            <v>باطحان</v>
          </cell>
          <cell r="F78">
            <v>2001</v>
          </cell>
          <cell r="G78" t="str">
            <v>تريم</v>
          </cell>
          <cell r="H78" t="str">
            <v>حصاة المقاتيل</v>
          </cell>
          <cell r="I78" t="str">
            <v>يمني</v>
          </cell>
          <cell r="J78" t="str">
            <v>ذكر</v>
          </cell>
          <cell r="K78">
            <v>0</v>
          </cell>
          <cell r="L78">
            <v>0</v>
          </cell>
          <cell r="M78">
            <v>2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 t="str">
            <v>رمضان عبيد عبد</v>
          </cell>
        </row>
        <row r="79">
          <cell r="C79">
            <v>64</v>
          </cell>
          <cell r="D79" t="str">
            <v xml:space="preserve">نجازي احمد هادي مبارك  </v>
          </cell>
          <cell r="E79" t="str">
            <v>بريك</v>
          </cell>
          <cell r="F79">
            <v>2003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2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 t="str">
            <v>رمضان عبيد عبد</v>
          </cell>
        </row>
        <row r="80">
          <cell r="C80">
            <v>65</v>
          </cell>
          <cell r="D80" t="str">
            <v xml:space="preserve">هادي سعيد مبارك عوض  </v>
          </cell>
          <cell r="E80" t="str">
            <v>بكر</v>
          </cell>
          <cell r="F80">
            <v>2002</v>
          </cell>
          <cell r="G80" t="str">
            <v>تريم</v>
          </cell>
          <cell r="H80" t="str">
            <v>مولى عيديد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2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 t="str">
            <v>رمضان عبيد عبد</v>
          </cell>
        </row>
        <row r="81">
          <cell r="C81">
            <v>66</v>
          </cell>
          <cell r="D81" t="str">
            <v xml:space="preserve">هادي يسلم هادي سعيد </v>
          </cell>
          <cell r="E81" t="str">
            <v>بن فريج</v>
          </cell>
          <cell r="F81">
            <v>2000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K81">
            <v>0</v>
          </cell>
          <cell r="L81">
            <v>0</v>
          </cell>
          <cell r="M81">
            <v>2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 t="str">
            <v>رمضان عبيد عبد</v>
          </cell>
        </row>
        <row r="82">
          <cell r="C82">
            <v>67</v>
          </cell>
          <cell r="D82" t="str">
            <v xml:space="preserve">هاشم عمر سعيد عمير </v>
          </cell>
          <cell r="E82" t="str">
            <v>التمور</v>
          </cell>
          <cell r="F82">
            <v>2003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1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 t="str">
            <v>حسن محمد عيديد</v>
          </cell>
        </row>
        <row r="83">
          <cell r="C83">
            <v>68</v>
          </cell>
          <cell r="D83" t="str">
            <v xml:space="preserve">يحيى محفوظ عاشور عبد  الشيخ  </v>
          </cell>
          <cell r="E83" t="str">
            <v>المصلي</v>
          </cell>
          <cell r="F83">
            <v>2003</v>
          </cell>
          <cell r="G83" t="str">
            <v>تريم</v>
          </cell>
          <cell r="H83" t="str">
            <v>بين الكود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2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 t="str">
            <v>رمضان عبيد عبد</v>
          </cell>
        </row>
        <row r="84">
          <cell r="C84">
            <v>69</v>
          </cell>
          <cell r="D84" t="str">
            <v xml:space="preserve">يوسف احمد حمدون خميس  </v>
          </cell>
          <cell r="E84" t="str">
            <v>باضاوي</v>
          </cell>
          <cell r="F84">
            <v>2002</v>
          </cell>
          <cell r="G84" t="str">
            <v>تريم</v>
          </cell>
          <cell r="H84" t="str">
            <v>حصاة المقاتيل</v>
          </cell>
          <cell r="I84" t="str">
            <v>يمني</v>
          </cell>
          <cell r="J84" t="str">
            <v>ذكر</v>
          </cell>
          <cell r="K84">
            <v>0</v>
          </cell>
          <cell r="L84">
            <v>0</v>
          </cell>
          <cell r="M84">
            <v>2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 t="str">
            <v>رمضان عبيد عبد</v>
          </cell>
        </row>
        <row r="85"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</row>
        <row r="86"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</row>
        <row r="87"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</row>
        <row r="88"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</row>
        <row r="89"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</row>
        <row r="90"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</row>
        <row r="91"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</row>
        <row r="92"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</row>
        <row r="95"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</row>
        <row r="96"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</row>
        <row r="97"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</row>
        <row r="98"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</row>
        <row r="99"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</row>
        <row r="100"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</row>
        <row r="101"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</row>
        <row r="103"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</row>
        <row r="107"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  <row r="109"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</row>
        <row r="110"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</row>
        <row r="111"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</row>
        <row r="112"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</row>
        <row r="113"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</row>
        <row r="114"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</row>
        <row r="115"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</row>
        <row r="116"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</row>
        <row r="117"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</row>
        <row r="118"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</row>
        <row r="119"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</row>
        <row r="120"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</row>
      </sheetData>
      <sheetData sheetId="21">
        <row r="16">
          <cell r="C16">
            <v>1</v>
          </cell>
          <cell r="D16" t="str">
            <v xml:space="preserve">ابوبكر سالم عبد الرحمن </v>
          </cell>
          <cell r="E16" t="str">
            <v>بافضل</v>
          </cell>
          <cell r="F16">
            <v>2002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>
            <v>1</v>
          </cell>
          <cell r="N16">
            <v>20</v>
          </cell>
          <cell r="O16">
            <v>30</v>
          </cell>
          <cell r="P16">
            <v>20</v>
          </cell>
          <cell r="Q16">
            <v>30</v>
          </cell>
          <cell r="R16">
            <v>20</v>
          </cell>
          <cell r="S16">
            <v>30</v>
          </cell>
          <cell r="T16">
            <v>18</v>
          </cell>
          <cell r="U16">
            <v>30</v>
          </cell>
          <cell r="V16">
            <v>20</v>
          </cell>
          <cell r="W16">
            <v>30</v>
          </cell>
          <cell r="X16">
            <v>20</v>
          </cell>
          <cell r="Y16">
            <v>30</v>
          </cell>
          <cell r="Z16">
            <v>19</v>
          </cell>
          <cell r="AA16">
            <v>30</v>
          </cell>
          <cell r="AB16">
            <v>20</v>
          </cell>
          <cell r="AC16">
            <v>28</v>
          </cell>
          <cell r="AD16">
            <v>20</v>
          </cell>
          <cell r="AE16">
            <v>30</v>
          </cell>
          <cell r="AF16">
            <v>20</v>
          </cell>
          <cell r="AG16">
            <v>30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 t="str">
            <v>عمر سالم سنجل</v>
          </cell>
        </row>
        <row r="17">
          <cell r="C17">
            <v>2</v>
          </cell>
          <cell r="D17" t="str">
            <v xml:space="preserve">احمد ابراهيم عمر سالمين </v>
          </cell>
          <cell r="E17" t="str">
            <v>العامري</v>
          </cell>
          <cell r="F17">
            <v>2002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>
            <v>1</v>
          </cell>
          <cell r="N17">
            <v>20</v>
          </cell>
          <cell r="O17">
            <v>30</v>
          </cell>
          <cell r="P17">
            <v>20</v>
          </cell>
          <cell r="Q17">
            <v>30</v>
          </cell>
          <cell r="R17">
            <v>20</v>
          </cell>
          <cell r="S17">
            <v>30</v>
          </cell>
          <cell r="T17">
            <v>19</v>
          </cell>
          <cell r="U17">
            <v>30</v>
          </cell>
          <cell r="V17">
            <v>20</v>
          </cell>
          <cell r="W17">
            <v>30</v>
          </cell>
          <cell r="X17">
            <v>20</v>
          </cell>
          <cell r="Y17">
            <v>30</v>
          </cell>
          <cell r="Z17">
            <v>20</v>
          </cell>
          <cell r="AA17">
            <v>30</v>
          </cell>
          <cell r="AB17">
            <v>20</v>
          </cell>
          <cell r="AC17">
            <v>30</v>
          </cell>
          <cell r="AD17">
            <v>20</v>
          </cell>
          <cell r="AE17">
            <v>30</v>
          </cell>
          <cell r="AF17">
            <v>20</v>
          </cell>
          <cell r="AG17">
            <v>30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 t="str">
            <v>عمر سالم سنجل</v>
          </cell>
        </row>
        <row r="18">
          <cell r="C18">
            <v>3</v>
          </cell>
          <cell r="D18" t="str">
            <v xml:space="preserve">احمد حسن احمد ناصر </v>
          </cell>
          <cell r="E18" t="str">
            <v>العامري</v>
          </cell>
          <cell r="F18">
            <v>2002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>
            <v>2</v>
          </cell>
          <cell r="N18">
            <v>19</v>
          </cell>
          <cell r="O18">
            <v>28</v>
          </cell>
          <cell r="P18">
            <v>20</v>
          </cell>
          <cell r="Q18">
            <v>30</v>
          </cell>
          <cell r="R18">
            <v>20</v>
          </cell>
          <cell r="S18">
            <v>30</v>
          </cell>
          <cell r="T18">
            <v>19</v>
          </cell>
          <cell r="U18">
            <v>30</v>
          </cell>
          <cell r="V18">
            <v>20</v>
          </cell>
          <cell r="W18">
            <v>30</v>
          </cell>
          <cell r="X18">
            <v>20</v>
          </cell>
          <cell r="Y18">
            <v>30</v>
          </cell>
          <cell r="Z18">
            <v>20</v>
          </cell>
          <cell r="AA18">
            <v>30</v>
          </cell>
          <cell r="AB18">
            <v>20</v>
          </cell>
          <cell r="AC18">
            <v>30</v>
          </cell>
          <cell r="AD18">
            <v>20</v>
          </cell>
          <cell r="AE18">
            <v>30</v>
          </cell>
          <cell r="AF18">
            <v>20</v>
          </cell>
          <cell r="AG18">
            <v>26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 t="str">
            <v>أحمد سالم با محيمود</v>
          </cell>
        </row>
        <row r="19">
          <cell r="C19">
            <v>4</v>
          </cell>
          <cell r="D19" t="str">
            <v xml:space="preserve">احمد حسن أحمد سالم </v>
          </cell>
          <cell r="E19" t="str">
            <v>عواضة</v>
          </cell>
          <cell r="F19">
            <v>2002</v>
          </cell>
          <cell r="G19" t="str">
            <v>تريم</v>
          </cell>
          <cell r="H19" t="str">
            <v>الخليف</v>
          </cell>
          <cell r="I19" t="str">
            <v>يمني</v>
          </cell>
          <cell r="J19" t="str">
            <v>ذكر</v>
          </cell>
          <cell r="K19">
            <v>0</v>
          </cell>
          <cell r="L19">
            <v>0</v>
          </cell>
          <cell r="M19">
            <v>1</v>
          </cell>
          <cell r="N19">
            <v>20</v>
          </cell>
          <cell r="O19">
            <v>29</v>
          </cell>
          <cell r="P19">
            <v>20</v>
          </cell>
          <cell r="Q19">
            <v>30</v>
          </cell>
          <cell r="R19">
            <v>19</v>
          </cell>
          <cell r="S19">
            <v>26</v>
          </cell>
          <cell r="T19">
            <v>15</v>
          </cell>
          <cell r="U19">
            <v>25</v>
          </cell>
          <cell r="V19">
            <v>20</v>
          </cell>
          <cell r="W19">
            <v>30</v>
          </cell>
          <cell r="X19">
            <v>19</v>
          </cell>
          <cell r="Y19">
            <v>29</v>
          </cell>
          <cell r="Z19">
            <v>19</v>
          </cell>
          <cell r="AA19">
            <v>27</v>
          </cell>
          <cell r="AB19">
            <v>18</v>
          </cell>
          <cell r="AC19">
            <v>19</v>
          </cell>
          <cell r="AD19">
            <v>19</v>
          </cell>
          <cell r="AE19">
            <v>30</v>
          </cell>
          <cell r="AF19">
            <v>20</v>
          </cell>
          <cell r="AG19">
            <v>30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 t="str">
            <v>عمر سالم سنجل</v>
          </cell>
        </row>
        <row r="20">
          <cell r="C20">
            <v>5</v>
          </cell>
          <cell r="D20" t="str">
            <v xml:space="preserve">احمد صالح علي عمر </v>
          </cell>
          <cell r="E20" t="str">
            <v>بافضل</v>
          </cell>
          <cell r="F20">
            <v>2002</v>
          </cell>
          <cell r="G20" t="str">
            <v>تريم</v>
          </cell>
          <cell r="H20" t="str">
            <v>البدور</v>
          </cell>
          <cell r="I20" t="str">
            <v>يمني</v>
          </cell>
          <cell r="J20" t="str">
            <v>ذكر</v>
          </cell>
          <cell r="K20">
            <v>0</v>
          </cell>
          <cell r="L20">
            <v>0</v>
          </cell>
          <cell r="M20">
            <v>2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30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19</v>
          </cell>
          <cell r="AA20">
            <v>27</v>
          </cell>
          <cell r="AB20">
            <v>20</v>
          </cell>
          <cell r="AC20">
            <v>30</v>
          </cell>
          <cell r="AD20">
            <v>20</v>
          </cell>
          <cell r="AE20">
            <v>30</v>
          </cell>
          <cell r="AF20">
            <v>20</v>
          </cell>
          <cell r="AG20">
            <v>30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 t="str">
            <v>أحمد سالم با محيمود</v>
          </cell>
        </row>
        <row r="21">
          <cell r="C21">
            <v>6</v>
          </cell>
          <cell r="D21" t="str">
            <v xml:space="preserve">احمد عبد الله محمد احمد </v>
          </cell>
          <cell r="E21" t="str">
            <v>بن عقيل</v>
          </cell>
          <cell r="F21">
            <v>2002</v>
          </cell>
          <cell r="G21" t="str">
            <v>تريم</v>
          </cell>
          <cell r="H21" t="str">
            <v>بين الكود</v>
          </cell>
          <cell r="I21" t="str">
            <v>يمني</v>
          </cell>
          <cell r="J21" t="str">
            <v>ذكر</v>
          </cell>
          <cell r="K21">
            <v>0</v>
          </cell>
          <cell r="L21">
            <v>0</v>
          </cell>
          <cell r="M21">
            <v>2</v>
          </cell>
          <cell r="N21">
            <v>20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30</v>
          </cell>
          <cell r="T21">
            <v>19</v>
          </cell>
          <cell r="U21">
            <v>30</v>
          </cell>
          <cell r="V21">
            <v>20</v>
          </cell>
          <cell r="W21">
            <v>29</v>
          </cell>
          <cell r="X21">
            <v>19</v>
          </cell>
          <cell r="Y21">
            <v>30</v>
          </cell>
          <cell r="Z21">
            <v>20</v>
          </cell>
          <cell r="AA21">
            <v>29</v>
          </cell>
          <cell r="AB21">
            <v>20</v>
          </cell>
          <cell r="AC21">
            <v>29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 t="str">
            <v>أحمد سالم با محيمود</v>
          </cell>
        </row>
        <row r="22">
          <cell r="C22">
            <v>7</v>
          </cell>
          <cell r="D22" t="str">
            <v xml:space="preserve">احمد محضار محمد عبد الله </v>
          </cell>
          <cell r="E22" t="str">
            <v>الكاف</v>
          </cell>
          <cell r="F22">
            <v>2002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K22">
            <v>0</v>
          </cell>
          <cell r="L22">
            <v>0</v>
          </cell>
          <cell r="M22">
            <v>2</v>
          </cell>
          <cell r="N22">
            <v>16</v>
          </cell>
          <cell r="O22">
            <v>27</v>
          </cell>
          <cell r="P22">
            <v>20</v>
          </cell>
          <cell r="Q22">
            <v>30</v>
          </cell>
          <cell r="R22">
            <v>19</v>
          </cell>
          <cell r="S22">
            <v>25</v>
          </cell>
          <cell r="T22">
            <v>17</v>
          </cell>
          <cell r="U22">
            <v>19</v>
          </cell>
          <cell r="V22">
            <v>18</v>
          </cell>
          <cell r="W22">
            <v>27</v>
          </cell>
          <cell r="X22">
            <v>17</v>
          </cell>
          <cell r="Y22">
            <v>28</v>
          </cell>
          <cell r="Z22">
            <v>18</v>
          </cell>
          <cell r="AA22">
            <v>24</v>
          </cell>
          <cell r="AB22">
            <v>18</v>
          </cell>
          <cell r="AC22">
            <v>28</v>
          </cell>
          <cell r="AD22">
            <v>18</v>
          </cell>
          <cell r="AE22">
            <v>30</v>
          </cell>
          <cell r="AF22">
            <v>20</v>
          </cell>
          <cell r="AG22">
            <v>20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 t="str">
            <v>أحمد سالم با محيمود</v>
          </cell>
        </row>
        <row r="23">
          <cell r="C23">
            <v>8</v>
          </cell>
          <cell r="D23" t="str">
            <v xml:space="preserve">انس سالم عوض عمر </v>
          </cell>
          <cell r="E23" t="str">
            <v>عبد</v>
          </cell>
          <cell r="F23">
            <v>2002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1</v>
          </cell>
          <cell r="N23">
            <v>15</v>
          </cell>
          <cell r="O23">
            <v>27</v>
          </cell>
          <cell r="P23">
            <v>15</v>
          </cell>
          <cell r="Q23">
            <v>20</v>
          </cell>
          <cell r="R23">
            <v>11</v>
          </cell>
          <cell r="S23">
            <v>14</v>
          </cell>
          <cell r="T23">
            <v>16</v>
          </cell>
          <cell r="U23">
            <v>15</v>
          </cell>
          <cell r="V23">
            <v>11</v>
          </cell>
          <cell r="W23">
            <v>26</v>
          </cell>
          <cell r="X23">
            <v>13</v>
          </cell>
          <cell r="Y23">
            <v>21</v>
          </cell>
          <cell r="Z23">
            <v>16</v>
          </cell>
          <cell r="AA23">
            <v>23</v>
          </cell>
          <cell r="AB23">
            <v>18</v>
          </cell>
          <cell r="AC23">
            <v>17</v>
          </cell>
          <cell r="AD23">
            <v>18</v>
          </cell>
          <cell r="AE23">
            <v>30</v>
          </cell>
          <cell r="AF23">
            <v>19</v>
          </cell>
          <cell r="AG23">
            <v>18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 t="str">
            <v>عمر سالم سنجل</v>
          </cell>
        </row>
        <row r="24">
          <cell r="C24">
            <v>9</v>
          </cell>
          <cell r="D24" t="str">
            <v xml:space="preserve">إلياس خالد مبارك سعيد </v>
          </cell>
          <cell r="E24" t="str">
            <v>باحريش</v>
          </cell>
          <cell r="F24">
            <v>2002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2</v>
          </cell>
          <cell r="N24">
            <v>16</v>
          </cell>
          <cell r="O24">
            <v>26</v>
          </cell>
          <cell r="P24">
            <v>18</v>
          </cell>
          <cell r="Q24">
            <v>26</v>
          </cell>
          <cell r="R24">
            <v>20</v>
          </cell>
          <cell r="S24">
            <v>30</v>
          </cell>
          <cell r="T24">
            <v>15</v>
          </cell>
          <cell r="U24">
            <v>25</v>
          </cell>
          <cell r="V24">
            <v>20</v>
          </cell>
          <cell r="W24">
            <v>29</v>
          </cell>
          <cell r="X24">
            <v>17</v>
          </cell>
          <cell r="Y24">
            <v>26</v>
          </cell>
          <cell r="Z24">
            <v>18</v>
          </cell>
          <cell r="AA24">
            <v>27</v>
          </cell>
          <cell r="AB24">
            <v>19</v>
          </cell>
          <cell r="AC24">
            <v>24</v>
          </cell>
          <cell r="AD24">
            <v>19</v>
          </cell>
          <cell r="AE24">
            <v>30</v>
          </cell>
          <cell r="AF24">
            <v>19</v>
          </cell>
          <cell r="AG24">
            <v>27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 t="str">
            <v>أحمد سالم با محيمود</v>
          </cell>
        </row>
        <row r="25">
          <cell r="C25">
            <v>10</v>
          </cell>
          <cell r="D25" t="str">
            <v xml:space="preserve">أحمد علوي سهل عبد الرحمن </v>
          </cell>
          <cell r="E25" t="str">
            <v>الكاف</v>
          </cell>
          <cell r="F25">
            <v>2002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2</v>
          </cell>
          <cell r="N25">
            <v>19</v>
          </cell>
          <cell r="O25">
            <v>28</v>
          </cell>
          <cell r="P25">
            <v>20</v>
          </cell>
          <cell r="Q25">
            <v>30</v>
          </cell>
          <cell r="R25">
            <v>20</v>
          </cell>
          <cell r="S25">
            <v>30</v>
          </cell>
          <cell r="T25">
            <v>17</v>
          </cell>
          <cell r="U25">
            <v>22</v>
          </cell>
          <cell r="V25">
            <v>19</v>
          </cell>
          <cell r="W25">
            <v>30</v>
          </cell>
          <cell r="X25">
            <v>18</v>
          </cell>
          <cell r="Y25">
            <v>30</v>
          </cell>
          <cell r="Z25">
            <v>17</v>
          </cell>
          <cell r="AA25">
            <v>30</v>
          </cell>
          <cell r="AB25">
            <v>18</v>
          </cell>
          <cell r="AC25">
            <v>24</v>
          </cell>
          <cell r="AD25">
            <v>20</v>
          </cell>
          <cell r="AE25">
            <v>30</v>
          </cell>
          <cell r="AF25">
            <v>20</v>
          </cell>
          <cell r="AG25">
            <v>30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 t="str">
            <v>أحمد سالم با محيمود</v>
          </cell>
        </row>
        <row r="26">
          <cell r="C26">
            <v>11</v>
          </cell>
          <cell r="D26" t="str">
            <v xml:space="preserve">حامد صالح محفوظ عمر </v>
          </cell>
          <cell r="E26" t="str">
            <v>يعمر</v>
          </cell>
          <cell r="F26">
            <v>2002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1</v>
          </cell>
          <cell r="N26">
            <v>19</v>
          </cell>
          <cell r="O26">
            <v>26</v>
          </cell>
          <cell r="P26">
            <v>20</v>
          </cell>
          <cell r="Q26">
            <v>30</v>
          </cell>
          <cell r="R26">
            <v>19</v>
          </cell>
          <cell r="S26">
            <v>25</v>
          </cell>
          <cell r="T26">
            <v>20</v>
          </cell>
          <cell r="U26">
            <v>16</v>
          </cell>
          <cell r="V26">
            <v>20</v>
          </cell>
          <cell r="W26">
            <v>30</v>
          </cell>
          <cell r="X26">
            <v>16</v>
          </cell>
          <cell r="Y26">
            <v>28</v>
          </cell>
          <cell r="Z26">
            <v>19</v>
          </cell>
          <cell r="AA26">
            <v>24</v>
          </cell>
          <cell r="AB26">
            <v>18</v>
          </cell>
          <cell r="AC26">
            <v>27</v>
          </cell>
          <cell r="AD26">
            <v>20</v>
          </cell>
          <cell r="AE26">
            <v>30</v>
          </cell>
          <cell r="AF26">
            <v>20</v>
          </cell>
          <cell r="AG26">
            <v>30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 t="str">
            <v>عمر سالم سنجل</v>
          </cell>
        </row>
        <row r="27">
          <cell r="C27">
            <v>12</v>
          </cell>
          <cell r="D27" t="str">
            <v xml:space="preserve">حسن سعيد عوض حيمد </v>
          </cell>
          <cell r="E27" t="str">
            <v>باضاوي</v>
          </cell>
          <cell r="F27">
            <v>2002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K27">
            <v>0</v>
          </cell>
          <cell r="L27">
            <v>0</v>
          </cell>
          <cell r="M27">
            <v>1</v>
          </cell>
          <cell r="N27">
            <v>16</v>
          </cell>
          <cell r="O27">
            <v>21</v>
          </cell>
          <cell r="P27">
            <v>15</v>
          </cell>
          <cell r="Q27">
            <v>20</v>
          </cell>
          <cell r="R27">
            <v>17</v>
          </cell>
          <cell r="S27">
            <v>18</v>
          </cell>
          <cell r="T27">
            <v>18</v>
          </cell>
          <cell r="U27">
            <v>16</v>
          </cell>
          <cell r="V27">
            <v>15</v>
          </cell>
          <cell r="W27">
            <v>25</v>
          </cell>
          <cell r="X27">
            <v>16</v>
          </cell>
          <cell r="Y27">
            <v>23</v>
          </cell>
          <cell r="Z27">
            <v>17</v>
          </cell>
          <cell r="AA27">
            <v>24</v>
          </cell>
          <cell r="AB27">
            <v>18</v>
          </cell>
          <cell r="AC27">
            <v>21</v>
          </cell>
          <cell r="AD27">
            <v>18</v>
          </cell>
          <cell r="AE27">
            <v>27</v>
          </cell>
          <cell r="AF27">
            <v>17</v>
          </cell>
          <cell r="AG27">
            <v>23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 t="str">
            <v>عمر سالم سنجل</v>
          </cell>
        </row>
        <row r="28">
          <cell r="C28">
            <v>13</v>
          </cell>
          <cell r="D28" t="str">
            <v xml:space="preserve">حسن عبد الله سالم هود </v>
          </cell>
          <cell r="E28" t="str">
            <v>عبد</v>
          </cell>
          <cell r="F28">
            <v>2002</v>
          </cell>
          <cell r="G28" t="str">
            <v>تريم</v>
          </cell>
          <cell r="H28" t="str">
            <v>مولى عيديد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1</v>
          </cell>
          <cell r="N28">
            <v>17</v>
          </cell>
          <cell r="O28">
            <v>27</v>
          </cell>
          <cell r="P28">
            <v>20</v>
          </cell>
          <cell r="Q28">
            <v>30</v>
          </cell>
          <cell r="R28">
            <v>18</v>
          </cell>
          <cell r="S28">
            <v>20</v>
          </cell>
          <cell r="T28">
            <v>15</v>
          </cell>
          <cell r="U28">
            <v>24</v>
          </cell>
          <cell r="V28">
            <v>19</v>
          </cell>
          <cell r="W28">
            <v>29</v>
          </cell>
          <cell r="X28">
            <v>17</v>
          </cell>
          <cell r="Y28">
            <v>28</v>
          </cell>
          <cell r="Z28">
            <v>18</v>
          </cell>
          <cell r="AA28">
            <v>24</v>
          </cell>
          <cell r="AB28">
            <v>15</v>
          </cell>
          <cell r="AC28">
            <v>26</v>
          </cell>
          <cell r="AD28">
            <v>20</v>
          </cell>
          <cell r="AE28">
            <v>30</v>
          </cell>
          <cell r="AF28">
            <v>20</v>
          </cell>
          <cell r="AG28">
            <v>23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 t="str">
            <v>عمر سالم سنجل</v>
          </cell>
        </row>
        <row r="29">
          <cell r="C29">
            <v>14</v>
          </cell>
          <cell r="D29" t="str">
            <v xml:space="preserve">حسن علي محفوظ سالم </v>
          </cell>
          <cell r="E29" t="str">
            <v>بريك</v>
          </cell>
          <cell r="F29">
            <v>2002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2</v>
          </cell>
          <cell r="N29">
            <v>18</v>
          </cell>
          <cell r="O29">
            <v>29</v>
          </cell>
          <cell r="P29">
            <v>19</v>
          </cell>
          <cell r="Q29">
            <v>28</v>
          </cell>
          <cell r="R29">
            <v>20</v>
          </cell>
          <cell r="S29">
            <v>30</v>
          </cell>
          <cell r="T29">
            <v>16</v>
          </cell>
          <cell r="U29">
            <v>19</v>
          </cell>
          <cell r="V29">
            <v>19</v>
          </cell>
          <cell r="W29">
            <v>30</v>
          </cell>
          <cell r="X29">
            <v>20</v>
          </cell>
          <cell r="Y29">
            <v>30</v>
          </cell>
          <cell r="Z29">
            <v>19</v>
          </cell>
          <cell r="AA29">
            <v>27</v>
          </cell>
          <cell r="AB29">
            <v>19</v>
          </cell>
          <cell r="AC29">
            <v>23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 t="str">
            <v>أحمد سالم با محيمود</v>
          </cell>
        </row>
        <row r="30">
          <cell r="C30">
            <v>15</v>
          </cell>
          <cell r="D30" t="str">
            <v xml:space="preserve">حسين رياض هادي مبارك  </v>
          </cell>
          <cell r="E30" t="str">
            <v>بريك</v>
          </cell>
          <cell r="F30">
            <v>2002</v>
          </cell>
          <cell r="G30" t="str">
            <v>تريم</v>
          </cell>
          <cell r="H30" t="str">
            <v>عيديد</v>
          </cell>
          <cell r="I30" t="str">
            <v>يمني</v>
          </cell>
          <cell r="J30" t="str">
            <v>ذكر</v>
          </cell>
          <cell r="K30">
            <v>0</v>
          </cell>
          <cell r="L30">
            <v>0</v>
          </cell>
          <cell r="M30">
            <v>2</v>
          </cell>
          <cell r="N30">
            <v>15</v>
          </cell>
          <cell r="O30">
            <v>27</v>
          </cell>
          <cell r="P30">
            <v>16</v>
          </cell>
          <cell r="Q30">
            <v>23</v>
          </cell>
          <cell r="R30">
            <v>16</v>
          </cell>
          <cell r="S30">
            <v>18</v>
          </cell>
          <cell r="T30">
            <v>13</v>
          </cell>
          <cell r="U30">
            <v>16</v>
          </cell>
          <cell r="V30">
            <v>17</v>
          </cell>
          <cell r="W30">
            <v>21</v>
          </cell>
          <cell r="X30">
            <v>14</v>
          </cell>
          <cell r="Y30">
            <v>26</v>
          </cell>
          <cell r="Z30">
            <v>17</v>
          </cell>
          <cell r="AA30">
            <v>26</v>
          </cell>
          <cell r="AB30">
            <v>15</v>
          </cell>
          <cell r="AC30">
            <v>18</v>
          </cell>
          <cell r="AD30">
            <v>19</v>
          </cell>
          <cell r="AE30">
            <v>23</v>
          </cell>
          <cell r="AF30">
            <v>20</v>
          </cell>
          <cell r="AG30">
            <v>30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 t="str">
            <v>أحمد سالم با محيمود</v>
          </cell>
        </row>
        <row r="31">
          <cell r="C31">
            <v>16</v>
          </cell>
          <cell r="D31" t="str">
            <v xml:space="preserve">حسين عاشور سالمين عبيد </v>
          </cell>
          <cell r="E31" t="str">
            <v>بلغيث</v>
          </cell>
          <cell r="F31">
            <v>2001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1</v>
          </cell>
          <cell r="N31">
            <v>17</v>
          </cell>
          <cell r="O31">
            <v>29</v>
          </cell>
          <cell r="P31">
            <v>16</v>
          </cell>
          <cell r="Q31">
            <v>23</v>
          </cell>
          <cell r="R31">
            <v>17</v>
          </cell>
          <cell r="S31">
            <v>19</v>
          </cell>
          <cell r="T31">
            <v>19</v>
          </cell>
          <cell r="U31">
            <v>30</v>
          </cell>
          <cell r="V31">
            <v>18</v>
          </cell>
          <cell r="W31">
            <v>28</v>
          </cell>
          <cell r="X31">
            <v>19</v>
          </cell>
          <cell r="Y31">
            <v>26</v>
          </cell>
          <cell r="Z31">
            <v>18</v>
          </cell>
          <cell r="AA31">
            <v>30</v>
          </cell>
          <cell r="AB31">
            <v>20</v>
          </cell>
          <cell r="AC31">
            <v>28</v>
          </cell>
          <cell r="AD31">
            <v>19</v>
          </cell>
          <cell r="AE31">
            <v>30</v>
          </cell>
          <cell r="AF31">
            <v>20</v>
          </cell>
          <cell r="AG31">
            <v>30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 t="str">
            <v>عمر سالم سنجل</v>
          </cell>
        </row>
        <row r="32">
          <cell r="C32">
            <v>17</v>
          </cell>
          <cell r="D32" t="str">
            <v xml:space="preserve">حسين علي محفوظ عبيد </v>
          </cell>
          <cell r="E32" t="str">
            <v>باشعيوث</v>
          </cell>
          <cell r="F32">
            <v>2002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1</v>
          </cell>
          <cell r="N32">
            <v>18</v>
          </cell>
          <cell r="O32">
            <v>28</v>
          </cell>
          <cell r="P32">
            <v>20</v>
          </cell>
          <cell r="Q32">
            <v>30</v>
          </cell>
          <cell r="R32">
            <v>18</v>
          </cell>
          <cell r="S32">
            <v>20</v>
          </cell>
          <cell r="T32">
            <v>16</v>
          </cell>
          <cell r="U32">
            <v>15</v>
          </cell>
          <cell r="V32">
            <v>20</v>
          </cell>
          <cell r="W32">
            <v>30</v>
          </cell>
          <cell r="X32">
            <v>18</v>
          </cell>
          <cell r="Y32">
            <v>29</v>
          </cell>
          <cell r="Z32">
            <v>19</v>
          </cell>
          <cell r="AA32">
            <v>26</v>
          </cell>
          <cell r="AB32">
            <v>18</v>
          </cell>
          <cell r="AC32">
            <v>29</v>
          </cell>
          <cell r="AD32">
            <v>20</v>
          </cell>
          <cell r="AE32">
            <v>30</v>
          </cell>
          <cell r="AF32">
            <v>18</v>
          </cell>
          <cell r="AG32">
            <v>27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 t="str">
            <v>عمر سالم سنجل</v>
          </cell>
        </row>
        <row r="33">
          <cell r="C33">
            <v>18</v>
          </cell>
          <cell r="D33" t="str">
            <v xml:space="preserve">حمزة صالح سالم بريكان </v>
          </cell>
          <cell r="E33" t="str">
            <v>بكير</v>
          </cell>
          <cell r="F33">
            <v>2002</v>
          </cell>
          <cell r="G33" t="str">
            <v>تريم</v>
          </cell>
          <cell r="H33" t="str">
            <v>عيديد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1</v>
          </cell>
          <cell r="N33">
            <v>17</v>
          </cell>
          <cell r="O33">
            <v>29</v>
          </cell>
          <cell r="P33">
            <v>18</v>
          </cell>
          <cell r="Q33">
            <v>28</v>
          </cell>
          <cell r="R33">
            <v>18</v>
          </cell>
          <cell r="S33">
            <v>26</v>
          </cell>
          <cell r="T33">
            <v>18</v>
          </cell>
          <cell r="U33">
            <v>20</v>
          </cell>
          <cell r="V33">
            <v>20</v>
          </cell>
          <cell r="W33">
            <v>30</v>
          </cell>
          <cell r="X33">
            <v>17</v>
          </cell>
          <cell r="Y33">
            <v>29</v>
          </cell>
          <cell r="Z33">
            <v>19</v>
          </cell>
          <cell r="AA33">
            <v>26</v>
          </cell>
          <cell r="AB33">
            <v>18</v>
          </cell>
          <cell r="AC33">
            <v>27</v>
          </cell>
          <cell r="AD33">
            <v>20</v>
          </cell>
          <cell r="AE33">
            <v>30</v>
          </cell>
          <cell r="AF33">
            <v>17</v>
          </cell>
          <cell r="AG33">
            <v>30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 t="str">
            <v>عمر سالم سنجل</v>
          </cell>
        </row>
        <row r="34">
          <cell r="C34">
            <v>19</v>
          </cell>
          <cell r="D34" t="str">
            <v xml:space="preserve">حمزة يسلم سالم سعيد </v>
          </cell>
          <cell r="E34" t="str">
            <v>بارجيب</v>
          </cell>
          <cell r="F34">
            <v>2002</v>
          </cell>
          <cell r="G34" t="str">
            <v>تريم</v>
          </cell>
          <cell r="H34" t="str">
            <v>الروضة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2</v>
          </cell>
          <cell r="N34">
            <v>16</v>
          </cell>
          <cell r="O34">
            <v>27</v>
          </cell>
          <cell r="P34">
            <v>17</v>
          </cell>
          <cell r="Q34">
            <v>25</v>
          </cell>
          <cell r="R34">
            <v>17</v>
          </cell>
          <cell r="S34">
            <v>19</v>
          </cell>
          <cell r="T34">
            <v>14</v>
          </cell>
          <cell r="U34">
            <v>16</v>
          </cell>
          <cell r="V34">
            <v>17</v>
          </cell>
          <cell r="W34">
            <v>23</v>
          </cell>
          <cell r="X34">
            <v>17</v>
          </cell>
          <cell r="Y34">
            <v>21</v>
          </cell>
          <cell r="Z34">
            <v>16</v>
          </cell>
          <cell r="AA34">
            <v>24</v>
          </cell>
          <cell r="AB34">
            <v>18</v>
          </cell>
          <cell r="AC34">
            <v>30</v>
          </cell>
          <cell r="AD34">
            <v>19</v>
          </cell>
          <cell r="AE34">
            <v>26</v>
          </cell>
          <cell r="AF34">
            <v>20</v>
          </cell>
          <cell r="AG34">
            <v>30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 t="str">
            <v>أحمد سالم با محيمود</v>
          </cell>
        </row>
        <row r="35">
          <cell r="C35">
            <v>20</v>
          </cell>
          <cell r="D35" t="str">
            <v xml:space="preserve">راشد ناصر سالم سالام </v>
          </cell>
          <cell r="E35" t="str">
            <v>المهري</v>
          </cell>
          <cell r="F35">
            <v>2001</v>
          </cell>
          <cell r="G35" t="str">
            <v>المهرة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2</v>
          </cell>
          <cell r="N35">
            <v>20</v>
          </cell>
          <cell r="O35">
            <v>30</v>
          </cell>
          <cell r="P35">
            <v>20</v>
          </cell>
          <cell r="Q35">
            <v>30</v>
          </cell>
          <cell r="R35">
            <v>20</v>
          </cell>
          <cell r="S35">
            <v>30</v>
          </cell>
          <cell r="T35">
            <v>18</v>
          </cell>
          <cell r="U35">
            <v>30</v>
          </cell>
          <cell r="V35">
            <v>20</v>
          </cell>
          <cell r="W35">
            <v>30</v>
          </cell>
          <cell r="X35">
            <v>20</v>
          </cell>
          <cell r="Y35">
            <v>30</v>
          </cell>
          <cell r="Z35">
            <v>19</v>
          </cell>
          <cell r="AA35">
            <v>30</v>
          </cell>
          <cell r="AB35">
            <v>20</v>
          </cell>
          <cell r="AC35">
            <v>30</v>
          </cell>
          <cell r="AD35">
            <v>20</v>
          </cell>
          <cell r="AE35">
            <v>30</v>
          </cell>
          <cell r="AF35">
            <v>20</v>
          </cell>
          <cell r="AG35">
            <v>27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 t="str">
            <v>أحمد سالم با محيمود</v>
          </cell>
        </row>
        <row r="36">
          <cell r="C36">
            <v>21</v>
          </cell>
          <cell r="D36" t="str">
            <v xml:space="preserve">رجب سالم رجب خميس </v>
          </cell>
          <cell r="E36" t="str">
            <v>الحسين</v>
          </cell>
          <cell r="F36">
            <v>2002</v>
          </cell>
          <cell r="G36" t="str">
            <v>تريم</v>
          </cell>
          <cell r="H36" t="str">
            <v>عيديد</v>
          </cell>
          <cell r="I36" t="str">
            <v>يمني</v>
          </cell>
          <cell r="J36" t="str">
            <v>ذكر</v>
          </cell>
          <cell r="K36">
            <v>0</v>
          </cell>
          <cell r="L36">
            <v>0</v>
          </cell>
          <cell r="M36">
            <v>2</v>
          </cell>
          <cell r="N36">
            <v>16</v>
          </cell>
          <cell r="O36">
            <v>28</v>
          </cell>
          <cell r="P36">
            <v>16</v>
          </cell>
          <cell r="Q36">
            <v>22</v>
          </cell>
          <cell r="R36">
            <v>16</v>
          </cell>
          <cell r="S36">
            <v>18</v>
          </cell>
          <cell r="T36">
            <v>19</v>
          </cell>
          <cell r="U36">
            <v>25</v>
          </cell>
          <cell r="V36">
            <v>18</v>
          </cell>
          <cell r="W36">
            <v>26</v>
          </cell>
          <cell r="X36">
            <v>17</v>
          </cell>
          <cell r="Y36">
            <v>24</v>
          </cell>
          <cell r="Z36">
            <v>17</v>
          </cell>
          <cell r="AA36">
            <v>29</v>
          </cell>
          <cell r="AB36">
            <v>18</v>
          </cell>
          <cell r="AC36">
            <v>24</v>
          </cell>
          <cell r="AD36">
            <v>18</v>
          </cell>
          <cell r="AE36">
            <v>30</v>
          </cell>
          <cell r="AF36">
            <v>19</v>
          </cell>
          <cell r="AG36">
            <v>24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 t="str">
            <v>أحمد سالم با محيمود</v>
          </cell>
        </row>
        <row r="37">
          <cell r="C37">
            <v>22</v>
          </cell>
          <cell r="D37" t="str">
            <v xml:space="preserve">رمضان فرج رمضان عبيد </v>
          </cell>
          <cell r="E37" t="str">
            <v>مسعود</v>
          </cell>
          <cell r="F37">
            <v>2002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2</v>
          </cell>
          <cell r="N37">
            <v>18</v>
          </cell>
          <cell r="O37">
            <v>29</v>
          </cell>
          <cell r="P37">
            <v>18</v>
          </cell>
          <cell r="Q37">
            <v>28</v>
          </cell>
          <cell r="R37">
            <v>17</v>
          </cell>
          <cell r="S37">
            <v>20</v>
          </cell>
          <cell r="T37">
            <v>16</v>
          </cell>
          <cell r="U37">
            <v>19</v>
          </cell>
          <cell r="V37">
            <v>18</v>
          </cell>
          <cell r="W37">
            <v>25</v>
          </cell>
          <cell r="X37">
            <v>15</v>
          </cell>
          <cell r="Y37">
            <v>30</v>
          </cell>
          <cell r="Z37">
            <v>17</v>
          </cell>
          <cell r="AA37">
            <v>17</v>
          </cell>
          <cell r="AB37">
            <v>19</v>
          </cell>
          <cell r="AC37">
            <v>26</v>
          </cell>
          <cell r="AD37">
            <v>19</v>
          </cell>
          <cell r="AE37">
            <v>30</v>
          </cell>
          <cell r="AF37">
            <v>20</v>
          </cell>
          <cell r="AG37">
            <v>27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 t="str">
            <v>أحمد سالم با محيمود</v>
          </cell>
        </row>
        <row r="38">
          <cell r="C38">
            <v>23</v>
          </cell>
          <cell r="D38" t="str">
            <v xml:space="preserve">زياد عبد الحكيم فرج عبيد </v>
          </cell>
          <cell r="E38" t="str">
            <v>باحريش</v>
          </cell>
          <cell r="F38">
            <v>2002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1</v>
          </cell>
          <cell r="N38">
            <v>18</v>
          </cell>
          <cell r="O38">
            <v>30</v>
          </cell>
          <cell r="P38">
            <v>20</v>
          </cell>
          <cell r="Q38">
            <v>30</v>
          </cell>
          <cell r="R38">
            <v>18</v>
          </cell>
          <cell r="S38">
            <v>23</v>
          </cell>
          <cell r="T38">
            <v>16</v>
          </cell>
          <cell r="U38">
            <v>29</v>
          </cell>
          <cell r="V38">
            <v>19</v>
          </cell>
          <cell r="W38">
            <v>30</v>
          </cell>
          <cell r="X38">
            <v>18</v>
          </cell>
          <cell r="Y38">
            <v>28</v>
          </cell>
          <cell r="Z38">
            <v>18</v>
          </cell>
          <cell r="AA38">
            <v>23</v>
          </cell>
          <cell r="AB38">
            <v>18</v>
          </cell>
          <cell r="AC38">
            <v>27</v>
          </cell>
          <cell r="AD38">
            <v>20</v>
          </cell>
          <cell r="AE38">
            <v>30</v>
          </cell>
          <cell r="AF38">
            <v>19</v>
          </cell>
          <cell r="AG38">
            <v>27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 t="str">
            <v>عمر سالم سنجل</v>
          </cell>
        </row>
        <row r="39">
          <cell r="C39">
            <v>24</v>
          </cell>
          <cell r="D39" t="str">
            <v xml:space="preserve">سالم ناصر سالم سالام </v>
          </cell>
          <cell r="E39" t="str">
            <v>المهري</v>
          </cell>
          <cell r="F39">
            <v>2003</v>
          </cell>
          <cell r="G39" t="str">
            <v>المهرة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2</v>
          </cell>
          <cell r="N39">
            <v>13</v>
          </cell>
          <cell r="O39">
            <v>25</v>
          </cell>
          <cell r="P39">
            <v>15</v>
          </cell>
          <cell r="Q39">
            <v>20</v>
          </cell>
          <cell r="R39">
            <v>20</v>
          </cell>
          <cell r="S39">
            <v>25</v>
          </cell>
          <cell r="T39">
            <v>18</v>
          </cell>
          <cell r="U39">
            <v>25</v>
          </cell>
          <cell r="V39">
            <v>19</v>
          </cell>
          <cell r="W39">
            <v>26</v>
          </cell>
          <cell r="X39">
            <v>16</v>
          </cell>
          <cell r="Y39">
            <v>28</v>
          </cell>
          <cell r="Z39">
            <v>15</v>
          </cell>
          <cell r="AA39">
            <v>29</v>
          </cell>
          <cell r="AB39">
            <v>18</v>
          </cell>
          <cell r="AC39">
            <v>29</v>
          </cell>
          <cell r="AD39">
            <v>20</v>
          </cell>
          <cell r="AE39">
            <v>30</v>
          </cell>
          <cell r="AF39">
            <v>20</v>
          </cell>
          <cell r="AG39">
            <v>27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 t="str">
            <v>أحمد سالم با محيمود</v>
          </cell>
        </row>
        <row r="40">
          <cell r="C40">
            <v>25</v>
          </cell>
          <cell r="D40" t="str">
            <v xml:space="preserve">سعيد سالم سعيدرزيق </v>
          </cell>
          <cell r="E40" t="str">
            <v>مقبل</v>
          </cell>
          <cell r="F40">
            <v>2002</v>
          </cell>
          <cell r="G40" t="str">
            <v>تريم</v>
          </cell>
          <cell r="H40" t="str">
            <v>بين الكود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2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19</v>
          </cell>
          <cell r="U40">
            <v>30</v>
          </cell>
          <cell r="V40">
            <v>20</v>
          </cell>
          <cell r="W40">
            <v>30</v>
          </cell>
          <cell r="X40">
            <v>18</v>
          </cell>
          <cell r="Y40">
            <v>30</v>
          </cell>
          <cell r="Z40">
            <v>20</v>
          </cell>
          <cell r="AA40">
            <v>30</v>
          </cell>
          <cell r="AB40">
            <v>20</v>
          </cell>
          <cell r="AC40">
            <v>28</v>
          </cell>
          <cell r="AD40">
            <v>20</v>
          </cell>
          <cell r="AE40">
            <v>30</v>
          </cell>
          <cell r="AF40">
            <v>20</v>
          </cell>
          <cell r="AG40">
            <v>30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 t="str">
            <v>أحمد سالم با محيمود</v>
          </cell>
        </row>
        <row r="41">
          <cell r="C41">
            <v>26</v>
          </cell>
          <cell r="D41" t="str">
            <v xml:space="preserve">سعيد سالم عبد الله صالح </v>
          </cell>
          <cell r="E41" t="str">
            <v>العامري</v>
          </cell>
          <cell r="F41">
            <v>2002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K41">
            <v>0</v>
          </cell>
          <cell r="L41">
            <v>0</v>
          </cell>
          <cell r="M41">
            <v>2</v>
          </cell>
          <cell r="N41">
            <v>16</v>
          </cell>
          <cell r="O41">
            <v>29</v>
          </cell>
          <cell r="P41">
            <v>20</v>
          </cell>
          <cell r="Q41">
            <v>30</v>
          </cell>
          <cell r="R41">
            <v>16</v>
          </cell>
          <cell r="S41">
            <v>20</v>
          </cell>
          <cell r="T41">
            <v>19</v>
          </cell>
          <cell r="U41">
            <v>30</v>
          </cell>
          <cell r="V41">
            <v>19</v>
          </cell>
          <cell r="W41">
            <v>29</v>
          </cell>
          <cell r="X41">
            <v>20</v>
          </cell>
          <cell r="Y41">
            <v>30</v>
          </cell>
          <cell r="Z41">
            <v>19</v>
          </cell>
          <cell r="AA41">
            <v>29</v>
          </cell>
          <cell r="AB41">
            <v>19</v>
          </cell>
          <cell r="AC41">
            <v>27</v>
          </cell>
          <cell r="AD41">
            <v>20</v>
          </cell>
          <cell r="AE41">
            <v>30</v>
          </cell>
          <cell r="AF41">
            <v>20</v>
          </cell>
          <cell r="AG41">
            <v>22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 t="str">
            <v>أحمد سالم با محيمود</v>
          </cell>
        </row>
        <row r="42">
          <cell r="C42">
            <v>27</v>
          </cell>
          <cell r="D42" t="str">
            <v>سعيد قحطان  سعيد كرامة</v>
          </cell>
          <cell r="E42" t="str">
            <v>بن سنان</v>
          </cell>
          <cell r="F42">
            <v>2002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1</v>
          </cell>
          <cell r="N42">
            <v>18</v>
          </cell>
          <cell r="O42">
            <v>28</v>
          </cell>
          <cell r="P42">
            <v>18</v>
          </cell>
          <cell r="Q42">
            <v>28</v>
          </cell>
          <cell r="R42">
            <v>20</v>
          </cell>
          <cell r="S42">
            <v>30</v>
          </cell>
          <cell r="T42">
            <v>18</v>
          </cell>
          <cell r="U42">
            <v>25</v>
          </cell>
          <cell r="V42">
            <v>20</v>
          </cell>
          <cell r="W42">
            <v>30</v>
          </cell>
          <cell r="X42">
            <v>19</v>
          </cell>
          <cell r="Y42">
            <v>29</v>
          </cell>
          <cell r="Z42">
            <v>20</v>
          </cell>
          <cell r="AA42">
            <v>30</v>
          </cell>
          <cell r="AB42">
            <v>20</v>
          </cell>
          <cell r="AC42">
            <v>30</v>
          </cell>
          <cell r="AD42">
            <v>19</v>
          </cell>
          <cell r="AE42">
            <v>30</v>
          </cell>
          <cell r="AF42">
            <v>20</v>
          </cell>
          <cell r="AG42">
            <v>30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 t="str">
            <v>عمر سالم سنجل</v>
          </cell>
        </row>
        <row r="43">
          <cell r="C43">
            <v>28</v>
          </cell>
          <cell r="D43" t="str">
            <v xml:space="preserve">صادق صالح عمر سعيد  </v>
          </cell>
          <cell r="E43" t="str">
            <v>يعمر</v>
          </cell>
          <cell r="F43">
            <v>2002</v>
          </cell>
          <cell r="G43" t="str">
            <v>تريم</v>
          </cell>
          <cell r="H43" t="str">
            <v>مولى عيديد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1</v>
          </cell>
          <cell r="N43">
            <v>14</v>
          </cell>
          <cell r="O43">
            <v>25</v>
          </cell>
          <cell r="P43">
            <v>15</v>
          </cell>
          <cell r="Q43">
            <v>18</v>
          </cell>
          <cell r="R43">
            <v>12</v>
          </cell>
          <cell r="S43">
            <v>12</v>
          </cell>
          <cell r="T43">
            <v>12</v>
          </cell>
          <cell r="U43">
            <v>14</v>
          </cell>
          <cell r="V43">
            <v>9</v>
          </cell>
          <cell r="W43">
            <v>6</v>
          </cell>
          <cell r="X43">
            <v>16</v>
          </cell>
          <cell r="Y43">
            <v>19</v>
          </cell>
          <cell r="Z43">
            <v>11</v>
          </cell>
          <cell r="AA43">
            <v>15</v>
          </cell>
          <cell r="AB43">
            <v>13</v>
          </cell>
          <cell r="AC43">
            <v>13</v>
          </cell>
          <cell r="AD43">
            <v>15</v>
          </cell>
          <cell r="AE43">
            <v>30</v>
          </cell>
          <cell r="AF43">
            <v>19</v>
          </cell>
          <cell r="AG43">
            <v>14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 t="str">
            <v>م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 t="str">
            <v>عمر سالم سنجل</v>
          </cell>
        </row>
        <row r="44">
          <cell r="C44">
            <v>29</v>
          </cell>
          <cell r="D44" t="str">
            <v xml:space="preserve">صالح سالم هود سالم </v>
          </cell>
          <cell r="E44" t="str">
            <v>باسعيدة</v>
          </cell>
          <cell r="F44">
            <v>2002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>
            <v>0</v>
          </cell>
          <cell r="L44">
            <v>0</v>
          </cell>
          <cell r="M44">
            <v>1</v>
          </cell>
          <cell r="N44">
            <v>18</v>
          </cell>
          <cell r="O44">
            <v>29</v>
          </cell>
          <cell r="P44">
            <v>15</v>
          </cell>
          <cell r="Q44">
            <v>22</v>
          </cell>
          <cell r="R44">
            <v>17</v>
          </cell>
          <cell r="S44">
            <v>24</v>
          </cell>
          <cell r="T44">
            <v>16</v>
          </cell>
          <cell r="U44">
            <v>25</v>
          </cell>
          <cell r="V44">
            <v>19</v>
          </cell>
          <cell r="W44">
            <v>30</v>
          </cell>
          <cell r="X44">
            <v>18</v>
          </cell>
          <cell r="Y44">
            <v>30</v>
          </cell>
          <cell r="Z44">
            <v>18</v>
          </cell>
          <cell r="AA44">
            <v>24</v>
          </cell>
          <cell r="AB44">
            <v>18</v>
          </cell>
          <cell r="AC44">
            <v>18</v>
          </cell>
          <cell r="AD44">
            <v>19</v>
          </cell>
          <cell r="AE44">
            <v>30</v>
          </cell>
          <cell r="AF44">
            <v>19</v>
          </cell>
          <cell r="AG44">
            <v>27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 t="str">
            <v>عمر سالم سنجل</v>
          </cell>
        </row>
        <row r="45">
          <cell r="C45">
            <v>30</v>
          </cell>
          <cell r="D45" t="str">
            <v>طاهرحسين محمد عبد القادر</v>
          </cell>
          <cell r="E45" t="str">
            <v xml:space="preserve"> بن طاهر</v>
          </cell>
          <cell r="F45">
            <v>2002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2</v>
          </cell>
          <cell r="N45">
            <v>20</v>
          </cell>
          <cell r="O45">
            <v>28</v>
          </cell>
          <cell r="P45">
            <v>20</v>
          </cell>
          <cell r="Q45">
            <v>30</v>
          </cell>
          <cell r="R45">
            <v>20</v>
          </cell>
          <cell r="S45">
            <v>30</v>
          </cell>
          <cell r="T45">
            <v>20</v>
          </cell>
          <cell r="U45">
            <v>25</v>
          </cell>
          <cell r="V45">
            <v>20</v>
          </cell>
          <cell r="W45">
            <v>30</v>
          </cell>
          <cell r="X45">
            <v>20</v>
          </cell>
          <cell r="Y45">
            <v>27</v>
          </cell>
          <cell r="Z45">
            <v>20</v>
          </cell>
          <cell r="AA45">
            <v>30</v>
          </cell>
          <cell r="AB45">
            <v>20</v>
          </cell>
          <cell r="AC45">
            <v>30</v>
          </cell>
          <cell r="AD45">
            <v>20</v>
          </cell>
          <cell r="AE45">
            <v>30</v>
          </cell>
          <cell r="AF45">
            <v>20</v>
          </cell>
          <cell r="AG45">
            <v>26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 t="str">
            <v>أحمد سالم با محيمود</v>
          </cell>
        </row>
        <row r="46">
          <cell r="C46">
            <v>31</v>
          </cell>
          <cell r="D46" t="str">
            <v xml:space="preserve">عبد الرحمن سالم عمر عوض </v>
          </cell>
          <cell r="E46" t="str">
            <v>باحريش</v>
          </cell>
          <cell r="F46">
            <v>2002</v>
          </cell>
          <cell r="G46" t="str">
            <v>تريم</v>
          </cell>
          <cell r="H46" t="str">
            <v>الروضة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20</v>
          </cell>
          <cell r="S46">
            <v>30</v>
          </cell>
          <cell r="T46">
            <v>17</v>
          </cell>
          <cell r="U46">
            <v>25</v>
          </cell>
          <cell r="V46">
            <v>20</v>
          </cell>
          <cell r="W46">
            <v>30</v>
          </cell>
          <cell r="X46">
            <v>20</v>
          </cell>
          <cell r="Y46">
            <v>30</v>
          </cell>
          <cell r="Z46">
            <v>20</v>
          </cell>
          <cell r="AA46">
            <v>27</v>
          </cell>
          <cell r="AB46">
            <v>20</v>
          </cell>
          <cell r="AC46">
            <v>30</v>
          </cell>
          <cell r="AD46">
            <v>20</v>
          </cell>
          <cell r="AE46">
            <v>30</v>
          </cell>
          <cell r="AF46">
            <v>20</v>
          </cell>
          <cell r="AG46">
            <v>30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 t="str">
            <v>عمر سالم سنجل</v>
          </cell>
        </row>
        <row r="47">
          <cell r="C47">
            <v>32</v>
          </cell>
          <cell r="D47" t="str">
            <v xml:space="preserve">عبد العزيز احمد سالم هود </v>
          </cell>
          <cell r="E47" t="str">
            <v>عبد</v>
          </cell>
          <cell r="F47">
            <v>2002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1</v>
          </cell>
          <cell r="N47">
            <v>20</v>
          </cell>
          <cell r="O47">
            <v>28</v>
          </cell>
          <cell r="P47">
            <v>20</v>
          </cell>
          <cell r="Q47">
            <v>30</v>
          </cell>
          <cell r="R47">
            <v>20</v>
          </cell>
          <cell r="S47">
            <v>30</v>
          </cell>
          <cell r="T47">
            <v>18</v>
          </cell>
          <cell r="U47">
            <v>25</v>
          </cell>
          <cell r="V47">
            <v>19</v>
          </cell>
          <cell r="W47">
            <v>30</v>
          </cell>
          <cell r="X47">
            <v>19</v>
          </cell>
          <cell r="Y47">
            <v>26</v>
          </cell>
          <cell r="Z47">
            <v>19</v>
          </cell>
          <cell r="AA47">
            <v>29</v>
          </cell>
          <cell r="AB47">
            <v>18</v>
          </cell>
          <cell r="AC47">
            <v>22</v>
          </cell>
          <cell r="AD47">
            <v>20</v>
          </cell>
          <cell r="AE47">
            <v>30</v>
          </cell>
          <cell r="AF47">
            <v>18</v>
          </cell>
          <cell r="AG47">
            <v>23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 t="str">
            <v>عمر سالم سنجل</v>
          </cell>
        </row>
        <row r="48">
          <cell r="C48">
            <v>33</v>
          </cell>
          <cell r="D48" t="str">
            <v xml:space="preserve">عبد القادر عمر سالم محمد </v>
          </cell>
          <cell r="E48" t="str">
            <v>باحرمي</v>
          </cell>
          <cell r="F48">
            <v>2002</v>
          </cell>
          <cell r="G48" t="str">
            <v>تريم</v>
          </cell>
          <cell r="H48" t="str">
            <v>الخليف</v>
          </cell>
          <cell r="I48" t="str">
            <v>يمني</v>
          </cell>
          <cell r="J48" t="str">
            <v>ذكر</v>
          </cell>
          <cell r="K48">
            <v>0</v>
          </cell>
          <cell r="L48">
            <v>0</v>
          </cell>
          <cell r="M48">
            <v>1</v>
          </cell>
          <cell r="N48">
            <v>16</v>
          </cell>
          <cell r="O48">
            <v>26</v>
          </cell>
          <cell r="P48">
            <v>16</v>
          </cell>
          <cell r="Q48">
            <v>25</v>
          </cell>
          <cell r="R48">
            <v>14</v>
          </cell>
          <cell r="S48">
            <v>16</v>
          </cell>
          <cell r="T48">
            <v>16</v>
          </cell>
          <cell r="U48">
            <v>19</v>
          </cell>
          <cell r="V48">
            <v>14</v>
          </cell>
          <cell r="W48">
            <v>17</v>
          </cell>
          <cell r="X48">
            <v>18</v>
          </cell>
          <cell r="Y48">
            <v>26</v>
          </cell>
          <cell r="Z48">
            <v>16</v>
          </cell>
          <cell r="AA48">
            <v>17</v>
          </cell>
          <cell r="AB48">
            <v>17</v>
          </cell>
          <cell r="AC48">
            <v>23</v>
          </cell>
          <cell r="AD48">
            <v>18</v>
          </cell>
          <cell r="AE48">
            <v>27</v>
          </cell>
          <cell r="AF48">
            <v>18</v>
          </cell>
          <cell r="AG48">
            <v>20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 t="str">
            <v>عمر سالم سنجل</v>
          </cell>
        </row>
        <row r="49">
          <cell r="C49">
            <v>34</v>
          </cell>
          <cell r="D49" t="str">
            <v xml:space="preserve">عبد الله سعيد سالم سعيد </v>
          </cell>
          <cell r="E49" t="str">
            <v>محيفوظ</v>
          </cell>
          <cell r="F49">
            <v>2002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2</v>
          </cell>
          <cell r="N49">
            <v>17</v>
          </cell>
          <cell r="O49">
            <v>28</v>
          </cell>
          <cell r="P49">
            <v>16</v>
          </cell>
          <cell r="Q49">
            <v>25</v>
          </cell>
          <cell r="R49">
            <v>18</v>
          </cell>
          <cell r="S49">
            <v>23</v>
          </cell>
          <cell r="T49">
            <v>14</v>
          </cell>
          <cell r="U49">
            <v>19</v>
          </cell>
          <cell r="V49">
            <v>18</v>
          </cell>
          <cell r="W49">
            <v>27</v>
          </cell>
          <cell r="X49">
            <v>19</v>
          </cell>
          <cell r="Y49">
            <v>26</v>
          </cell>
          <cell r="Z49">
            <v>17</v>
          </cell>
          <cell r="AA49">
            <v>23</v>
          </cell>
          <cell r="AB49">
            <v>18</v>
          </cell>
          <cell r="AC49">
            <v>29</v>
          </cell>
          <cell r="AD49">
            <v>19</v>
          </cell>
          <cell r="AE49">
            <v>30</v>
          </cell>
          <cell r="AF49">
            <v>20</v>
          </cell>
          <cell r="AG49">
            <v>30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 t="str">
            <v>أحمد سالم با محيمود</v>
          </cell>
        </row>
        <row r="50">
          <cell r="C50">
            <v>35</v>
          </cell>
          <cell r="D50" t="str">
            <v xml:space="preserve">عبد الله عمر عبد الله عرفان </v>
          </cell>
          <cell r="E50" t="str">
            <v>بارجاء</v>
          </cell>
          <cell r="F50">
            <v>2002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2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20</v>
          </cell>
          <cell r="S50">
            <v>30</v>
          </cell>
          <cell r="T50">
            <v>18</v>
          </cell>
          <cell r="U50">
            <v>29</v>
          </cell>
          <cell r="V50">
            <v>20</v>
          </cell>
          <cell r="W50">
            <v>30</v>
          </cell>
          <cell r="X50">
            <v>19</v>
          </cell>
          <cell r="Y50">
            <v>29</v>
          </cell>
          <cell r="Z50">
            <v>18</v>
          </cell>
          <cell r="AA50">
            <v>29</v>
          </cell>
          <cell r="AB50">
            <v>19</v>
          </cell>
          <cell r="AC50">
            <v>29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 t="str">
            <v>أحمد سالم با محيمود</v>
          </cell>
        </row>
        <row r="51">
          <cell r="C51">
            <v>36</v>
          </cell>
          <cell r="D51" t="str">
            <v xml:space="preserve">عبد المجيد عمر برك سالمين </v>
          </cell>
          <cell r="E51" t="str">
            <v>با مقيشم</v>
          </cell>
          <cell r="F51">
            <v>2002</v>
          </cell>
          <cell r="G51" t="str">
            <v>تريم</v>
          </cell>
          <cell r="H51" t="str">
            <v>الخليف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2</v>
          </cell>
          <cell r="N51">
            <v>18</v>
          </cell>
          <cell r="O51">
            <v>28</v>
          </cell>
          <cell r="P51">
            <v>16</v>
          </cell>
          <cell r="Q51">
            <v>25</v>
          </cell>
          <cell r="R51">
            <v>17</v>
          </cell>
          <cell r="S51">
            <v>20</v>
          </cell>
          <cell r="T51">
            <v>14</v>
          </cell>
          <cell r="U51">
            <v>22</v>
          </cell>
          <cell r="V51">
            <v>16</v>
          </cell>
          <cell r="W51">
            <v>20</v>
          </cell>
          <cell r="X51">
            <v>16</v>
          </cell>
          <cell r="Y51">
            <v>24</v>
          </cell>
          <cell r="Z51">
            <v>17</v>
          </cell>
          <cell r="AA51">
            <v>24</v>
          </cell>
          <cell r="AB51">
            <v>16</v>
          </cell>
          <cell r="AC51">
            <v>23</v>
          </cell>
          <cell r="AD51">
            <v>18</v>
          </cell>
          <cell r="AE51">
            <v>30</v>
          </cell>
          <cell r="AF51">
            <v>18</v>
          </cell>
          <cell r="AG51">
            <v>23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 t="str">
            <v>أحمد سالم با محيمود</v>
          </cell>
        </row>
        <row r="52">
          <cell r="C52">
            <v>37</v>
          </cell>
          <cell r="D52" t="str">
            <v xml:space="preserve">عبدالله  كرامه سالم عوض  </v>
          </cell>
          <cell r="E52" t="str">
            <v>بابطاط</v>
          </cell>
          <cell r="F52">
            <v>2002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1</v>
          </cell>
          <cell r="N52">
            <v>14</v>
          </cell>
          <cell r="O52">
            <v>22</v>
          </cell>
          <cell r="P52">
            <v>16</v>
          </cell>
          <cell r="Q52">
            <v>23</v>
          </cell>
          <cell r="R52">
            <v>13</v>
          </cell>
          <cell r="S52">
            <v>17</v>
          </cell>
          <cell r="T52">
            <v>12</v>
          </cell>
          <cell r="U52">
            <v>13</v>
          </cell>
          <cell r="V52">
            <v>16</v>
          </cell>
          <cell r="W52">
            <v>21</v>
          </cell>
          <cell r="X52">
            <v>15</v>
          </cell>
          <cell r="Y52">
            <v>19</v>
          </cell>
          <cell r="Z52">
            <v>15</v>
          </cell>
          <cell r="AA52">
            <v>15</v>
          </cell>
          <cell r="AB52">
            <v>15</v>
          </cell>
          <cell r="AC52">
            <v>19</v>
          </cell>
          <cell r="AD52">
            <v>19</v>
          </cell>
          <cell r="AE52">
            <v>30</v>
          </cell>
          <cell r="AF52">
            <v>20</v>
          </cell>
          <cell r="AG52">
            <v>27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 t="str">
            <v>عمر سالم سنجل</v>
          </cell>
        </row>
        <row r="53">
          <cell r="C53">
            <v>38</v>
          </cell>
          <cell r="D53" t="str">
            <v xml:space="preserve">علي عوض احمد عمر بن </v>
          </cell>
          <cell r="E53" t="str">
            <v>عبيدون</v>
          </cell>
          <cell r="F53">
            <v>2002</v>
          </cell>
          <cell r="G53" t="str">
            <v>تريم</v>
          </cell>
          <cell r="H53">
            <v>0</v>
          </cell>
          <cell r="I53" t="str">
            <v>يمني</v>
          </cell>
          <cell r="J53" t="str">
            <v>ذكر</v>
          </cell>
          <cell r="K53">
            <v>0</v>
          </cell>
          <cell r="L53">
            <v>0</v>
          </cell>
          <cell r="M53">
            <v>1</v>
          </cell>
          <cell r="N53">
            <v>14</v>
          </cell>
          <cell r="O53">
            <v>18</v>
          </cell>
          <cell r="P53">
            <v>15</v>
          </cell>
          <cell r="Q53">
            <v>18</v>
          </cell>
          <cell r="R53">
            <v>14</v>
          </cell>
          <cell r="S53">
            <v>16</v>
          </cell>
          <cell r="T53">
            <v>13</v>
          </cell>
          <cell r="U53">
            <v>18</v>
          </cell>
          <cell r="V53">
            <v>17</v>
          </cell>
          <cell r="W53">
            <v>23</v>
          </cell>
          <cell r="X53">
            <v>16</v>
          </cell>
          <cell r="Y53">
            <v>26</v>
          </cell>
          <cell r="Z53">
            <v>16</v>
          </cell>
          <cell r="AA53">
            <v>17</v>
          </cell>
          <cell r="AB53">
            <v>16</v>
          </cell>
          <cell r="AC53">
            <v>19</v>
          </cell>
          <cell r="AD53">
            <v>17</v>
          </cell>
          <cell r="AE53">
            <v>30</v>
          </cell>
          <cell r="AF53">
            <v>19</v>
          </cell>
          <cell r="AG53">
            <v>18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 t="str">
            <v>عمر سالم سنجل</v>
          </cell>
        </row>
        <row r="54">
          <cell r="C54">
            <v>39</v>
          </cell>
          <cell r="D54" t="str">
            <v xml:space="preserve">علي كرامة علي سعيد </v>
          </cell>
          <cell r="E54" t="str">
            <v>بارجيب</v>
          </cell>
          <cell r="F54">
            <v>2002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2</v>
          </cell>
          <cell r="N54">
            <v>16</v>
          </cell>
          <cell r="O54">
            <v>28</v>
          </cell>
          <cell r="P54">
            <v>20</v>
          </cell>
          <cell r="Q54">
            <v>30</v>
          </cell>
          <cell r="R54">
            <v>15</v>
          </cell>
          <cell r="S54">
            <v>17</v>
          </cell>
          <cell r="T54">
            <v>14</v>
          </cell>
          <cell r="U54">
            <v>20</v>
          </cell>
          <cell r="V54">
            <v>16</v>
          </cell>
          <cell r="W54">
            <v>23</v>
          </cell>
          <cell r="X54">
            <v>16</v>
          </cell>
          <cell r="Y54">
            <v>26</v>
          </cell>
          <cell r="Z54">
            <v>15</v>
          </cell>
          <cell r="AA54">
            <v>29</v>
          </cell>
          <cell r="AB54">
            <v>18</v>
          </cell>
          <cell r="AC54">
            <v>20</v>
          </cell>
          <cell r="AD54">
            <v>17</v>
          </cell>
          <cell r="AE54">
            <v>30</v>
          </cell>
          <cell r="AF54">
            <v>17</v>
          </cell>
          <cell r="AG54">
            <v>30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 t="str">
            <v>أحمد سالم با محيمود</v>
          </cell>
        </row>
        <row r="55">
          <cell r="C55">
            <v>40</v>
          </cell>
          <cell r="D55" t="str">
            <v xml:space="preserve">علي نبيل محمد علي </v>
          </cell>
          <cell r="E55" t="str">
            <v>عرفان</v>
          </cell>
          <cell r="F55">
            <v>2002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2</v>
          </cell>
          <cell r="N55">
            <v>20</v>
          </cell>
          <cell r="O55">
            <v>29</v>
          </cell>
          <cell r="P55">
            <v>20</v>
          </cell>
          <cell r="Q55">
            <v>30</v>
          </cell>
          <cell r="R55">
            <v>20</v>
          </cell>
          <cell r="S55">
            <v>30</v>
          </cell>
          <cell r="T55">
            <v>20</v>
          </cell>
          <cell r="U55">
            <v>30</v>
          </cell>
          <cell r="V55">
            <v>20</v>
          </cell>
          <cell r="W55">
            <v>30</v>
          </cell>
          <cell r="X55">
            <v>20</v>
          </cell>
          <cell r="Y55">
            <v>30</v>
          </cell>
          <cell r="Z55">
            <v>20</v>
          </cell>
          <cell r="AA55">
            <v>30</v>
          </cell>
          <cell r="AB55">
            <v>20</v>
          </cell>
          <cell r="AC55">
            <v>30</v>
          </cell>
          <cell r="AD55">
            <v>20</v>
          </cell>
          <cell r="AE55">
            <v>30</v>
          </cell>
          <cell r="AF55">
            <v>20</v>
          </cell>
          <cell r="AG55">
            <v>30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 t="str">
            <v>أحمد سالم با محيمود</v>
          </cell>
        </row>
        <row r="56">
          <cell r="C56">
            <v>41</v>
          </cell>
          <cell r="D56" t="str">
            <v xml:space="preserve">علي يسلم احمد عبيد </v>
          </cell>
          <cell r="E56" t="str">
            <v>باعوضان</v>
          </cell>
          <cell r="F56">
            <v>2002</v>
          </cell>
          <cell r="G56" t="str">
            <v>تريم</v>
          </cell>
          <cell r="H56" t="str">
            <v>الخليف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2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18</v>
          </cell>
          <cell r="S56">
            <v>27</v>
          </cell>
          <cell r="T56">
            <v>17</v>
          </cell>
          <cell r="U56">
            <v>19</v>
          </cell>
          <cell r="V56">
            <v>18</v>
          </cell>
          <cell r="W56">
            <v>27</v>
          </cell>
          <cell r="X56">
            <v>17</v>
          </cell>
          <cell r="Y56">
            <v>28</v>
          </cell>
          <cell r="Z56">
            <v>15</v>
          </cell>
          <cell r="AA56">
            <v>21</v>
          </cell>
          <cell r="AB56">
            <v>19</v>
          </cell>
          <cell r="AC56">
            <v>29</v>
          </cell>
          <cell r="AD56">
            <v>19</v>
          </cell>
          <cell r="AE56">
            <v>30</v>
          </cell>
          <cell r="AF56">
            <v>20</v>
          </cell>
          <cell r="AG56">
            <v>30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 t="str">
            <v>أحمد سالم با محيمود</v>
          </cell>
        </row>
        <row r="57">
          <cell r="C57">
            <v>42</v>
          </cell>
          <cell r="D57" t="str">
            <v xml:space="preserve">عمار عبد الله حسن عوض </v>
          </cell>
          <cell r="E57" t="str">
            <v>باسنبل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1</v>
          </cell>
          <cell r="N57">
            <v>17</v>
          </cell>
          <cell r="O57">
            <v>27</v>
          </cell>
          <cell r="P57">
            <v>16</v>
          </cell>
          <cell r="Q57">
            <v>22</v>
          </cell>
          <cell r="R57">
            <v>14</v>
          </cell>
          <cell r="S57">
            <v>20</v>
          </cell>
          <cell r="T57">
            <v>16</v>
          </cell>
          <cell r="U57">
            <v>20</v>
          </cell>
          <cell r="V57">
            <v>16</v>
          </cell>
          <cell r="W57">
            <v>30</v>
          </cell>
          <cell r="X57">
            <v>19</v>
          </cell>
          <cell r="Y57">
            <v>27</v>
          </cell>
          <cell r="Z57">
            <v>17</v>
          </cell>
          <cell r="AA57">
            <v>23</v>
          </cell>
          <cell r="AB57">
            <v>18</v>
          </cell>
          <cell r="AC57">
            <v>20</v>
          </cell>
          <cell r="AD57">
            <v>17</v>
          </cell>
          <cell r="AE57">
            <v>30</v>
          </cell>
          <cell r="AF57">
            <v>18</v>
          </cell>
          <cell r="AG57">
            <v>23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 t="str">
            <v>عمر سالم سنجل</v>
          </cell>
        </row>
        <row r="58">
          <cell r="C58">
            <v>43</v>
          </cell>
          <cell r="D58" t="str">
            <v xml:space="preserve">عمر سعيد سلمان كرامة </v>
          </cell>
          <cell r="E58" t="str">
            <v>باشعيب</v>
          </cell>
          <cell r="F58">
            <v>2002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2</v>
          </cell>
          <cell r="N58">
            <v>18</v>
          </cell>
          <cell r="O58">
            <v>30</v>
          </cell>
          <cell r="P58">
            <v>19</v>
          </cell>
          <cell r="Q58">
            <v>28</v>
          </cell>
          <cell r="R58">
            <v>20</v>
          </cell>
          <cell r="S58">
            <v>30</v>
          </cell>
          <cell r="T58">
            <v>19</v>
          </cell>
          <cell r="U58">
            <v>29</v>
          </cell>
          <cell r="V58">
            <v>20</v>
          </cell>
          <cell r="W58">
            <v>30</v>
          </cell>
          <cell r="X58">
            <v>18</v>
          </cell>
          <cell r="Y58">
            <v>29</v>
          </cell>
          <cell r="Z58">
            <v>19</v>
          </cell>
          <cell r="AA58">
            <v>30</v>
          </cell>
          <cell r="AB58">
            <v>20</v>
          </cell>
          <cell r="AC58">
            <v>29</v>
          </cell>
          <cell r="AD58">
            <v>20</v>
          </cell>
          <cell r="AE58">
            <v>30</v>
          </cell>
          <cell r="AF58">
            <v>20</v>
          </cell>
          <cell r="AG58">
            <v>30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 t="str">
            <v>أحمد سالم با محيمود</v>
          </cell>
        </row>
        <row r="59">
          <cell r="C59">
            <v>44</v>
          </cell>
          <cell r="D59" t="str">
            <v xml:space="preserve">عيسى علي محفوظ عوض </v>
          </cell>
          <cell r="E59" t="str">
            <v>بابطاط</v>
          </cell>
          <cell r="F59">
            <v>2002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1</v>
          </cell>
          <cell r="N59">
            <v>18</v>
          </cell>
          <cell r="O59">
            <v>27</v>
          </cell>
          <cell r="P59">
            <v>20</v>
          </cell>
          <cell r="Q59">
            <v>30</v>
          </cell>
          <cell r="R59">
            <v>16</v>
          </cell>
          <cell r="S59">
            <v>20</v>
          </cell>
          <cell r="T59">
            <v>18</v>
          </cell>
          <cell r="U59">
            <v>19</v>
          </cell>
          <cell r="V59">
            <v>17</v>
          </cell>
          <cell r="W59">
            <v>29</v>
          </cell>
          <cell r="X59">
            <v>17</v>
          </cell>
          <cell r="Y59">
            <v>24</v>
          </cell>
          <cell r="Z59">
            <v>17</v>
          </cell>
          <cell r="AA59">
            <v>27</v>
          </cell>
          <cell r="AB59">
            <v>17</v>
          </cell>
          <cell r="AC59">
            <v>27</v>
          </cell>
          <cell r="AD59">
            <v>18</v>
          </cell>
          <cell r="AE59">
            <v>27</v>
          </cell>
          <cell r="AF59">
            <v>20</v>
          </cell>
          <cell r="AG59">
            <v>15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 t="str">
            <v>عمر سالم سنجل</v>
          </cell>
        </row>
        <row r="60">
          <cell r="C60">
            <v>45</v>
          </cell>
          <cell r="D60" t="str">
            <v xml:space="preserve">مبارك أحمد مبارك  </v>
          </cell>
          <cell r="E60" t="str">
            <v>عطيفة</v>
          </cell>
          <cell r="F60">
            <v>2002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2</v>
          </cell>
          <cell r="N60">
            <v>17</v>
          </cell>
          <cell r="O60">
            <v>28</v>
          </cell>
          <cell r="P60">
            <v>20</v>
          </cell>
          <cell r="Q60">
            <v>30</v>
          </cell>
          <cell r="R60">
            <v>16</v>
          </cell>
          <cell r="S60">
            <v>22</v>
          </cell>
          <cell r="T60">
            <v>17</v>
          </cell>
          <cell r="U60">
            <v>17</v>
          </cell>
          <cell r="V60">
            <v>18</v>
          </cell>
          <cell r="W60">
            <v>30</v>
          </cell>
          <cell r="X60">
            <v>18</v>
          </cell>
          <cell r="Y60">
            <v>27</v>
          </cell>
          <cell r="Z60">
            <v>16</v>
          </cell>
          <cell r="AA60">
            <v>24</v>
          </cell>
          <cell r="AB60">
            <v>19</v>
          </cell>
          <cell r="AC60">
            <v>29</v>
          </cell>
          <cell r="AD60">
            <v>20</v>
          </cell>
          <cell r="AE60">
            <v>30</v>
          </cell>
          <cell r="AF60">
            <v>18</v>
          </cell>
          <cell r="AG60">
            <v>27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 t="str">
            <v>أحمد سالم با محيمود</v>
          </cell>
        </row>
        <row r="61">
          <cell r="C61">
            <v>46</v>
          </cell>
          <cell r="D61" t="str">
            <v xml:space="preserve">مجدي عبد الله صالح عبيد </v>
          </cell>
          <cell r="E61" t="str">
            <v>بلخير</v>
          </cell>
          <cell r="F61">
            <v>2002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1</v>
          </cell>
          <cell r="N61">
            <v>16</v>
          </cell>
          <cell r="O61">
            <v>22</v>
          </cell>
          <cell r="P61">
            <v>16</v>
          </cell>
          <cell r="Q61">
            <v>23</v>
          </cell>
          <cell r="R61">
            <v>13</v>
          </cell>
          <cell r="S61">
            <v>18</v>
          </cell>
          <cell r="T61">
            <v>16</v>
          </cell>
          <cell r="U61">
            <v>16</v>
          </cell>
          <cell r="V61">
            <v>14</v>
          </cell>
          <cell r="W61">
            <v>25</v>
          </cell>
          <cell r="X61">
            <v>15</v>
          </cell>
          <cell r="Y61">
            <v>23</v>
          </cell>
          <cell r="Z61">
            <v>14</v>
          </cell>
          <cell r="AA61">
            <v>15</v>
          </cell>
          <cell r="AB61">
            <v>17</v>
          </cell>
          <cell r="AC61">
            <v>22</v>
          </cell>
          <cell r="AD61">
            <v>16</v>
          </cell>
          <cell r="AE61">
            <v>24</v>
          </cell>
          <cell r="AF61">
            <v>17</v>
          </cell>
          <cell r="AG61">
            <v>25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 t="str">
            <v>عمر سالم سنجل</v>
          </cell>
        </row>
        <row r="62">
          <cell r="C62">
            <v>47</v>
          </cell>
          <cell r="D62" t="str">
            <v xml:space="preserve">محفوظ سالم محفوظ بخيت </v>
          </cell>
          <cell r="E62" t="str">
            <v>مبارك</v>
          </cell>
          <cell r="F62">
            <v>2002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1</v>
          </cell>
          <cell r="N62">
            <v>17</v>
          </cell>
          <cell r="O62">
            <v>29</v>
          </cell>
          <cell r="P62">
            <v>17</v>
          </cell>
          <cell r="Q62">
            <v>25</v>
          </cell>
          <cell r="R62">
            <v>14</v>
          </cell>
          <cell r="S62">
            <v>16</v>
          </cell>
          <cell r="T62">
            <v>16</v>
          </cell>
          <cell r="U62">
            <v>19</v>
          </cell>
          <cell r="V62">
            <v>17</v>
          </cell>
          <cell r="W62">
            <v>20</v>
          </cell>
          <cell r="X62">
            <v>14</v>
          </cell>
          <cell r="Y62">
            <v>12</v>
          </cell>
          <cell r="Z62">
            <v>18</v>
          </cell>
          <cell r="AA62">
            <v>23</v>
          </cell>
          <cell r="AB62">
            <v>17</v>
          </cell>
          <cell r="AC62">
            <v>26</v>
          </cell>
          <cell r="AD62">
            <v>19</v>
          </cell>
          <cell r="AE62">
            <v>26</v>
          </cell>
          <cell r="AF62">
            <v>20</v>
          </cell>
          <cell r="AG62">
            <v>20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 t="str">
            <v>عمر سالم سنجل</v>
          </cell>
        </row>
        <row r="63">
          <cell r="C63">
            <v>48</v>
          </cell>
          <cell r="D63" t="str">
            <v xml:space="preserve">محمد سعيد هادي كرامة </v>
          </cell>
          <cell r="E63" t="str">
            <v>باحشوان</v>
          </cell>
          <cell r="F63">
            <v>2002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1</v>
          </cell>
          <cell r="N63">
            <v>18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19</v>
          </cell>
          <cell r="U63">
            <v>27</v>
          </cell>
          <cell r="V63">
            <v>20</v>
          </cell>
          <cell r="W63">
            <v>30</v>
          </cell>
          <cell r="X63">
            <v>20</v>
          </cell>
          <cell r="Y63">
            <v>30</v>
          </cell>
          <cell r="Z63">
            <v>18</v>
          </cell>
          <cell r="AA63">
            <v>27</v>
          </cell>
          <cell r="AB63">
            <v>18</v>
          </cell>
          <cell r="AC63">
            <v>27</v>
          </cell>
          <cell r="AD63">
            <v>20</v>
          </cell>
          <cell r="AE63">
            <v>30</v>
          </cell>
          <cell r="AF63">
            <v>20</v>
          </cell>
          <cell r="AG63">
            <v>30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 t="str">
            <v>عمر سالم سنجل</v>
          </cell>
        </row>
        <row r="64">
          <cell r="C64">
            <v>49</v>
          </cell>
          <cell r="D64" t="str">
            <v xml:space="preserve">محمد صالح سالم حيمد </v>
          </cell>
          <cell r="E64" t="str">
            <v>باشعيوث</v>
          </cell>
          <cell r="F64">
            <v>2002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1</v>
          </cell>
          <cell r="N64">
            <v>18</v>
          </cell>
          <cell r="O64">
            <v>30</v>
          </cell>
          <cell r="P64">
            <v>20</v>
          </cell>
          <cell r="Q64">
            <v>30</v>
          </cell>
          <cell r="R64">
            <v>20</v>
          </cell>
          <cell r="S64">
            <v>30</v>
          </cell>
          <cell r="T64">
            <v>19</v>
          </cell>
          <cell r="U64">
            <v>30</v>
          </cell>
          <cell r="V64">
            <v>20</v>
          </cell>
          <cell r="W64">
            <v>30</v>
          </cell>
          <cell r="X64">
            <v>18</v>
          </cell>
          <cell r="Y64">
            <v>30</v>
          </cell>
          <cell r="Z64">
            <v>20</v>
          </cell>
          <cell r="AA64">
            <v>30</v>
          </cell>
          <cell r="AB64">
            <v>18</v>
          </cell>
          <cell r="AC64">
            <v>29</v>
          </cell>
          <cell r="AD64">
            <v>20</v>
          </cell>
          <cell r="AE64">
            <v>30</v>
          </cell>
          <cell r="AF64">
            <v>20</v>
          </cell>
          <cell r="AG64">
            <v>30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 t="str">
            <v>عمر سالم سنجل</v>
          </cell>
        </row>
        <row r="65">
          <cell r="C65">
            <v>50</v>
          </cell>
          <cell r="D65" t="str">
            <v xml:space="preserve">محمد صالح كرامة سعيّد </v>
          </cell>
          <cell r="E65" t="str">
            <v>خرمان</v>
          </cell>
          <cell r="F65">
            <v>2002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1</v>
          </cell>
          <cell r="N65">
            <v>20</v>
          </cell>
          <cell r="O65">
            <v>27</v>
          </cell>
          <cell r="P65">
            <v>20</v>
          </cell>
          <cell r="Q65">
            <v>29</v>
          </cell>
          <cell r="R65">
            <v>18</v>
          </cell>
          <cell r="S65">
            <v>24</v>
          </cell>
          <cell r="T65">
            <v>16</v>
          </cell>
          <cell r="U65">
            <v>25</v>
          </cell>
          <cell r="V65">
            <v>20</v>
          </cell>
          <cell r="W65">
            <v>30</v>
          </cell>
          <cell r="X65">
            <v>18</v>
          </cell>
          <cell r="Y65">
            <v>30</v>
          </cell>
          <cell r="Z65">
            <v>18</v>
          </cell>
          <cell r="AA65">
            <v>27</v>
          </cell>
          <cell r="AB65">
            <v>20</v>
          </cell>
          <cell r="AC65">
            <v>27</v>
          </cell>
          <cell r="AD65">
            <v>20</v>
          </cell>
          <cell r="AE65">
            <v>30</v>
          </cell>
          <cell r="AF65">
            <v>19</v>
          </cell>
          <cell r="AG65">
            <v>30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 t="str">
            <v>عمر سالم سنجل</v>
          </cell>
        </row>
        <row r="66">
          <cell r="C66">
            <v>51</v>
          </cell>
          <cell r="D66" t="str">
            <v xml:space="preserve">محمد عبد الله كرامة سعيّد </v>
          </cell>
          <cell r="E66" t="str">
            <v>خرمان</v>
          </cell>
          <cell r="F66">
            <v>2002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1</v>
          </cell>
          <cell r="N66">
            <v>18</v>
          </cell>
          <cell r="O66">
            <v>30</v>
          </cell>
          <cell r="P66">
            <v>20</v>
          </cell>
          <cell r="Q66">
            <v>30</v>
          </cell>
          <cell r="R66">
            <v>18</v>
          </cell>
          <cell r="S66">
            <v>22</v>
          </cell>
          <cell r="T66">
            <v>17</v>
          </cell>
          <cell r="U66">
            <v>24</v>
          </cell>
          <cell r="V66">
            <v>19</v>
          </cell>
          <cell r="W66">
            <v>30</v>
          </cell>
          <cell r="X66">
            <v>18</v>
          </cell>
          <cell r="Y66">
            <v>30</v>
          </cell>
          <cell r="Z66">
            <v>19</v>
          </cell>
          <cell r="AA66">
            <v>29</v>
          </cell>
          <cell r="AB66">
            <v>18</v>
          </cell>
          <cell r="AC66">
            <v>24</v>
          </cell>
          <cell r="AD66">
            <v>20</v>
          </cell>
          <cell r="AE66">
            <v>30</v>
          </cell>
          <cell r="AF66">
            <v>19</v>
          </cell>
          <cell r="AG66">
            <v>27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 t="str">
            <v>عمر سالم سنجل</v>
          </cell>
        </row>
        <row r="67">
          <cell r="C67">
            <v>52</v>
          </cell>
          <cell r="D67" t="str">
            <v xml:space="preserve">محمد علي صالح احمد </v>
          </cell>
          <cell r="E67" t="str">
            <v>باسنبل</v>
          </cell>
          <cell r="F67">
            <v>2002</v>
          </cell>
          <cell r="G67" t="str">
            <v>تريم</v>
          </cell>
          <cell r="H67" t="str">
            <v>الخليف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2</v>
          </cell>
          <cell r="N67">
            <v>18</v>
          </cell>
          <cell r="O67">
            <v>30</v>
          </cell>
          <cell r="P67">
            <v>20</v>
          </cell>
          <cell r="Q67">
            <v>30</v>
          </cell>
          <cell r="R67">
            <v>20</v>
          </cell>
          <cell r="S67">
            <v>27</v>
          </cell>
          <cell r="T67">
            <v>17</v>
          </cell>
          <cell r="U67">
            <v>20</v>
          </cell>
          <cell r="V67">
            <v>20</v>
          </cell>
          <cell r="W67">
            <v>29</v>
          </cell>
          <cell r="X67">
            <v>16</v>
          </cell>
          <cell r="Y67">
            <v>29</v>
          </cell>
          <cell r="Z67">
            <v>18</v>
          </cell>
          <cell r="AA67">
            <v>27</v>
          </cell>
          <cell r="AB67">
            <v>18</v>
          </cell>
          <cell r="AC67">
            <v>30</v>
          </cell>
          <cell r="AD67">
            <v>20</v>
          </cell>
          <cell r="AE67">
            <v>30</v>
          </cell>
          <cell r="AF67">
            <v>20</v>
          </cell>
          <cell r="AG67">
            <v>30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 t="str">
            <v>أحمد سالم با محيمود</v>
          </cell>
        </row>
        <row r="68">
          <cell r="C68">
            <v>53</v>
          </cell>
          <cell r="D68" t="str">
            <v xml:space="preserve">محمد عوض محمد سالم </v>
          </cell>
          <cell r="E68" t="str">
            <v>باجبير</v>
          </cell>
          <cell r="F68">
            <v>2002</v>
          </cell>
          <cell r="G68" t="str">
            <v>تريم</v>
          </cell>
          <cell r="H68" t="str">
            <v>البدور</v>
          </cell>
          <cell r="I68" t="str">
            <v>يمني</v>
          </cell>
          <cell r="J68" t="str">
            <v>ذكر</v>
          </cell>
          <cell r="K68">
            <v>0</v>
          </cell>
          <cell r="L68">
            <v>0</v>
          </cell>
          <cell r="M68">
            <v>2</v>
          </cell>
          <cell r="N68">
            <v>12</v>
          </cell>
          <cell r="O68">
            <v>18</v>
          </cell>
          <cell r="P68">
            <v>15</v>
          </cell>
          <cell r="Q68">
            <v>15</v>
          </cell>
          <cell r="R68">
            <v>13</v>
          </cell>
          <cell r="S68">
            <v>14</v>
          </cell>
          <cell r="T68">
            <v>14</v>
          </cell>
          <cell r="U68">
            <v>16</v>
          </cell>
          <cell r="V68">
            <v>14</v>
          </cell>
          <cell r="W68">
            <v>14</v>
          </cell>
          <cell r="X68">
            <v>17</v>
          </cell>
          <cell r="Y68">
            <v>24</v>
          </cell>
          <cell r="Z68">
            <v>14</v>
          </cell>
          <cell r="AA68">
            <v>14</v>
          </cell>
          <cell r="AB68">
            <v>15</v>
          </cell>
          <cell r="AC68">
            <v>14</v>
          </cell>
          <cell r="AD68">
            <v>16</v>
          </cell>
          <cell r="AE68">
            <v>21</v>
          </cell>
          <cell r="AF68">
            <v>17</v>
          </cell>
          <cell r="AG68">
            <v>17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 t="str">
            <v>أحمد سالم با محيمود</v>
          </cell>
        </row>
        <row r="69">
          <cell r="C69">
            <v>54</v>
          </cell>
          <cell r="D69" t="str">
            <v xml:space="preserve">محمد محفوظ احمد جمعان </v>
          </cell>
          <cell r="E69" t="str">
            <v>جميل</v>
          </cell>
          <cell r="F69">
            <v>2002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2</v>
          </cell>
          <cell r="N69">
            <v>17</v>
          </cell>
          <cell r="O69">
            <v>28</v>
          </cell>
          <cell r="P69">
            <v>16</v>
          </cell>
          <cell r="Q69">
            <v>23</v>
          </cell>
          <cell r="R69">
            <v>17</v>
          </cell>
          <cell r="S69">
            <v>20</v>
          </cell>
          <cell r="T69">
            <v>19</v>
          </cell>
          <cell r="U69">
            <v>27</v>
          </cell>
          <cell r="V69">
            <v>18</v>
          </cell>
          <cell r="W69">
            <v>28</v>
          </cell>
          <cell r="X69">
            <v>18</v>
          </cell>
          <cell r="Y69">
            <v>28</v>
          </cell>
          <cell r="Z69">
            <v>16</v>
          </cell>
          <cell r="AA69">
            <v>18</v>
          </cell>
          <cell r="AB69">
            <v>17</v>
          </cell>
          <cell r="AC69">
            <v>29</v>
          </cell>
          <cell r="AD69">
            <v>19</v>
          </cell>
          <cell r="AE69">
            <v>26</v>
          </cell>
          <cell r="AF69">
            <v>20</v>
          </cell>
          <cell r="AG69">
            <v>26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 t="str">
            <v>أحمد سالم با محيمود</v>
          </cell>
        </row>
        <row r="70">
          <cell r="C70">
            <v>55</v>
          </cell>
          <cell r="D70" t="str">
            <v xml:space="preserve">محمود سعيد خميس عبد الشيخ </v>
          </cell>
          <cell r="E70" t="str">
            <v>بكير</v>
          </cell>
          <cell r="F70">
            <v>2002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2</v>
          </cell>
          <cell r="N70">
            <v>20</v>
          </cell>
          <cell r="O70">
            <v>30</v>
          </cell>
          <cell r="P70">
            <v>20</v>
          </cell>
          <cell r="Q70">
            <v>30</v>
          </cell>
          <cell r="R70">
            <v>20</v>
          </cell>
          <cell r="S70">
            <v>30</v>
          </cell>
          <cell r="T70">
            <v>20</v>
          </cell>
          <cell r="U70">
            <v>25</v>
          </cell>
          <cell r="V70">
            <v>20</v>
          </cell>
          <cell r="W70">
            <v>30</v>
          </cell>
          <cell r="X70">
            <v>20</v>
          </cell>
          <cell r="Y70">
            <v>30</v>
          </cell>
          <cell r="Z70">
            <v>20</v>
          </cell>
          <cell r="AA70">
            <v>24</v>
          </cell>
          <cell r="AB70">
            <v>19</v>
          </cell>
          <cell r="AC70">
            <v>26</v>
          </cell>
          <cell r="AD70">
            <v>20</v>
          </cell>
          <cell r="AE70">
            <v>30</v>
          </cell>
          <cell r="AF70">
            <v>20</v>
          </cell>
          <cell r="AG70">
            <v>30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 t="str">
            <v>أحمد سالم با محيمود</v>
          </cell>
        </row>
        <row r="71">
          <cell r="C71">
            <v>56</v>
          </cell>
          <cell r="D71" t="str">
            <v xml:space="preserve">مرجان مبارك مرجان سعد الله </v>
          </cell>
          <cell r="E71" t="str">
            <v>منصور</v>
          </cell>
          <cell r="F71">
            <v>2002</v>
          </cell>
          <cell r="G71" t="str">
            <v>تريم</v>
          </cell>
          <cell r="H71" t="str">
            <v>الخليف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1</v>
          </cell>
          <cell r="N71">
            <v>16</v>
          </cell>
          <cell r="O71">
            <v>29</v>
          </cell>
          <cell r="P71">
            <v>15</v>
          </cell>
          <cell r="Q71">
            <v>20</v>
          </cell>
          <cell r="R71">
            <v>13</v>
          </cell>
          <cell r="S71">
            <v>23</v>
          </cell>
          <cell r="T71">
            <v>15</v>
          </cell>
          <cell r="U71">
            <v>10</v>
          </cell>
          <cell r="V71">
            <v>15</v>
          </cell>
          <cell r="W71">
            <v>30</v>
          </cell>
          <cell r="X71">
            <v>16</v>
          </cell>
          <cell r="Y71">
            <v>26</v>
          </cell>
          <cell r="Z71">
            <v>16</v>
          </cell>
          <cell r="AA71">
            <v>27</v>
          </cell>
          <cell r="AB71">
            <v>17</v>
          </cell>
          <cell r="AC71">
            <v>19</v>
          </cell>
          <cell r="AD71">
            <v>18</v>
          </cell>
          <cell r="AE71">
            <v>30</v>
          </cell>
          <cell r="AF71">
            <v>19</v>
          </cell>
          <cell r="AG71">
            <v>23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 t="str">
            <v>عمر سالم سنجل</v>
          </cell>
        </row>
        <row r="72">
          <cell r="C72">
            <v>57</v>
          </cell>
          <cell r="D72" t="str">
            <v xml:space="preserve">مروان عبد الله سالم سعيد </v>
          </cell>
          <cell r="E72" t="str">
            <v>كريس</v>
          </cell>
          <cell r="F72">
            <v>2002</v>
          </cell>
          <cell r="G72" t="str">
            <v>تريم</v>
          </cell>
          <cell r="H72" t="str">
            <v>بين الكود</v>
          </cell>
          <cell r="I72" t="str">
            <v>يمني</v>
          </cell>
          <cell r="J72" t="str">
            <v>ذكر</v>
          </cell>
          <cell r="K72">
            <v>0</v>
          </cell>
          <cell r="L72">
            <v>0</v>
          </cell>
          <cell r="M72">
            <v>1</v>
          </cell>
          <cell r="N72">
            <v>19</v>
          </cell>
          <cell r="O72">
            <v>28</v>
          </cell>
          <cell r="P72">
            <v>20</v>
          </cell>
          <cell r="Q72">
            <v>30</v>
          </cell>
          <cell r="R72">
            <v>19</v>
          </cell>
          <cell r="S72">
            <v>24</v>
          </cell>
          <cell r="T72">
            <v>20</v>
          </cell>
          <cell r="U72">
            <v>30</v>
          </cell>
          <cell r="V72">
            <v>20</v>
          </cell>
          <cell r="W72">
            <v>29</v>
          </cell>
          <cell r="X72">
            <v>20</v>
          </cell>
          <cell r="Y72">
            <v>30</v>
          </cell>
          <cell r="Z72">
            <v>19</v>
          </cell>
          <cell r="AA72">
            <v>21</v>
          </cell>
          <cell r="AB72">
            <v>19</v>
          </cell>
          <cell r="AC72">
            <v>29</v>
          </cell>
          <cell r="AD72">
            <v>20</v>
          </cell>
          <cell r="AE72">
            <v>30</v>
          </cell>
          <cell r="AF72">
            <v>20</v>
          </cell>
          <cell r="AG72">
            <v>30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 t="str">
            <v>عمر سالم سنجل</v>
          </cell>
        </row>
        <row r="73">
          <cell r="C73">
            <v>58</v>
          </cell>
          <cell r="D73" t="str">
            <v xml:space="preserve">مصطفى سعيد عوض حيمد </v>
          </cell>
          <cell r="E73" t="str">
            <v>باضاوي</v>
          </cell>
          <cell r="F73">
            <v>2002</v>
          </cell>
          <cell r="G73" t="str">
            <v>تريم</v>
          </cell>
          <cell r="H73" t="str">
            <v>عيديد</v>
          </cell>
          <cell r="I73" t="str">
            <v>يمني</v>
          </cell>
          <cell r="J73" t="str">
            <v>ذكر</v>
          </cell>
          <cell r="K73">
            <v>0</v>
          </cell>
          <cell r="L73">
            <v>0</v>
          </cell>
          <cell r="M73">
            <v>1</v>
          </cell>
          <cell r="N73">
            <v>16</v>
          </cell>
          <cell r="O73">
            <v>24</v>
          </cell>
          <cell r="P73">
            <v>18</v>
          </cell>
          <cell r="Q73">
            <v>27</v>
          </cell>
          <cell r="R73">
            <v>19</v>
          </cell>
          <cell r="S73">
            <v>26</v>
          </cell>
          <cell r="T73">
            <v>17</v>
          </cell>
          <cell r="U73">
            <v>16</v>
          </cell>
          <cell r="V73">
            <v>18</v>
          </cell>
          <cell r="W73">
            <v>30</v>
          </cell>
          <cell r="X73">
            <v>18</v>
          </cell>
          <cell r="Y73">
            <v>29</v>
          </cell>
          <cell r="Z73">
            <v>16</v>
          </cell>
          <cell r="AA73">
            <v>26</v>
          </cell>
          <cell r="AB73">
            <v>17</v>
          </cell>
          <cell r="AC73">
            <v>19</v>
          </cell>
          <cell r="AD73">
            <v>19</v>
          </cell>
          <cell r="AE73">
            <v>30</v>
          </cell>
          <cell r="AF73">
            <v>20</v>
          </cell>
          <cell r="AG73">
            <v>23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 t="str">
            <v>عمر سالم سنجل</v>
          </cell>
        </row>
        <row r="74">
          <cell r="C74">
            <v>59</v>
          </cell>
          <cell r="D74" t="str">
            <v xml:space="preserve">مصعب عمر احمد  </v>
          </cell>
          <cell r="E74" t="str">
            <v>باخميس</v>
          </cell>
          <cell r="F74">
            <v>2002</v>
          </cell>
          <cell r="G74" t="str">
            <v>تريم</v>
          </cell>
          <cell r="H74" t="str">
            <v>عيديد</v>
          </cell>
          <cell r="I74" t="str">
            <v>يمني</v>
          </cell>
          <cell r="J74" t="str">
            <v>ذكر</v>
          </cell>
          <cell r="K74">
            <v>0</v>
          </cell>
          <cell r="L74">
            <v>0</v>
          </cell>
          <cell r="M74">
            <v>2</v>
          </cell>
          <cell r="N74">
            <v>16</v>
          </cell>
          <cell r="O74">
            <v>27</v>
          </cell>
          <cell r="P74">
            <v>20</v>
          </cell>
          <cell r="Q74">
            <v>30</v>
          </cell>
          <cell r="R74">
            <v>17</v>
          </cell>
          <cell r="S74">
            <v>20</v>
          </cell>
          <cell r="T74">
            <v>18</v>
          </cell>
          <cell r="U74">
            <v>19</v>
          </cell>
          <cell r="V74">
            <v>17</v>
          </cell>
          <cell r="W74">
            <v>24</v>
          </cell>
          <cell r="X74">
            <v>16</v>
          </cell>
          <cell r="Y74">
            <v>26</v>
          </cell>
          <cell r="Z74">
            <v>17</v>
          </cell>
          <cell r="AA74">
            <v>26</v>
          </cell>
          <cell r="AB74">
            <v>17</v>
          </cell>
          <cell r="AC74">
            <v>22</v>
          </cell>
          <cell r="AD74">
            <v>19</v>
          </cell>
          <cell r="AE74">
            <v>30</v>
          </cell>
          <cell r="AF74">
            <v>20</v>
          </cell>
          <cell r="AG74">
            <v>27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 t="str">
            <v>أحمد سالم با محيمود</v>
          </cell>
        </row>
        <row r="75">
          <cell r="C75">
            <v>60</v>
          </cell>
          <cell r="D75" t="str">
            <v xml:space="preserve">مناف سعيد احمد عوض </v>
          </cell>
          <cell r="E75" t="str">
            <v>باسنبل</v>
          </cell>
          <cell r="F75">
            <v>2002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2</v>
          </cell>
          <cell r="N75">
            <v>16</v>
          </cell>
          <cell r="O75">
            <v>25</v>
          </cell>
          <cell r="P75">
            <v>19</v>
          </cell>
          <cell r="Q75">
            <v>28</v>
          </cell>
          <cell r="R75">
            <v>16</v>
          </cell>
          <cell r="S75">
            <v>19</v>
          </cell>
          <cell r="T75">
            <v>19</v>
          </cell>
          <cell r="U75">
            <v>25</v>
          </cell>
          <cell r="V75">
            <v>18</v>
          </cell>
          <cell r="W75">
            <v>17</v>
          </cell>
          <cell r="X75">
            <v>18</v>
          </cell>
          <cell r="Y75">
            <v>22</v>
          </cell>
          <cell r="Z75">
            <v>16</v>
          </cell>
          <cell r="AA75">
            <v>26</v>
          </cell>
          <cell r="AB75">
            <v>18</v>
          </cell>
          <cell r="AC75">
            <v>28</v>
          </cell>
          <cell r="AD75">
            <v>17</v>
          </cell>
          <cell r="AE75">
            <v>30</v>
          </cell>
          <cell r="AF75">
            <v>19</v>
          </cell>
          <cell r="AG75">
            <v>11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 t="str">
            <v>أحمد سالم با محيمود</v>
          </cell>
        </row>
        <row r="76">
          <cell r="C76">
            <v>61</v>
          </cell>
          <cell r="D76" t="str">
            <v xml:space="preserve">موسى يسلم سالم سعيد </v>
          </cell>
          <cell r="E76" t="str">
            <v>بارجيب</v>
          </cell>
          <cell r="F76">
            <v>2001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2</v>
          </cell>
          <cell r="N76">
            <v>14</v>
          </cell>
          <cell r="O76">
            <v>27</v>
          </cell>
          <cell r="P76">
            <v>18</v>
          </cell>
          <cell r="Q76">
            <v>27</v>
          </cell>
          <cell r="R76">
            <v>15</v>
          </cell>
          <cell r="S76">
            <v>18</v>
          </cell>
          <cell r="T76">
            <v>16</v>
          </cell>
          <cell r="U76">
            <v>30</v>
          </cell>
          <cell r="V76">
            <v>16</v>
          </cell>
          <cell r="W76">
            <v>16</v>
          </cell>
          <cell r="X76">
            <v>17</v>
          </cell>
          <cell r="Y76">
            <v>26</v>
          </cell>
          <cell r="Z76">
            <v>14</v>
          </cell>
          <cell r="AA76">
            <v>17</v>
          </cell>
          <cell r="AB76">
            <v>16</v>
          </cell>
          <cell r="AC76">
            <v>26</v>
          </cell>
          <cell r="AD76">
            <v>19</v>
          </cell>
          <cell r="AE76">
            <v>24</v>
          </cell>
          <cell r="AF76">
            <v>20</v>
          </cell>
          <cell r="AG76">
            <v>20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 t="str">
            <v>أحمد سالم با محيمود</v>
          </cell>
        </row>
        <row r="77">
          <cell r="C77">
            <v>62</v>
          </cell>
          <cell r="D77" t="str">
            <v xml:space="preserve">مؤيد عبيد فرج علي </v>
          </cell>
          <cell r="E77" t="str">
            <v>بريك</v>
          </cell>
          <cell r="F77">
            <v>2002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K77">
            <v>0</v>
          </cell>
          <cell r="L77">
            <v>0</v>
          </cell>
          <cell r="M77">
            <v>1</v>
          </cell>
          <cell r="N77">
            <v>18</v>
          </cell>
          <cell r="O77">
            <v>29</v>
          </cell>
          <cell r="P77">
            <v>20</v>
          </cell>
          <cell r="Q77">
            <v>30</v>
          </cell>
          <cell r="R77">
            <v>18</v>
          </cell>
          <cell r="S77">
            <v>21</v>
          </cell>
          <cell r="T77">
            <v>16</v>
          </cell>
          <cell r="U77">
            <v>30</v>
          </cell>
          <cell r="V77">
            <v>18</v>
          </cell>
          <cell r="W77">
            <v>30</v>
          </cell>
          <cell r="X77">
            <v>17</v>
          </cell>
          <cell r="Y77">
            <v>30</v>
          </cell>
          <cell r="Z77">
            <v>17</v>
          </cell>
          <cell r="AA77">
            <v>27</v>
          </cell>
          <cell r="AB77">
            <v>17</v>
          </cell>
          <cell r="AC77">
            <v>29</v>
          </cell>
          <cell r="AD77">
            <v>20</v>
          </cell>
          <cell r="AE77">
            <v>30</v>
          </cell>
          <cell r="AF77">
            <v>20</v>
          </cell>
          <cell r="AG77">
            <v>30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 t="str">
            <v>عمر سالم سنجل</v>
          </cell>
        </row>
        <row r="78">
          <cell r="C78">
            <v>63</v>
          </cell>
          <cell r="D78" t="str">
            <v xml:space="preserve">نجيب صالح فرج علي </v>
          </cell>
          <cell r="E78" t="str">
            <v>بريك</v>
          </cell>
          <cell r="F78">
            <v>2002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K78">
            <v>0</v>
          </cell>
          <cell r="L78">
            <v>0</v>
          </cell>
          <cell r="M78">
            <v>1</v>
          </cell>
          <cell r="N78">
            <v>19</v>
          </cell>
          <cell r="O78">
            <v>28</v>
          </cell>
          <cell r="P78">
            <v>20</v>
          </cell>
          <cell r="Q78">
            <v>30</v>
          </cell>
          <cell r="R78">
            <v>20</v>
          </cell>
          <cell r="S78">
            <v>30</v>
          </cell>
          <cell r="T78">
            <v>20</v>
          </cell>
          <cell r="U78">
            <v>30</v>
          </cell>
          <cell r="V78">
            <v>20</v>
          </cell>
          <cell r="W78">
            <v>30</v>
          </cell>
          <cell r="X78">
            <v>18</v>
          </cell>
          <cell r="Y78">
            <v>30</v>
          </cell>
          <cell r="Z78">
            <v>19</v>
          </cell>
          <cell r="AA78">
            <v>26</v>
          </cell>
          <cell r="AB78">
            <v>20</v>
          </cell>
          <cell r="AC78">
            <v>30</v>
          </cell>
          <cell r="AD78">
            <v>19</v>
          </cell>
          <cell r="AE78">
            <v>30</v>
          </cell>
          <cell r="AF78">
            <v>20</v>
          </cell>
          <cell r="AG78">
            <v>30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 t="str">
            <v>عمر سالم سنجل</v>
          </cell>
        </row>
        <row r="79">
          <cell r="C79">
            <v>64</v>
          </cell>
          <cell r="D79" t="str">
            <v xml:space="preserve">نواف عبد الله سالم عوض </v>
          </cell>
          <cell r="E79" t="str">
            <v>بن مقشم</v>
          </cell>
          <cell r="F79">
            <v>2001</v>
          </cell>
          <cell r="G79" t="str">
            <v>تريم</v>
          </cell>
          <cell r="H79" t="str">
            <v>عيديد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1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20</v>
          </cell>
          <cell r="S79">
            <v>30</v>
          </cell>
          <cell r="T79">
            <v>16</v>
          </cell>
          <cell r="U79">
            <v>25</v>
          </cell>
          <cell r="V79">
            <v>20</v>
          </cell>
          <cell r="W79">
            <v>28</v>
          </cell>
          <cell r="X79">
            <v>17</v>
          </cell>
          <cell r="Y79">
            <v>28</v>
          </cell>
          <cell r="Z79">
            <v>19</v>
          </cell>
          <cell r="AA79">
            <v>30</v>
          </cell>
          <cell r="AB79">
            <v>19</v>
          </cell>
          <cell r="AC79">
            <v>29</v>
          </cell>
          <cell r="AD79">
            <v>20</v>
          </cell>
          <cell r="AE79">
            <v>30</v>
          </cell>
          <cell r="AF79">
            <v>20</v>
          </cell>
          <cell r="AG79">
            <v>30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 t="str">
            <v>عمر سالم سنجل</v>
          </cell>
        </row>
        <row r="80">
          <cell r="C80">
            <v>65</v>
          </cell>
          <cell r="D80" t="str">
            <v xml:space="preserve">نوفل عبد الله خميس البرك </v>
          </cell>
          <cell r="E80" t="str">
            <v>بكير</v>
          </cell>
          <cell r="F80">
            <v>2001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1</v>
          </cell>
          <cell r="N80">
            <v>18</v>
          </cell>
          <cell r="O80">
            <v>29</v>
          </cell>
          <cell r="P80">
            <v>18</v>
          </cell>
          <cell r="Q80">
            <v>27</v>
          </cell>
          <cell r="R80">
            <v>18</v>
          </cell>
          <cell r="S80">
            <v>26</v>
          </cell>
          <cell r="T80">
            <v>18</v>
          </cell>
          <cell r="U80">
            <v>20</v>
          </cell>
          <cell r="V80">
            <v>18</v>
          </cell>
          <cell r="W80">
            <v>30</v>
          </cell>
          <cell r="X80">
            <v>18</v>
          </cell>
          <cell r="Y80">
            <v>29</v>
          </cell>
          <cell r="Z80">
            <v>18</v>
          </cell>
          <cell r="AA80">
            <v>29</v>
          </cell>
          <cell r="AB80">
            <v>18</v>
          </cell>
          <cell r="AC80">
            <v>25</v>
          </cell>
          <cell r="AD80">
            <v>19</v>
          </cell>
          <cell r="AE80">
            <v>30</v>
          </cell>
          <cell r="AF80">
            <v>20</v>
          </cell>
          <cell r="AG80">
            <v>30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 t="str">
            <v>عمر سالم سنجل</v>
          </cell>
        </row>
        <row r="81">
          <cell r="C81">
            <v>66</v>
          </cell>
          <cell r="D81" t="str">
            <v xml:space="preserve">وهيب عبد الهادي عوض عمر </v>
          </cell>
          <cell r="E81" t="str">
            <v>بن هادي</v>
          </cell>
          <cell r="F81">
            <v>2002</v>
          </cell>
          <cell r="G81" t="str">
            <v>تريم</v>
          </cell>
          <cell r="H81" t="str">
            <v>عيديد</v>
          </cell>
          <cell r="I81" t="str">
            <v>يمني</v>
          </cell>
          <cell r="J81" t="str">
            <v>ذكر</v>
          </cell>
          <cell r="K81">
            <v>0</v>
          </cell>
          <cell r="L81">
            <v>0</v>
          </cell>
          <cell r="M81">
            <v>2</v>
          </cell>
          <cell r="N81">
            <v>12</v>
          </cell>
          <cell r="O81">
            <v>17</v>
          </cell>
          <cell r="P81">
            <v>18</v>
          </cell>
          <cell r="Q81">
            <v>27</v>
          </cell>
          <cell r="R81">
            <v>16</v>
          </cell>
          <cell r="S81">
            <v>19</v>
          </cell>
          <cell r="T81">
            <v>15</v>
          </cell>
          <cell r="U81">
            <v>15</v>
          </cell>
          <cell r="V81">
            <v>17</v>
          </cell>
          <cell r="W81">
            <v>26</v>
          </cell>
          <cell r="X81">
            <v>19</v>
          </cell>
          <cell r="Y81">
            <v>28</v>
          </cell>
          <cell r="Z81">
            <v>16</v>
          </cell>
          <cell r="AA81">
            <v>20</v>
          </cell>
          <cell r="AB81">
            <v>17</v>
          </cell>
          <cell r="AC81">
            <v>21</v>
          </cell>
          <cell r="AD81">
            <v>19</v>
          </cell>
          <cell r="AE81">
            <v>30</v>
          </cell>
          <cell r="AF81">
            <v>20</v>
          </cell>
          <cell r="AG81">
            <v>27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 t="str">
            <v>أحمد سالم با محيمود</v>
          </cell>
        </row>
        <row r="82">
          <cell r="C82">
            <v>67</v>
          </cell>
          <cell r="D82" t="str">
            <v xml:space="preserve">ياسر احمد  برك عبيد </v>
          </cell>
          <cell r="E82" t="str">
            <v>مسعود</v>
          </cell>
          <cell r="F82">
            <v>1998</v>
          </cell>
          <cell r="G82" t="str">
            <v>تريم</v>
          </cell>
          <cell r="H82" t="str">
            <v>مولى عيديد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1</v>
          </cell>
          <cell r="N82">
            <v>13</v>
          </cell>
          <cell r="O82">
            <v>10</v>
          </cell>
          <cell r="P82">
            <v>15</v>
          </cell>
          <cell r="Q82">
            <v>15</v>
          </cell>
          <cell r="R82">
            <v>11</v>
          </cell>
          <cell r="S82">
            <v>14</v>
          </cell>
          <cell r="T82">
            <v>12</v>
          </cell>
          <cell r="U82">
            <v>21</v>
          </cell>
          <cell r="V82">
            <v>11</v>
          </cell>
          <cell r="W82">
            <v>16</v>
          </cell>
          <cell r="X82">
            <v>13</v>
          </cell>
          <cell r="Y82">
            <v>14</v>
          </cell>
          <cell r="Z82">
            <v>14</v>
          </cell>
          <cell r="AA82">
            <v>11</v>
          </cell>
          <cell r="AB82">
            <v>13</v>
          </cell>
          <cell r="AC82">
            <v>12</v>
          </cell>
          <cell r="AD82">
            <v>14</v>
          </cell>
          <cell r="AE82">
            <v>23</v>
          </cell>
          <cell r="AF82">
            <v>17</v>
          </cell>
          <cell r="AG82">
            <v>22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 t="str">
            <v>عمر سالم سنجل</v>
          </cell>
        </row>
        <row r="83">
          <cell r="C83">
            <v>68</v>
          </cell>
          <cell r="D83" t="str">
            <v xml:space="preserve">يحيى حسين يسر أحمد </v>
          </cell>
          <cell r="E83" t="str">
            <v>النوبي</v>
          </cell>
          <cell r="F83">
            <v>2002</v>
          </cell>
          <cell r="G83" t="str">
            <v>تريم</v>
          </cell>
          <cell r="H83" t="str">
            <v>مولى عيديد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2</v>
          </cell>
          <cell r="N83">
            <v>13</v>
          </cell>
          <cell r="O83">
            <v>27</v>
          </cell>
          <cell r="P83">
            <v>16</v>
          </cell>
          <cell r="Q83">
            <v>25</v>
          </cell>
          <cell r="R83">
            <v>16</v>
          </cell>
          <cell r="S83">
            <v>19</v>
          </cell>
          <cell r="T83">
            <v>20</v>
          </cell>
          <cell r="U83">
            <v>17</v>
          </cell>
          <cell r="V83">
            <v>18</v>
          </cell>
          <cell r="W83">
            <v>28</v>
          </cell>
          <cell r="X83">
            <v>17</v>
          </cell>
          <cell r="Y83">
            <v>25</v>
          </cell>
          <cell r="Z83">
            <v>17</v>
          </cell>
          <cell r="AA83">
            <v>24</v>
          </cell>
          <cell r="AB83">
            <v>16</v>
          </cell>
          <cell r="AC83">
            <v>22</v>
          </cell>
          <cell r="AD83">
            <v>19</v>
          </cell>
          <cell r="AE83">
            <v>30</v>
          </cell>
          <cell r="AF83">
            <v>19</v>
          </cell>
          <cell r="AG83">
            <v>17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 t="str">
            <v>أحمد سالم با محيمود</v>
          </cell>
        </row>
        <row r="84">
          <cell r="C84">
            <v>69</v>
          </cell>
          <cell r="D84" t="str">
            <v xml:space="preserve">يسلم مبارك يسلم رجب </v>
          </cell>
          <cell r="E84" t="str">
            <v>باطحان</v>
          </cell>
          <cell r="F84">
            <v>2002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K84">
            <v>0</v>
          </cell>
          <cell r="L84">
            <v>0</v>
          </cell>
          <cell r="M84">
            <v>2</v>
          </cell>
          <cell r="N84">
            <v>16</v>
          </cell>
          <cell r="O84">
            <v>29</v>
          </cell>
          <cell r="P84">
            <v>20</v>
          </cell>
          <cell r="Q84">
            <v>30</v>
          </cell>
          <cell r="R84">
            <v>16</v>
          </cell>
          <cell r="S84">
            <v>19</v>
          </cell>
          <cell r="T84">
            <v>17</v>
          </cell>
          <cell r="U84">
            <v>18</v>
          </cell>
          <cell r="V84">
            <v>16</v>
          </cell>
          <cell r="W84">
            <v>20</v>
          </cell>
          <cell r="X84">
            <v>18</v>
          </cell>
          <cell r="Y84">
            <v>25</v>
          </cell>
          <cell r="Z84">
            <v>17</v>
          </cell>
          <cell r="AA84">
            <v>27</v>
          </cell>
          <cell r="AB84">
            <v>17</v>
          </cell>
          <cell r="AC84">
            <v>27</v>
          </cell>
          <cell r="AD84">
            <v>20</v>
          </cell>
          <cell r="AE84">
            <v>30</v>
          </cell>
          <cell r="AF84">
            <v>20</v>
          </cell>
          <cell r="AG84">
            <v>30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 t="str">
            <v>أحمد سالم با محيمود</v>
          </cell>
        </row>
        <row r="85">
          <cell r="C85">
            <v>70</v>
          </cell>
          <cell r="D85" t="str">
            <v xml:space="preserve">يوسف سالم عوض حيمد </v>
          </cell>
          <cell r="E85" t="str">
            <v>باضاوي</v>
          </cell>
          <cell r="F85">
            <v>2002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2</v>
          </cell>
          <cell r="N85">
            <v>16</v>
          </cell>
          <cell r="O85">
            <v>25</v>
          </cell>
          <cell r="P85">
            <v>20</v>
          </cell>
          <cell r="Q85">
            <v>30</v>
          </cell>
          <cell r="R85">
            <v>14</v>
          </cell>
          <cell r="S85">
            <v>22</v>
          </cell>
          <cell r="T85">
            <v>16</v>
          </cell>
          <cell r="U85">
            <v>29</v>
          </cell>
          <cell r="V85">
            <v>19</v>
          </cell>
          <cell r="W85">
            <v>30</v>
          </cell>
          <cell r="X85">
            <v>17</v>
          </cell>
          <cell r="Y85">
            <v>29</v>
          </cell>
          <cell r="Z85">
            <v>15</v>
          </cell>
          <cell r="AA85">
            <v>20</v>
          </cell>
          <cell r="AB85">
            <v>17</v>
          </cell>
          <cell r="AC85">
            <v>19</v>
          </cell>
          <cell r="AD85">
            <v>19</v>
          </cell>
          <cell r="AE85">
            <v>23</v>
          </cell>
          <cell r="AF85">
            <v>20</v>
          </cell>
          <cell r="AG85">
            <v>20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 t="str">
            <v>أحمد سالم با محيمود</v>
          </cell>
        </row>
        <row r="86">
          <cell r="C86">
            <v>71</v>
          </cell>
          <cell r="D86" t="str">
            <v xml:space="preserve">يوسف صالح خميس علي </v>
          </cell>
          <cell r="E86" t="str">
            <v>باضاوي</v>
          </cell>
          <cell r="F86">
            <v>2002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2</v>
          </cell>
          <cell r="N86">
            <v>14</v>
          </cell>
          <cell r="O86">
            <v>25</v>
          </cell>
          <cell r="P86">
            <v>15</v>
          </cell>
          <cell r="Q86">
            <v>23</v>
          </cell>
          <cell r="R86">
            <v>13</v>
          </cell>
          <cell r="S86">
            <v>20</v>
          </cell>
          <cell r="T86">
            <v>15</v>
          </cell>
          <cell r="U86">
            <v>16</v>
          </cell>
          <cell r="V86">
            <v>15</v>
          </cell>
          <cell r="W86">
            <v>20</v>
          </cell>
          <cell r="X86">
            <v>17</v>
          </cell>
          <cell r="Y86">
            <v>20</v>
          </cell>
          <cell r="Z86">
            <v>12</v>
          </cell>
          <cell r="AA86">
            <v>18</v>
          </cell>
          <cell r="AB86">
            <v>15</v>
          </cell>
          <cell r="AC86">
            <v>18</v>
          </cell>
          <cell r="AD86">
            <v>18</v>
          </cell>
          <cell r="AE86">
            <v>30</v>
          </cell>
          <cell r="AF86">
            <v>17</v>
          </cell>
          <cell r="AG86">
            <v>30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 t="str">
            <v>أحمد سالم با محيمود</v>
          </cell>
        </row>
        <row r="87"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</row>
        <row r="88"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</row>
        <row r="89"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</row>
        <row r="90"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</row>
        <row r="91"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</row>
        <row r="92"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</row>
        <row r="95"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</row>
        <row r="96"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</row>
        <row r="97"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</row>
        <row r="98"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</row>
        <row r="99"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</row>
        <row r="100"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</row>
        <row r="101"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</row>
        <row r="103"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</row>
        <row r="107"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  <row r="109"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</row>
        <row r="110"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</row>
        <row r="111"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</row>
        <row r="112"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</row>
        <row r="113"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</row>
        <row r="114"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</row>
        <row r="115"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</row>
        <row r="116"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</row>
        <row r="117"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</row>
        <row r="118"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</row>
        <row r="119"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</row>
        <row r="120"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</row>
      </sheetData>
      <sheetData sheetId="22">
        <row r="16">
          <cell r="C16">
            <v>1</v>
          </cell>
          <cell r="D16" t="str">
            <v xml:space="preserve">ابراهيم احمد مبارك عبيد </v>
          </cell>
          <cell r="E16" t="str">
            <v>بامؤمن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 t="str">
            <v>معيد</v>
          </cell>
          <cell r="L16">
            <v>0</v>
          </cell>
          <cell r="M16">
            <v>1</v>
          </cell>
          <cell r="N16">
            <v>13</v>
          </cell>
          <cell r="O16">
            <v>7</v>
          </cell>
          <cell r="P16">
            <v>11</v>
          </cell>
          <cell r="Q16">
            <v>16</v>
          </cell>
          <cell r="R16">
            <v>15</v>
          </cell>
          <cell r="S16">
            <v>20</v>
          </cell>
          <cell r="T16">
            <v>10</v>
          </cell>
          <cell r="U16">
            <v>16</v>
          </cell>
          <cell r="V16">
            <v>14</v>
          </cell>
          <cell r="W16">
            <v>10</v>
          </cell>
          <cell r="X16">
            <v>7</v>
          </cell>
          <cell r="Y16">
            <v>11</v>
          </cell>
          <cell r="Z16">
            <v>11</v>
          </cell>
          <cell r="AA16">
            <v>6</v>
          </cell>
          <cell r="AB16">
            <v>11</v>
          </cell>
          <cell r="AC16">
            <v>17</v>
          </cell>
          <cell r="AD16">
            <v>12</v>
          </cell>
          <cell r="AE16">
            <v>4</v>
          </cell>
          <cell r="AF16">
            <v>6</v>
          </cell>
          <cell r="AG16">
            <v>9</v>
          </cell>
          <cell r="AH16">
            <v>13</v>
          </cell>
          <cell r="AI16">
            <v>16</v>
          </cell>
          <cell r="AJ16">
            <v>7</v>
          </cell>
          <cell r="AK16">
            <v>11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32</v>
          </cell>
          <cell r="AV16" t="str">
            <v>خالد صلاح المنهالي</v>
          </cell>
        </row>
        <row r="17">
          <cell r="C17">
            <v>2</v>
          </cell>
          <cell r="D17" t="str">
            <v xml:space="preserve">ابراهيم عوض عمر يعمر </v>
          </cell>
          <cell r="E17" t="str">
            <v>باحريش</v>
          </cell>
          <cell r="F17">
            <v>2000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>
            <v>1</v>
          </cell>
          <cell r="N17">
            <v>17</v>
          </cell>
          <cell r="O17">
            <v>23</v>
          </cell>
          <cell r="P17">
            <v>16</v>
          </cell>
          <cell r="Q17">
            <v>24</v>
          </cell>
          <cell r="R17">
            <v>18</v>
          </cell>
          <cell r="S17">
            <v>19</v>
          </cell>
          <cell r="T17">
            <v>19</v>
          </cell>
          <cell r="U17">
            <v>30</v>
          </cell>
          <cell r="V17">
            <v>17</v>
          </cell>
          <cell r="W17">
            <v>30</v>
          </cell>
          <cell r="X17">
            <v>19</v>
          </cell>
          <cell r="Y17">
            <v>30</v>
          </cell>
          <cell r="Z17">
            <v>15</v>
          </cell>
          <cell r="AA17">
            <v>25</v>
          </cell>
          <cell r="AB17">
            <v>18</v>
          </cell>
          <cell r="AC17">
            <v>26</v>
          </cell>
          <cell r="AD17">
            <v>16</v>
          </cell>
          <cell r="AE17">
            <v>25</v>
          </cell>
          <cell r="AF17">
            <v>20</v>
          </cell>
          <cell r="AG17">
            <v>30</v>
          </cell>
          <cell r="AH17">
            <v>17</v>
          </cell>
          <cell r="AI17">
            <v>29</v>
          </cell>
          <cell r="AJ17">
            <v>14</v>
          </cell>
          <cell r="AK17">
            <v>30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18</v>
          </cell>
          <cell r="AV17" t="str">
            <v>خالد صلاح المنهالي</v>
          </cell>
        </row>
        <row r="18">
          <cell r="C18">
            <v>3</v>
          </cell>
          <cell r="D18" t="str">
            <v xml:space="preserve">ابراهيم كرامة مطران علي </v>
          </cell>
          <cell r="E18" t="str">
            <v>باخميس</v>
          </cell>
          <cell r="F18">
            <v>2001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>
            <v>1</v>
          </cell>
          <cell r="N18">
            <v>17</v>
          </cell>
          <cell r="O18">
            <v>27</v>
          </cell>
          <cell r="P18">
            <v>16</v>
          </cell>
          <cell r="Q18">
            <v>24</v>
          </cell>
          <cell r="R18">
            <v>17</v>
          </cell>
          <cell r="S18">
            <v>20</v>
          </cell>
          <cell r="T18">
            <v>17</v>
          </cell>
          <cell r="U18">
            <v>24</v>
          </cell>
          <cell r="V18">
            <v>14</v>
          </cell>
          <cell r="W18">
            <v>26</v>
          </cell>
          <cell r="X18">
            <v>17</v>
          </cell>
          <cell r="Y18">
            <v>30</v>
          </cell>
          <cell r="Z18">
            <v>14</v>
          </cell>
          <cell r="AA18">
            <v>23</v>
          </cell>
          <cell r="AB18">
            <v>14</v>
          </cell>
          <cell r="AC18">
            <v>20</v>
          </cell>
          <cell r="AD18">
            <v>13</v>
          </cell>
          <cell r="AE18">
            <v>22</v>
          </cell>
          <cell r="AF18">
            <v>13</v>
          </cell>
          <cell r="AG18">
            <v>20</v>
          </cell>
          <cell r="AH18">
            <v>17</v>
          </cell>
          <cell r="AI18">
            <v>20</v>
          </cell>
          <cell r="AJ18">
            <v>17</v>
          </cell>
          <cell r="AK18">
            <v>28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10</v>
          </cell>
          <cell r="AV18" t="str">
            <v>خالد صلاح المنهالي</v>
          </cell>
        </row>
        <row r="19">
          <cell r="C19">
            <v>4</v>
          </cell>
          <cell r="D19" t="str">
            <v xml:space="preserve">احمد سعيد احمد سالم </v>
          </cell>
          <cell r="E19" t="str">
            <v>قروان</v>
          </cell>
          <cell r="F19">
            <v>2001</v>
          </cell>
          <cell r="G19" t="str">
            <v>شبام</v>
          </cell>
          <cell r="H19" t="str">
            <v>الخليف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1</v>
          </cell>
          <cell r="N19">
            <v>9</v>
          </cell>
          <cell r="O19">
            <v>17</v>
          </cell>
          <cell r="P19">
            <v>13</v>
          </cell>
          <cell r="Q19">
            <v>11</v>
          </cell>
          <cell r="R19">
            <v>13</v>
          </cell>
          <cell r="S19">
            <v>16</v>
          </cell>
          <cell r="T19">
            <v>13</v>
          </cell>
          <cell r="U19">
            <v>15</v>
          </cell>
          <cell r="V19">
            <v>11</v>
          </cell>
          <cell r="W19">
            <v>20</v>
          </cell>
          <cell r="X19">
            <v>14</v>
          </cell>
          <cell r="Y19">
            <v>16</v>
          </cell>
          <cell r="Z19">
            <v>15</v>
          </cell>
          <cell r="AA19">
            <v>25</v>
          </cell>
          <cell r="AB19">
            <v>13</v>
          </cell>
          <cell r="AC19">
            <v>10</v>
          </cell>
          <cell r="AD19">
            <v>12</v>
          </cell>
          <cell r="AE19">
            <v>14</v>
          </cell>
          <cell r="AF19">
            <v>14</v>
          </cell>
          <cell r="AG19">
            <v>21</v>
          </cell>
          <cell r="AH19">
            <v>16</v>
          </cell>
          <cell r="AI19">
            <v>18</v>
          </cell>
          <cell r="AJ19">
            <v>13</v>
          </cell>
          <cell r="AK19">
            <v>18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 t="str">
            <v>م</v>
          </cell>
          <cell r="AR19">
            <v>0</v>
          </cell>
          <cell r="AS19">
            <v>0</v>
          </cell>
          <cell r="AT19">
            <v>0</v>
          </cell>
          <cell r="AU19">
            <v>24</v>
          </cell>
          <cell r="AV19" t="str">
            <v>خالد صلاح المنهالي</v>
          </cell>
        </row>
        <row r="20">
          <cell r="C20">
            <v>5</v>
          </cell>
          <cell r="D20" t="str">
            <v>احمد عمر عبد القادر حامد</v>
          </cell>
          <cell r="E20" t="str">
            <v>السري</v>
          </cell>
          <cell r="F20">
            <v>2001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ذكر</v>
          </cell>
          <cell r="K20">
            <v>0</v>
          </cell>
          <cell r="L20">
            <v>0</v>
          </cell>
          <cell r="M20">
            <v>1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29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20</v>
          </cell>
          <cell r="AA20">
            <v>30</v>
          </cell>
          <cell r="AB20">
            <v>20</v>
          </cell>
          <cell r="AC20">
            <v>30</v>
          </cell>
          <cell r="AD20">
            <v>20</v>
          </cell>
          <cell r="AE20">
            <v>29</v>
          </cell>
          <cell r="AF20">
            <v>20</v>
          </cell>
          <cell r="AG20">
            <v>30</v>
          </cell>
          <cell r="AH20">
            <v>20</v>
          </cell>
          <cell r="AI20">
            <v>30</v>
          </cell>
          <cell r="AJ20">
            <v>20</v>
          </cell>
          <cell r="AK20">
            <v>30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16</v>
          </cell>
          <cell r="AV20" t="str">
            <v>خالد صلاح المنهالي</v>
          </cell>
        </row>
        <row r="21">
          <cell r="C21">
            <v>6</v>
          </cell>
          <cell r="D21" t="str">
            <v xml:space="preserve">احمد عوض سعيد عبدالشيخ </v>
          </cell>
          <cell r="E21" t="str">
            <v>باطحان</v>
          </cell>
          <cell r="F21">
            <v>2001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K21">
            <v>0</v>
          </cell>
          <cell r="L21">
            <v>0</v>
          </cell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19</v>
          </cell>
          <cell r="S21">
            <v>30</v>
          </cell>
          <cell r="T21">
            <v>20</v>
          </cell>
          <cell r="U21">
            <v>30</v>
          </cell>
          <cell r="V21">
            <v>20</v>
          </cell>
          <cell r="W21">
            <v>30</v>
          </cell>
          <cell r="X21">
            <v>20</v>
          </cell>
          <cell r="Y21">
            <v>30</v>
          </cell>
          <cell r="Z21">
            <v>19</v>
          </cell>
          <cell r="AA21">
            <v>30</v>
          </cell>
          <cell r="AB21">
            <v>18</v>
          </cell>
          <cell r="AC21">
            <v>28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>
            <v>20</v>
          </cell>
          <cell r="AI21">
            <v>30</v>
          </cell>
          <cell r="AJ21">
            <v>17</v>
          </cell>
          <cell r="AK21">
            <v>30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8</v>
          </cell>
          <cell r="AV21" t="str">
            <v>خالد صلاح المنهالي</v>
          </cell>
        </row>
        <row r="22">
          <cell r="C22">
            <v>7</v>
          </cell>
          <cell r="D22" t="str">
            <v xml:space="preserve">احمد محمد عبد القادر محمد </v>
          </cell>
          <cell r="E22" t="str">
            <v>العيدروس</v>
          </cell>
          <cell r="F22">
            <v>2001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K22">
            <v>0</v>
          </cell>
          <cell r="L22">
            <v>0</v>
          </cell>
          <cell r="M22">
            <v>1</v>
          </cell>
          <cell r="N22">
            <v>20</v>
          </cell>
          <cell r="O22">
            <v>30</v>
          </cell>
          <cell r="P22">
            <v>18</v>
          </cell>
          <cell r="Q22">
            <v>28</v>
          </cell>
          <cell r="R22">
            <v>20</v>
          </cell>
          <cell r="S22">
            <v>29</v>
          </cell>
          <cell r="T22">
            <v>20</v>
          </cell>
          <cell r="U22">
            <v>30</v>
          </cell>
          <cell r="V22">
            <v>20</v>
          </cell>
          <cell r="W22">
            <v>29</v>
          </cell>
          <cell r="X22">
            <v>20</v>
          </cell>
          <cell r="Y22">
            <v>30</v>
          </cell>
          <cell r="Z22">
            <v>19</v>
          </cell>
          <cell r="AA22">
            <v>29</v>
          </cell>
          <cell r="AB22">
            <v>20</v>
          </cell>
          <cell r="AC22">
            <v>30</v>
          </cell>
          <cell r="AD22">
            <v>20</v>
          </cell>
          <cell r="AE22">
            <v>30</v>
          </cell>
          <cell r="AF22">
            <v>20</v>
          </cell>
          <cell r="AG22">
            <v>30</v>
          </cell>
          <cell r="AH22">
            <v>20</v>
          </cell>
          <cell r="AI22">
            <v>29</v>
          </cell>
          <cell r="AJ22">
            <v>20</v>
          </cell>
          <cell r="AK22">
            <v>30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14</v>
          </cell>
          <cell r="AV22" t="str">
            <v>خالد صلاح المنهالي</v>
          </cell>
        </row>
        <row r="23">
          <cell r="C23">
            <v>8</v>
          </cell>
          <cell r="D23" t="str">
            <v xml:space="preserve">ادم محمد ادم  ابراهيم   </v>
          </cell>
          <cell r="E23" t="str">
            <v>عبيلو</v>
          </cell>
          <cell r="F23">
            <v>2001</v>
          </cell>
          <cell r="G23" t="str">
            <v>صنعاء</v>
          </cell>
          <cell r="H23" t="str">
            <v>عيديد</v>
          </cell>
          <cell r="I23" t="str">
            <v>أريتري</v>
          </cell>
          <cell r="J23" t="str">
            <v>ذكر</v>
          </cell>
          <cell r="K23">
            <v>0</v>
          </cell>
          <cell r="L23">
            <v>0</v>
          </cell>
          <cell r="M23">
            <v>2</v>
          </cell>
          <cell r="N23">
            <v>20</v>
          </cell>
          <cell r="O23">
            <v>30</v>
          </cell>
          <cell r="P23">
            <v>20</v>
          </cell>
          <cell r="Q23">
            <v>30</v>
          </cell>
          <cell r="R23">
            <v>20</v>
          </cell>
          <cell r="S23">
            <v>30</v>
          </cell>
          <cell r="T23">
            <v>20</v>
          </cell>
          <cell r="U23">
            <v>30</v>
          </cell>
          <cell r="V23">
            <v>20</v>
          </cell>
          <cell r="W23">
            <v>28</v>
          </cell>
          <cell r="X23">
            <v>20</v>
          </cell>
          <cell r="Y23">
            <v>30</v>
          </cell>
          <cell r="Z23">
            <v>19</v>
          </cell>
          <cell r="AA23">
            <v>25</v>
          </cell>
          <cell r="AB23">
            <v>20</v>
          </cell>
          <cell r="AC23">
            <v>29</v>
          </cell>
          <cell r="AD23">
            <v>20</v>
          </cell>
          <cell r="AE23">
            <v>29</v>
          </cell>
          <cell r="AF23">
            <v>20</v>
          </cell>
          <cell r="AG23">
            <v>30</v>
          </cell>
          <cell r="AH23">
            <v>19</v>
          </cell>
          <cell r="AI23">
            <v>30</v>
          </cell>
          <cell r="AJ23">
            <v>20</v>
          </cell>
          <cell r="AK23">
            <v>28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13</v>
          </cell>
          <cell r="AV23" t="str">
            <v>صالح كرامة باخريصة</v>
          </cell>
        </row>
        <row r="24">
          <cell r="C24">
            <v>9</v>
          </cell>
          <cell r="D24" t="str">
            <v xml:space="preserve">اسامه عبد الله عمر عوض </v>
          </cell>
          <cell r="E24" t="str">
            <v>باحريش</v>
          </cell>
          <cell r="F24">
            <v>2001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1</v>
          </cell>
          <cell r="N24">
            <v>20</v>
          </cell>
          <cell r="O24">
            <v>29</v>
          </cell>
          <cell r="P24">
            <v>18</v>
          </cell>
          <cell r="Q24">
            <v>28</v>
          </cell>
          <cell r="R24">
            <v>19</v>
          </cell>
          <cell r="S24">
            <v>29</v>
          </cell>
          <cell r="T24">
            <v>20</v>
          </cell>
          <cell r="U24">
            <v>30</v>
          </cell>
          <cell r="V24">
            <v>19</v>
          </cell>
          <cell r="W24">
            <v>29</v>
          </cell>
          <cell r="X24">
            <v>20</v>
          </cell>
          <cell r="Y24">
            <v>30</v>
          </cell>
          <cell r="Z24">
            <v>18</v>
          </cell>
          <cell r="AA24">
            <v>29</v>
          </cell>
          <cell r="AB24">
            <v>19</v>
          </cell>
          <cell r="AC24">
            <v>29</v>
          </cell>
          <cell r="AD24">
            <v>20</v>
          </cell>
          <cell r="AE24">
            <v>25</v>
          </cell>
          <cell r="AF24">
            <v>20</v>
          </cell>
          <cell r="AG24">
            <v>30</v>
          </cell>
          <cell r="AH24">
            <v>19</v>
          </cell>
          <cell r="AI24">
            <v>30</v>
          </cell>
          <cell r="AJ24">
            <v>20</v>
          </cell>
          <cell r="AK24">
            <v>30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31</v>
          </cell>
          <cell r="AV24" t="str">
            <v>خالد صلاح المنهالي</v>
          </cell>
        </row>
        <row r="25">
          <cell r="C25">
            <v>10</v>
          </cell>
          <cell r="D25" t="str">
            <v xml:space="preserve">اسماعيل محفوظ عاشور سعيد </v>
          </cell>
          <cell r="E25" t="str">
            <v>باحريش</v>
          </cell>
          <cell r="F25">
            <v>2001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1</v>
          </cell>
          <cell r="N25">
            <v>16</v>
          </cell>
          <cell r="O25">
            <v>26</v>
          </cell>
          <cell r="P25">
            <v>13</v>
          </cell>
          <cell r="Q25">
            <v>20</v>
          </cell>
          <cell r="R25">
            <v>17</v>
          </cell>
          <cell r="S25">
            <v>29</v>
          </cell>
          <cell r="T25">
            <v>16</v>
          </cell>
          <cell r="U25">
            <v>20</v>
          </cell>
          <cell r="V25">
            <v>18</v>
          </cell>
          <cell r="W25">
            <v>29</v>
          </cell>
          <cell r="X25">
            <v>17</v>
          </cell>
          <cell r="Y25">
            <v>26</v>
          </cell>
          <cell r="Z25">
            <v>16</v>
          </cell>
          <cell r="AA25">
            <v>27</v>
          </cell>
          <cell r="AB25">
            <v>15</v>
          </cell>
          <cell r="AC25">
            <v>17</v>
          </cell>
          <cell r="AD25">
            <v>16</v>
          </cell>
          <cell r="AE25">
            <v>29</v>
          </cell>
          <cell r="AF25">
            <v>14</v>
          </cell>
          <cell r="AG25">
            <v>22</v>
          </cell>
          <cell r="AH25">
            <v>19</v>
          </cell>
          <cell r="AI25">
            <v>29</v>
          </cell>
          <cell r="AJ25">
            <v>16</v>
          </cell>
          <cell r="AK25">
            <v>21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12</v>
          </cell>
          <cell r="AV25" t="str">
            <v>خالد صلاح المنهالي</v>
          </cell>
        </row>
        <row r="26">
          <cell r="C26">
            <v>11</v>
          </cell>
          <cell r="D26" t="str">
            <v xml:space="preserve">الحسن علي عوض عمير </v>
          </cell>
          <cell r="E26" t="str">
            <v>باحريش</v>
          </cell>
          <cell r="F26">
            <v>2001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2</v>
          </cell>
          <cell r="N26">
            <v>17</v>
          </cell>
          <cell r="O26">
            <v>30</v>
          </cell>
          <cell r="P26">
            <v>18</v>
          </cell>
          <cell r="Q26">
            <v>27</v>
          </cell>
          <cell r="R26">
            <v>20</v>
          </cell>
          <cell r="S26">
            <v>30</v>
          </cell>
          <cell r="T26">
            <v>20</v>
          </cell>
          <cell r="U26">
            <v>30</v>
          </cell>
          <cell r="V26">
            <v>20</v>
          </cell>
          <cell r="W26">
            <v>29</v>
          </cell>
          <cell r="X26">
            <v>20</v>
          </cell>
          <cell r="Y26">
            <v>30</v>
          </cell>
          <cell r="Z26">
            <v>18</v>
          </cell>
          <cell r="AA26">
            <v>27</v>
          </cell>
          <cell r="AB26">
            <v>18</v>
          </cell>
          <cell r="AC26">
            <v>26</v>
          </cell>
          <cell r="AD26">
            <v>18</v>
          </cell>
          <cell r="AE26">
            <v>29</v>
          </cell>
          <cell r="AF26">
            <v>19</v>
          </cell>
          <cell r="AG26">
            <v>29</v>
          </cell>
          <cell r="AH26">
            <v>18</v>
          </cell>
          <cell r="AI26">
            <v>30</v>
          </cell>
          <cell r="AJ26">
            <v>20</v>
          </cell>
          <cell r="AK26">
            <v>30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23</v>
          </cell>
          <cell r="AV26" t="str">
            <v>صالح كرامة باخريصة</v>
          </cell>
        </row>
        <row r="27">
          <cell r="C27">
            <v>12</v>
          </cell>
          <cell r="D27" t="str">
            <v xml:space="preserve">الياس صالح كرامة سعيد </v>
          </cell>
          <cell r="E27" t="str">
            <v>خرمان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K27">
            <v>0</v>
          </cell>
          <cell r="L27">
            <v>0</v>
          </cell>
          <cell r="M27">
            <v>2</v>
          </cell>
          <cell r="N27">
            <v>19</v>
          </cell>
          <cell r="O27">
            <v>27</v>
          </cell>
          <cell r="P27">
            <v>19</v>
          </cell>
          <cell r="Q27">
            <v>29</v>
          </cell>
          <cell r="R27">
            <v>18</v>
          </cell>
          <cell r="S27">
            <v>30</v>
          </cell>
          <cell r="T27">
            <v>19</v>
          </cell>
          <cell r="U27">
            <v>29</v>
          </cell>
          <cell r="V27">
            <v>18</v>
          </cell>
          <cell r="W27">
            <v>22</v>
          </cell>
          <cell r="X27">
            <v>20</v>
          </cell>
          <cell r="Y27">
            <v>30</v>
          </cell>
          <cell r="Z27">
            <v>19</v>
          </cell>
          <cell r="AA27">
            <v>29</v>
          </cell>
          <cell r="AB27">
            <v>18</v>
          </cell>
          <cell r="AC27">
            <v>28</v>
          </cell>
          <cell r="AD27">
            <v>18</v>
          </cell>
          <cell r="AE27">
            <v>29</v>
          </cell>
          <cell r="AF27">
            <v>20</v>
          </cell>
          <cell r="AG27">
            <v>30</v>
          </cell>
          <cell r="AH27">
            <v>19</v>
          </cell>
          <cell r="AI27">
            <v>26</v>
          </cell>
          <cell r="AJ27">
            <v>15</v>
          </cell>
          <cell r="AK27">
            <v>30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33</v>
          </cell>
          <cell r="AV27" t="str">
            <v>صالح كرامة باخريصة</v>
          </cell>
        </row>
        <row r="28">
          <cell r="C28">
            <v>13</v>
          </cell>
          <cell r="D28" t="str">
            <v xml:space="preserve">امجد عبد الله فرج علي </v>
          </cell>
          <cell r="E28" t="str">
            <v>بريك</v>
          </cell>
          <cell r="F28">
            <v>2001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2</v>
          </cell>
          <cell r="N28">
            <v>17</v>
          </cell>
          <cell r="O28">
            <v>26</v>
          </cell>
          <cell r="P28">
            <v>20</v>
          </cell>
          <cell r="Q28">
            <v>30</v>
          </cell>
          <cell r="R28">
            <v>19</v>
          </cell>
          <cell r="S28">
            <v>29</v>
          </cell>
          <cell r="T28">
            <v>20</v>
          </cell>
          <cell r="U28">
            <v>30</v>
          </cell>
          <cell r="V28">
            <v>19</v>
          </cell>
          <cell r="W28">
            <v>30</v>
          </cell>
          <cell r="X28">
            <v>20</v>
          </cell>
          <cell r="Y28">
            <v>30</v>
          </cell>
          <cell r="Z28">
            <v>17</v>
          </cell>
          <cell r="AA28">
            <v>22</v>
          </cell>
          <cell r="AB28">
            <v>18</v>
          </cell>
          <cell r="AC28">
            <v>25</v>
          </cell>
          <cell r="AD28">
            <v>15</v>
          </cell>
          <cell r="AE28">
            <v>23</v>
          </cell>
          <cell r="AF28">
            <v>18</v>
          </cell>
          <cell r="AG28">
            <v>27</v>
          </cell>
          <cell r="AH28">
            <v>18</v>
          </cell>
          <cell r="AI28">
            <v>30</v>
          </cell>
          <cell r="AJ28">
            <v>17</v>
          </cell>
          <cell r="AK28">
            <v>28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21</v>
          </cell>
          <cell r="AV28" t="str">
            <v>صالح كرامة باخريصة</v>
          </cell>
        </row>
        <row r="29">
          <cell r="C29">
            <v>14</v>
          </cell>
          <cell r="D29" t="str">
            <v xml:space="preserve">انس محمد عوض عبيد </v>
          </cell>
          <cell r="E29" t="str">
            <v>حماده</v>
          </cell>
          <cell r="F29">
            <v>2000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1</v>
          </cell>
          <cell r="N29">
            <v>20</v>
          </cell>
          <cell r="O29">
            <v>30</v>
          </cell>
          <cell r="P29">
            <v>20</v>
          </cell>
          <cell r="Q29">
            <v>30</v>
          </cell>
          <cell r="R29">
            <v>20</v>
          </cell>
          <cell r="S29">
            <v>30</v>
          </cell>
          <cell r="T29">
            <v>20</v>
          </cell>
          <cell r="U29">
            <v>30</v>
          </cell>
          <cell r="V29">
            <v>20</v>
          </cell>
          <cell r="W29">
            <v>30</v>
          </cell>
          <cell r="X29">
            <v>20</v>
          </cell>
          <cell r="Y29">
            <v>30</v>
          </cell>
          <cell r="Z29">
            <v>20</v>
          </cell>
          <cell r="AA29">
            <v>30</v>
          </cell>
          <cell r="AB29">
            <v>20</v>
          </cell>
          <cell r="AC29">
            <v>30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H29">
            <v>20</v>
          </cell>
          <cell r="AI29">
            <v>30</v>
          </cell>
          <cell r="AJ29">
            <v>20</v>
          </cell>
          <cell r="AK29">
            <v>30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20</v>
          </cell>
          <cell r="AV29" t="str">
            <v>خالد صلاح المنهالي</v>
          </cell>
        </row>
        <row r="30">
          <cell r="C30">
            <v>15</v>
          </cell>
          <cell r="D30" t="str">
            <v xml:space="preserve">انور جعفر علي سعيد </v>
          </cell>
          <cell r="E30" t="str">
            <v>العامري</v>
          </cell>
          <cell r="F30">
            <v>2000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K30">
            <v>0</v>
          </cell>
          <cell r="L30">
            <v>0</v>
          </cell>
          <cell r="M30">
            <v>2</v>
          </cell>
          <cell r="N30">
            <v>17</v>
          </cell>
          <cell r="O30">
            <v>25</v>
          </cell>
          <cell r="P30">
            <v>18</v>
          </cell>
          <cell r="Q30">
            <v>27</v>
          </cell>
          <cell r="R30">
            <v>19</v>
          </cell>
          <cell r="S30">
            <v>29</v>
          </cell>
          <cell r="T30">
            <v>20</v>
          </cell>
          <cell r="U30">
            <v>26</v>
          </cell>
          <cell r="V30">
            <v>17</v>
          </cell>
          <cell r="W30">
            <v>23</v>
          </cell>
          <cell r="X30">
            <v>19</v>
          </cell>
          <cell r="Y30">
            <v>29</v>
          </cell>
          <cell r="Z30">
            <v>18</v>
          </cell>
          <cell r="AA30">
            <v>29</v>
          </cell>
          <cell r="AB30">
            <v>19</v>
          </cell>
          <cell r="AC30">
            <v>29</v>
          </cell>
          <cell r="AD30">
            <v>16</v>
          </cell>
          <cell r="AE30">
            <v>25</v>
          </cell>
          <cell r="AF30">
            <v>20</v>
          </cell>
          <cell r="AG30">
            <v>30</v>
          </cell>
          <cell r="AH30">
            <v>18</v>
          </cell>
          <cell r="AI30">
            <v>30</v>
          </cell>
          <cell r="AJ30">
            <v>19</v>
          </cell>
          <cell r="AK30">
            <v>30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4</v>
          </cell>
          <cell r="AV30" t="str">
            <v>صالح كرامة باخريصة</v>
          </cell>
        </row>
        <row r="31">
          <cell r="C31">
            <v>16</v>
          </cell>
          <cell r="D31" t="str">
            <v xml:space="preserve">برك احمد برك عبيد </v>
          </cell>
          <cell r="E31" t="str">
            <v>مسعود</v>
          </cell>
          <cell r="F31">
            <v>2001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1</v>
          </cell>
          <cell r="N31">
            <v>12</v>
          </cell>
          <cell r="O31">
            <v>22</v>
          </cell>
          <cell r="P31">
            <v>9</v>
          </cell>
          <cell r="Q31">
            <v>13</v>
          </cell>
          <cell r="R31">
            <v>15</v>
          </cell>
          <cell r="S31">
            <v>14</v>
          </cell>
          <cell r="T31">
            <v>17</v>
          </cell>
          <cell r="U31">
            <v>28</v>
          </cell>
          <cell r="V31">
            <v>15</v>
          </cell>
          <cell r="W31">
            <v>23</v>
          </cell>
          <cell r="X31">
            <v>15</v>
          </cell>
          <cell r="Y31">
            <v>29</v>
          </cell>
          <cell r="Z31">
            <v>15</v>
          </cell>
          <cell r="AA31">
            <v>23</v>
          </cell>
          <cell r="AB31">
            <v>18</v>
          </cell>
          <cell r="AC31">
            <v>22</v>
          </cell>
          <cell r="AD31">
            <v>14</v>
          </cell>
          <cell r="AE31">
            <v>16</v>
          </cell>
          <cell r="AF31">
            <v>17</v>
          </cell>
          <cell r="AG31">
            <v>25</v>
          </cell>
          <cell r="AH31">
            <v>17</v>
          </cell>
          <cell r="AI31">
            <v>27</v>
          </cell>
          <cell r="AJ31">
            <v>19</v>
          </cell>
          <cell r="AK31">
            <v>26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30</v>
          </cell>
          <cell r="AV31" t="str">
            <v>خالد صلاح المنهالي</v>
          </cell>
        </row>
        <row r="32">
          <cell r="C32">
            <v>17</v>
          </cell>
          <cell r="D32" t="str">
            <v xml:space="preserve">بكر سالم مبارك عوض  </v>
          </cell>
          <cell r="E32" t="str">
            <v>بكر</v>
          </cell>
          <cell r="F32">
            <v>2000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1</v>
          </cell>
          <cell r="N32">
            <v>10</v>
          </cell>
          <cell r="O32">
            <v>15</v>
          </cell>
          <cell r="P32">
            <v>7</v>
          </cell>
          <cell r="Q32">
            <v>18</v>
          </cell>
          <cell r="R32">
            <v>14</v>
          </cell>
          <cell r="S32">
            <v>11</v>
          </cell>
          <cell r="T32">
            <v>13</v>
          </cell>
          <cell r="U32">
            <v>17</v>
          </cell>
          <cell r="V32">
            <v>16</v>
          </cell>
          <cell r="W32">
            <v>18</v>
          </cell>
          <cell r="X32">
            <v>15</v>
          </cell>
          <cell r="Y32">
            <v>20</v>
          </cell>
          <cell r="Z32">
            <v>14</v>
          </cell>
          <cell r="AA32">
            <v>20</v>
          </cell>
          <cell r="AB32">
            <v>14</v>
          </cell>
          <cell r="AC32">
            <v>14</v>
          </cell>
          <cell r="AD32">
            <v>9</v>
          </cell>
          <cell r="AE32">
            <v>20</v>
          </cell>
          <cell r="AF32">
            <v>14</v>
          </cell>
          <cell r="AG32">
            <v>20</v>
          </cell>
          <cell r="AH32">
            <v>13</v>
          </cell>
          <cell r="AI32">
            <v>18</v>
          </cell>
          <cell r="AJ32">
            <v>17</v>
          </cell>
          <cell r="AK32">
            <v>16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25</v>
          </cell>
          <cell r="AV32" t="str">
            <v>خالد صلاح المنهالي</v>
          </cell>
        </row>
        <row r="33">
          <cell r="C33">
            <v>18</v>
          </cell>
          <cell r="D33" t="str">
            <v xml:space="preserve">حامد كرامة علي مدرك </v>
          </cell>
          <cell r="E33" t="str">
            <v>باطحان</v>
          </cell>
          <cell r="F33">
            <v>2000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1</v>
          </cell>
          <cell r="N33">
            <v>15</v>
          </cell>
          <cell r="O33">
            <v>28</v>
          </cell>
          <cell r="P33">
            <v>19</v>
          </cell>
          <cell r="Q33">
            <v>29</v>
          </cell>
          <cell r="R33">
            <v>18</v>
          </cell>
          <cell r="S33">
            <v>25</v>
          </cell>
          <cell r="T33">
            <v>18</v>
          </cell>
          <cell r="U33">
            <v>30</v>
          </cell>
          <cell r="V33">
            <v>15</v>
          </cell>
          <cell r="W33">
            <v>29</v>
          </cell>
          <cell r="X33">
            <v>19</v>
          </cell>
          <cell r="Y33">
            <v>29</v>
          </cell>
          <cell r="Z33">
            <v>17</v>
          </cell>
          <cell r="AA33">
            <v>29</v>
          </cell>
          <cell r="AB33">
            <v>16</v>
          </cell>
          <cell r="AC33">
            <v>28</v>
          </cell>
          <cell r="AD33">
            <v>15</v>
          </cell>
          <cell r="AE33">
            <v>26</v>
          </cell>
          <cell r="AF33">
            <v>18</v>
          </cell>
          <cell r="AG33">
            <v>28</v>
          </cell>
          <cell r="AH33">
            <v>16</v>
          </cell>
          <cell r="AI33">
            <v>29</v>
          </cell>
          <cell r="AJ33">
            <v>16</v>
          </cell>
          <cell r="AK33">
            <v>30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25</v>
          </cell>
          <cell r="AV33" t="str">
            <v>خالد صلاح المنهالي</v>
          </cell>
        </row>
        <row r="34">
          <cell r="C34">
            <v>19</v>
          </cell>
          <cell r="D34" t="str">
            <v xml:space="preserve">حسن صالح رجب خميس </v>
          </cell>
          <cell r="E34" t="str">
            <v>الحسين</v>
          </cell>
          <cell r="F34">
            <v>2000</v>
          </cell>
          <cell r="G34" t="str">
            <v>تريم</v>
          </cell>
          <cell r="H34" t="str">
            <v>بين الكود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1</v>
          </cell>
          <cell r="N34">
            <v>16</v>
          </cell>
          <cell r="O34">
            <v>24</v>
          </cell>
          <cell r="P34">
            <v>20</v>
          </cell>
          <cell r="Q34">
            <v>30</v>
          </cell>
          <cell r="R34">
            <v>16</v>
          </cell>
          <cell r="S34">
            <v>15</v>
          </cell>
          <cell r="T34">
            <v>19</v>
          </cell>
          <cell r="U34">
            <v>30</v>
          </cell>
          <cell r="V34">
            <v>16</v>
          </cell>
          <cell r="W34">
            <v>19</v>
          </cell>
          <cell r="X34">
            <v>17</v>
          </cell>
          <cell r="Y34">
            <v>26</v>
          </cell>
          <cell r="Z34">
            <v>18</v>
          </cell>
          <cell r="AA34">
            <v>29</v>
          </cell>
          <cell r="AB34">
            <v>18</v>
          </cell>
          <cell r="AC34">
            <v>20</v>
          </cell>
          <cell r="AD34">
            <v>18</v>
          </cell>
          <cell r="AE34">
            <v>26</v>
          </cell>
          <cell r="AF34">
            <v>14</v>
          </cell>
          <cell r="AG34">
            <v>22</v>
          </cell>
          <cell r="AH34">
            <v>19</v>
          </cell>
          <cell r="AI34">
            <v>24</v>
          </cell>
          <cell r="AJ34">
            <v>16</v>
          </cell>
          <cell r="AK34">
            <v>30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9</v>
          </cell>
          <cell r="AV34" t="str">
            <v>خالد صلاح المنهالي</v>
          </cell>
        </row>
        <row r="35">
          <cell r="C35">
            <v>20</v>
          </cell>
          <cell r="D35" t="str">
            <v xml:space="preserve">حسن عبد الله محمد عبد القادر   </v>
          </cell>
          <cell r="E35" t="str">
            <v xml:space="preserve">بن طاهر </v>
          </cell>
          <cell r="F35">
            <v>2002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2</v>
          </cell>
          <cell r="N35">
            <v>15</v>
          </cell>
          <cell r="O35">
            <v>25</v>
          </cell>
          <cell r="P35">
            <v>18</v>
          </cell>
          <cell r="Q35">
            <v>27</v>
          </cell>
          <cell r="R35">
            <v>16</v>
          </cell>
          <cell r="S35">
            <v>27</v>
          </cell>
          <cell r="T35">
            <v>19</v>
          </cell>
          <cell r="U35">
            <v>29</v>
          </cell>
          <cell r="V35">
            <v>17</v>
          </cell>
          <cell r="W35">
            <v>24</v>
          </cell>
          <cell r="X35">
            <v>19</v>
          </cell>
          <cell r="Y35">
            <v>30</v>
          </cell>
          <cell r="Z35">
            <v>17</v>
          </cell>
          <cell r="AA35">
            <v>29</v>
          </cell>
          <cell r="AB35">
            <v>18</v>
          </cell>
          <cell r="AC35">
            <v>24</v>
          </cell>
          <cell r="AD35">
            <v>15</v>
          </cell>
          <cell r="AE35">
            <v>28</v>
          </cell>
          <cell r="AF35">
            <v>18</v>
          </cell>
          <cell r="AG35">
            <v>28</v>
          </cell>
          <cell r="AH35">
            <v>19</v>
          </cell>
          <cell r="AI35">
            <v>29</v>
          </cell>
          <cell r="AJ35">
            <v>17</v>
          </cell>
          <cell r="AK35">
            <v>20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39</v>
          </cell>
          <cell r="AV35" t="str">
            <v>صالح كرامة باخريصة</v>
          </cell>
        </row>
        <row r="36">
          <cell r="C36">
            <v>21</v>
          </cell>
          <cell r="D36" t="str">
            <v xml:space="preserve">حسن عبود علي عبود </v>
          </cell>
          <cell r="E36" t="str">
            <v>باطحان</v>
          </cell>
          <cell r="F36">
            <v>1998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>
            <v>0</v>
          </cell>
          <cell r="M36">
            <v>1</v>
          </cell>
          <cell r="N36">
            <v>10</v>
          </cell>
          <cell r="O36">
            <v>4</v>
          </cell>
          <cell r="P36">
            <v>4</v>
          </cell>
          <cell r="Q36">
            <v>6</v>
          </cell>
          <cell r="R36">
            <v>13</v>
          </cell>
          <cell r="S36">
            <v>20</v>
          </cell>
          <cell r="T36">
            <v>8</v>
          </cell>
          <cell r="U36">
            <v>12</v>
          </cell>
          <cell r="V36">
            <v>11</v>
          </cell>
          <cell r="W36">
            <v>8</v>
          </cell>
          <cell r="X36">
            <v>6</v>
          </cell>
          <cell r="Y36">
            <v>8</v>
          </cell>
          <cell r="Z36">
            <v>11</v>
          </cell>
          <cell r="AA36">
            <v>10</v>
          </cell>
          <cell r="AB36">
            <v>10</v>
          </cell>
          <cell r="AC36">
            <v>15</v>
          </cell>
          <cell r="AD36">
            <v>9</v>
          </cell>
          <cell r="AE36">
            <v>14</v>
          </cell>
          <cell r="AF36">
            <v>5</v>
          </cell>
          <cell r="AG36">
            <v>8</v>
          </cell>
          <cell r="AH36">
            <v>14</v>
          </cell>
          <cell r="AI36">
            <v>11</v>
          </cell>
          <cell r="AJ36">
            <v>13</v>
          </cell>
          <cell r="AK36">
            <v>19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36</v>
          </cell>
          <cell r="AV36" t="str">
            <v>خالد صلاح المنهالي</v>
          </cell>
        </row>
        <row r="37">
          <cell r="C37">
            <v>22</v>
          </cell>
          <cell r="D37" t="str">
            <v xml:space="preserve">حسن علي عوض سالم </v>
          </cell>
          <cell r="E37" t="str">
            <v>بابطاط</v>
          </cell>
          <cell r="F37">
            <v>2001</v>
          </cell>
          <cell r="G37" t="str">
            <v>تريم</v>
          </cell>
          <cell r="H37" t="str">
            <v>مولى عيديد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1</v>
          </cell>
          <cell r="N37">
            <v>20</v>
          </cell>
          <cell r="O37">
            <v>26</v>
          </cell>
          <cell r="P37">
            <v>20</v>
          </cell>
          <cell r="Q37">
            <v>30</v>
          </cell>
          <cell r="R37">
            <v>20</v>
          </cell>
          <cell r="S37">
            <v>26</v>
          </cell>
          <cell r="T37">
            <v>19</v>
          </cell>
          <cell r="U37">
            <v>30</v>
          </cell>
          <cell r="V37">
            <v>18</v>
          </cell>
          <cell r="W37">
            <v>30</v>
          </cell>
          <cell r="X37">
            <v>20</v>
          </cell>
          <cell r="Y37">
            <v>30</v>
          </cell>
          <cell r="Z37">
            <v>17</v>
          </cell>
          <cell r="AA37">
            <v>23</v>
          </cell>
          <cell r="AB37">
            <v>17</v>
          </cell>
          <cell r="AC37">
            <v>19</v>
          </cell>
          <cell r="AD37">
            <v>19</v>
          </cell>
          <cell r="AE37">
            <v>30</v>
          </cell>
          <cell r="AF37">
            <v>20</v>
          </cell>
          <cell r="AG37">
            <v>30</v>
          </cell>
          <cell r="AH37">
            <v>18</v>
          </cell>
          <cell r="AI37">
            <v>27</v>
          </cell>
          <cell r="AJ37">
            <v>19</v>
          </cell>
          <cell r="AK37">
            <v>30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2</v>
          </cell>
          <cell r="AV37" t="str">
            <v>خالد صلاح المنهالي</v>
          </cell>
        </row>
        <row r="38">
          <cell r="C38">
            <v>23</v>
          </cell>
          <cell r="D38" t="str">
            <v xml:space="preserve">حسن علي محمد سليم  </v>
          </cell>
          <cell r="E38" t="str">
            <v>بن كلشات</v>
          </cell>
          <cell r="F38">
            <v>2000</v>
          </cell>
          <cell r="G38" t="str">
            <v>تريم</v>
          </cell>
          <cell r="H38" t="str">
            <v>الخليف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1</v>
          </cell>
          <cell r="N38">
            <v>13</v>
          </cell>
          <cell r="O38">
            <v>16</v>
          </cell>
          <cell r="P38">
            <v>12</v>
          </cell>
          <cell r="Q38">
            <v>18</v>
          </cell>
          <cell r="R38">
            <v>15</v>
          </cell>
          <cell r="S38">
            <v>10</v>
          </cell>
          <cell r="T38">
            <v>15</v>
          </cell>
          <cell r="U38">
            <v>26</v>
          </cell>
          <cell r="V38">
            <v>14</v>
          </cell>
          <cell r="W38">
            <v>18</v>
          </cell>
          <cell r="X38">
            <v>17</v>
          </cell>
          <cell r="Y38">
            <v>24</v>
          </cell>
          <cell r="Z38">
            <v>14</v>
          </cell>
          <cell r="AA38">
            <v>28</v>
          </cell>
          <cell r="AB38">
            <v>18</v>
          </cell>
          <cell r="AC38">
            <v>15</v>
          </cell>
          <cell r="AD38">
            <v>13</v>
          </cell>
          <cell r="AE38">
            <v>23</v>
          </cell>
          <cell r="AF38">
            <v>19</v>
          </cell>
          <cell r="AG38">
            <v>29</v>
          </cell>
          <cell r="AH38">
            <v>16</v>
          </cell>
          <cell r="AI38">
            <v>26</v>
          </cell>
          <cell r="AJ38">
            <v>15</v>
          </cell>
          <cell r="AK38">
            <v>16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28</v>
          </cell>
          <cell r="AV38" t="str">
            <v>خالد صلاح المنهالي</v>
          </cell>
        </row>
        <row r="39">
          <cell r="C39">
            <v>24</v>
          </cell>
          <cell r="D39" t="str">
            <v xml:space="preserve">حسن محمد عبد القادر محمد </v>
          </cell>
          <cell r="E39" t="str">
            <v>العيدروس</v>
          </cell>
          <cell r="F39">
            <v>2002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1</v>
          </cell>
          <cell r="N39">
            <v>20</v>
          </cell>
          <cell r="O39">
            <v>29</v>
          </cell>
          <cell r="P39">
            <v>20</v>
          </cell>
          <cell r="Q39">
            <v>30</v>
          </cell>
          <cell r="R39">
            <v>20</v>
          </cell>
          <cell r="S39">
            <v>30</v>
          </cell>
          <cell r="T39">
            <v>20</v>
          </cell>
          <cell r="U39">
            <v>30</v>
          </cell>
          <cell r="V39">
            <v>20</v>
          </cell>
          <cell r="W39">
            <v>30</v>
          </cell>
          <cell r="X39">
            <v>20</v>
          </cell>
          <cell r="Y39">
            <v>30</v>
          </cell>
          <cell r="Z39">
            <v>19</v>
          </cell>
          <cell r="AA39">
            <v>29</v>
          </cell>
          <cell r="AB39">
            <v>20</v>
          </cell>
          <cell r="AC39">
            <v>30</v>
          </cell>
          <cell r="AD39">
            <v>20</v>
          </cell>
          <cell r="AE39">
            <v>30</v>
          </cell>
          <cell r="AF39">
            <v>20</v>
          </cell>
          <cell r="AG39">
            <v>30</v>
          </cell>
          <cell r="AH39">
            <v>19</v>
          </cell>
          <cell r="AI39">
            <v>29</v>
          </cell>
          <cell r="AJ39">
            <v>20</v>
          </cell>
          <cell r="AK39">
            <v>30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34</v>
          </cell>
          <cell r="AV39" t="str">
            <v>خالد صلاح المنهالي</v>
          </cell>
        </row>
        <row r="40">
          <cell r="C40">
            <v>25</v>
          </cell>
          <cell r="D40" t="str">
            <v>حسن هادي مبارك سعيد</v>
          </cell>
          <cell r="E40" t="str">
            <v xml:space="preserve"> بن هويد</v>
          </cell>
          <cell r="F40">
            <v>2001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1</v>
          </cell>
          <cell r="N40">
            <v>18</v>
          </cell>
          <cell r="O40">
            <v>30</v>
          </cell>
          <cell r="P40">
            <v>20</v>
          </cell>
          <cell r="Q40">
            <v>30</v>
          </cell>
          <cell r="R40">
            <v>19</v>
          </cell>
          <cell r="S40">
            <v>30</v>
          </cell>
          <cell r="T40">
            <v>19</v>
          </cell>
          <cell r="U40">
            <v>30</v>
          </cell>
          <cell r="V40">
            <v>19</v>
          </cell>
          <cell r="W40">
            <v>30</v>
          </cell>
          <cell r="X40">
            <v>19</v>
          </cell>
          <cell r="Y40">
            <v>30</v>
          </cell>
          <cell r="Z40">
            <v>16</v>
          </cell>
          <cell r="AA40">
            <v>28</v>
          </cell>
          <cell r="AB40">
            <v>19</v>
          </cell>
          <cell r="AC40">
            <v>23</v>
          </cell>
          <cell r="AD40">
            <v>18</v>
          </cell>
          <cell r="AE40">
            <v>27</v>
          </cell>
          <cell r="AF40">
            <v>19</v>
          </cell>
          <cell r="AG40">
            <v>29</v>
          </cell>
          <cell r="AH40">
            <v>18</v>
          </cell>
          <cell r="AI40">
            <v>26</v>
          </cell>
          <cell r="AJ40">
            <v>18</v>
          </cell>
          <cell r="AK40">
            <v>30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28</v>
          </cell>
          <cell r="AV40" t="str">
            <v>خالد صلاح المنهالي</v>
          </cell>
        </row>
        <row r="41">
          <cell r="C41">
            <v>26</v>
          </cell>
          <cell r="D41" t="str">
            <v xml:space="preserve">حسين امين برك مبارك </v>
          </cell>
          <cell r="E41" t="str">
            <v>بريك</v>
          </cell>
          <cell r="F41">
            <v>2001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K41">
            <v>0</v>
          </cell>
          <cell r="L41">
            <v>0</v>
          </cell>
          <cell r="M41">
            <v>2</v>
          </cell>
          <cell r="N41">
            <v>10</v>
          </cell>
          <cell r="O41">
            <v>15</v>
          </cell>
          <cell r="P41">
            <v>14</v>
          </cell>
          <cell r="Q41">
            <v>21</v>
          </cell>
          <cell r="R41">
            <v>15</v>
          </cell>
          <cell r="S41">
            <v>15</v>
          </cell>
          <cell r="T41">
            <v>16</v>
          </cell>
          <cell r="U41">
            <v>15</v>
          </cell>
          <cell r="V41">
            <v>12</v>
          </cell>
          <cell r="W41">
            <v>10</v>
          </cell>
          <cell r="X41">
            <v>14</v>
          </cell>
          <cell r="Y41">
            <v>16</v>
          </cell>
          <cell r="Z41">
            <v>14</v>
          </cell>
          <cell r="AA41">
            <v>12</v>
          </cell>
          <cell r="AB41">
            <v>13</v>
          </cell>
          <cell r="AC41">
            <v>16</v>
          </cell>
          <cell r="AD41">
            <v>12</v>
          </cell>
          <cell r="AE41">
            <v>14</v>
          </cell>
          <cell r="AF41">
            <v>13</v>
          </cell>
          <cell r="AG41">
            <v>11</v>
          </cell>
          <cell r="AH41">
            <v>16</v>
          </cell>
          <cell r="AI41">
            <v>23</v>
          </cell>
          <cell r="AJ41">
            <v>14</v>
          </cell>
          <cell r="AK41">
            <v>18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 t="str">
            <v>م</v>
          </cell>
          <cell r="AR41">
            <v>0</v>
          </cell>
          <cell r="AS41">
            <v>0</v>
          </cell>
          <cell r="AT41">
            <v>0</v>
          </cell>
          <cell r="AU41">
            <v>12</v>
          </cell>
          <cell r="AV41" t="str">
            <v>صالح كرامة باخريصة</v>
          </cell>
        </row>
        <row r="42">
          <cell r="C42">
            <v>27</v>
          </cell>
          <cell r="D42" t="str">
            <v xml:space="preserve">حسين صالح عبيد سالم </v>
          </cell>
          <cell r="E42" t="str">
            <v>بادباه</v>
          </cell>
          <cell r="F42">
            <v>2000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2</v>
          </cell>
          <cell r="N42">
            <v>15</v>
          </cell>
          <cell r="O42">
            <v>17</v>
          </cell>
          <cell r="P42">
            <v>13</v>
          </cell>
          <cell r="Q42">
            <v>20</v>
          </cell>
          <cell r="R42">
            <v>17</v>
          </cell>
          <cell r="S42">
            <v>15</v>
          </cell>
          <cell r="T42">
            <v>15</v>
          </cell>
          <cell r="U42">
            <v>14</v>
          </cell>
          <cell r="V42">
            <v>14</v>
          </cell>
          <cell r="W42">
            <v>19</v>
          </cell>
          <cell r="X42">
            <v>15</v>
          </cell>
          <cell r="Y42">
            <v>16</v>
          </cell>
          <cell r="Z42">
            <v>14</v>
          </cell>
          <cell r="AA42">
            <v>17</v>
          </cell>
          <cell r="AB42">
            <v>17</v>
          </cell>
          <cell r="AC42">
            <v>22</v>
          </cell>
          <cell r="AD42">
            <v>14</v>
          </cell>
          <cell r="AE42">
            <v>20</v>
          </cell>
          <cell r="AF42">
            <v>14</v>
          </cell>
          <cell r="AG42">
            <v>21</v>
          </cell>
          <cell r="AH42">
            <v>16</v>
          </cell>
          <cell r="AI42">
            <v>24</v>
          </cell>
          <cell r="AJ42">
            <v>14</v>
          </cell>
          <cell r="AK42">
            <v>16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11</v>
          </cell>
          <cell r="AV42" t="str">
            <v>صالح كرامة باخريصة</v>
          </cell>
        </row>
        <row r="43">
          <cell r="C43">
            <v>28</v>
          </cell>
          <cell r="D43" t="str">
            <v xml:space="preserve">حسين عبد الرحمن حسين عبد الرحمن </v>
          </cell>
          <cell r="E43" t="str">
            <v>بلفقيه</v>
          </cell>
          <cell r="F43">
            <v>2000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2</v>
          </cell>
          <cell r="N43">
            <v>19</v>
          </cell>
          <cell r="O43">
            <v>27</v>
          </cell>
          <cell r="P43">
            <v>6</v>
          </cell>
          <cell r="Q43">
            <v>9</v>
          </cell>
          <cell r="R43">
            <v>19</v>
          </cell>
          <cell r="S43">
            <v>30</v>
          </cell>
          <cell r="T43">
            <v>19</v>
          </cell>
          <cell r="U43">
            <v>30</v>
          </cell>
          <cell r="V43">
            <v>20</v>
          </cell>
          <cell r="W43">
            <v>29</v>
          </cell>
          <cell r="X43">
            <v>20</v>
          </cell>
          <cell r="Y43">
            <v>29</v>
          </cell>
          <cell r="Z43">
            <v>19</v>
          </cell>
          <cell r="AA43">
            <v>29</v>
          </cell>
          <cell r="AB43">
            <v>19</v>
          </cell>
          <cell r="AC43">
            <v>28</v>
          </cell>
          <cell r="AD43">
            <v>19</v>
          </cell>
          <cell r="AE43">
            <v>28</v>
          </cell>
          <cell r="AF43">
            <v>19</v>
          </cell>
          <cell r="AG43">
            <v>29</v>
          </cell>
          <cell r="AH43">
            <v>19</v>
          </cell>
          <cell r="AI43">
            <v>29</v>
          </cell>
          <cell r="AJ43">
            <v>19</v>
          </cell>
          <cell r="AK43">
            <v>30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27</v>
          </cell>
          <cell r="AV43" t="str">
            <v>صالح كرامة باخريصة</v>
          </cell>
        </row>
        <row r="44">
          <cell r="C44">
            <v>29</v>
          </cell>
          <cell r="D44" t="str">
            <v xml:space="preserve">حسين محفوظ مبارك سعيد </v>
          </cell>
          <cell r="E44" t="str">
            <v>باحريش</v>
          </cell>
          <cell r="F44">
            <v>2000</v>
          </cell>
          <cell r="G44" t="str">
            <v>تريم</v>
          </cell>
          <cell r="H44" t="str">
            <v>عيديد</v>
          </cell>
          <cell r="I44" t="str">
            <v>يمني</v>
          </cell>
          <cell r="J44" t="str">
            <v>ذكر</v>
          </cell>
          <cell r="K44">
            <v>0</v>
          </cell>
          <cell r="L44">
            <v>0</v>
          </cell>
          <cell r="M44">
            <v>2</v>
          </cell>
          <cell r="N44">
            <v>19</v>
          </cell>
          <cell r="O44">
            <v>29</v>
          </cell>
          <cell r="P44">
            <v>20</v>
          </cell>
          <cell r="Q44">
            <v>29</v>
          </cell>
          <cell r="R44">
            <v>19</v>
          </cell>
          <cell r="S44">
            <v>29</v>
          </cell>
          <cell r="T44">
            <v>20</v>
          </cell>
          <cell r="U44">
            <v>28</v>
          </cell>
          <cell r="V44">
            <v>20</v>
          </cell>
          <cell r="W44">
            <v>29</v>
          </cell>
          <cell r="X44">
            <v>20</v>
          </cell>
          <cell r="Y44">
            <v>30</v>
          </cell>
          <cell r="Z44">
            <v>18</v>
          </cell>
          <cell r="AA44">
            <v>30</v>
          </cell>
          <cell r="AB44">
            <v>19</v>
          </cell>
          <cell r="AC44">
            <v>25</v>
          </cell>
          <cell r="AD44">
            <v>19</v>
          </cell>
          <cell r="AE44">
            <v>29</v>
          </cell>
          <cell r="AF44">
            <v>20</v>
          </cell>
          <cell r="AG44">
            <v>30</v>
          </cell>
          <cell r="AH44">
            <v>17</v>
          </cell>
          <cell r="AI44">
            <v>29</v>
          </cell>
          <cell r="AJ44">
            <v>19</v>
          </cell>
          <cell r="AK44">
            <v>30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38</v>
          </cell>
          <cell r="AV44" t="str">
            <v>صالح كرامة باخريصة</v>
          </cell>
        </row>
        <row r="45">
          <cell r="C45">
            <v>30</v>
          </cell>
          <cell r="D45" t="str">
            <v xml:space="preserve">حسين هادي كرامه عبيد </v>
          </cell>
          <cell r="E45" t="str">
            <v>بريك</v>
          </cell>
          <cell r="F45">
            <v>1999</v>
          </cell>
          <cell r="G45" t="str">
            <v>تريم</v>
          </cell>
          <cell r="H45" t="str">
            <v>الروضة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1</v>
          </cell>
          <cell r="N45">
            <v>13</v>
          </cell>
          <cell r="O45">
            <v>9</v>
          </cell>
          <cell r="P45">
            <v>17</v>
          </cell>
          <cell r="Q45">
            <v>11</v>
          </cell>
          <cell r="R45">
            <v>13</v>
          </cell>
          <cell r="S45">
            <v>12</v>
          </cell>
          <cell r="T45">
            <v>14</v>
          </cell>
          <cell r="U45">
            <v>20</v>
          </cell>
          <cell r="V45">
            <v>14</v>
          </cell>
          <cell r="W45">
            <v>17</v>
          </cell>
          <cell r="X45">
            <v>13</v>
          </cell>
          <cell r="Y45">
            <v>16</v>
          </cell>
          <cell r="Z45">
            <v>16</v>
          </cell>
          <cell r="AA45">
            <v>27</v>
          </cell>
          <cell r="AB45">
            <v>14</v>
          </cell>
          <cell r="AC45">
            <v>13</v>
          </cell>
          <cell r="AD45">
            <v>14</v>
          </cell>
          <cell r="AE45">
            <v>19</v>
          </cell>
          <cell r="AF45">
            <v>15</v>
          </cell>
          <cell r="AG45">
            <v>22</v>
          </cell>
          <cell r="AH45">
            <v>17</v>
          </cell>
          <cell r="AI45">
            <v>18</v>
          </cell>
          <cell r="AJ45">
            <v>18</v>
          </cell>
          <cell r="AK45">
            <v>30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 t="str">
            <v>م</v>
          </cell>
          <cell r="AR45">
            <v>0</v>
          </cell>
          <cell r="AS45">
            <v>0</v>
          </cell>
          <cell r="AT45">
            <v>0</v>
          </cell>
          <cell r="AU45">
            <v>18</v>
          </cell>
          <cell r="AV45" t="str">
            <v>خالد صلاح المنهالي</v>
          </cell>
        </row>
        <row r="46">
          <cell r="C46">
            <v>31</v>
          </cell>
          <cell r="D46" t="str">
            <v xml:space="preserve">حسين هادي مبارك هادي </v>
          </cell>
          <cell r="E46" t="str">
            <v>بكورة</v>
          </cell>
          <cell r="F46">
            <v>2001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18</v>
          </cell>
          <cell r="S46">
            <v>24</v>
          </cell>
          <cell r="T46">
            <v>20</v>
          </cell>
          <cell r="U46">
            <v>30</v>
          </cell>
          <cell r="V46">
            <v>18</v>
          </cell>
          <cell r="W46">
            <v>28</v>
          </cell>
          <cell r="X46">
            <v>19</v>
          </cell>
          <cell r="Y46">
            <v>30</v>
          </cell>
          <cell r="Z46">
            <v>16</v>
          </cell>
          <cell r="AA46">
            <v>26</v>
          </cell>
          <cell r="AB46">
            <v>19</v>
          </cell>
          <cell r="AC46">
            <v>16</v>
          </cell>
          <cell r="AD46">
            <v>19</v>
          </cell>
          <cell r="AE46">
            <v>29</v>
          </cell>
          <cell r="AF46">
            <v>20</v>
          </cell>
          <cell r="AG46">
            <v>29</v>
          </cell>
          <cell r="AH46">
            <v>18</v>
          </cell>
          <cell r="AI46">
            <v>26</v>
          </cell>
          <cell r="AJ46">
            <v>17</v>
          </cell>
          <cell r="AK46">
            <v>26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29</v>
          </cell>
          <cell r="AV46" t="str">
            <v>خالد صلاح المنهالي</v>
          </cell>
        </row>
        <row r="47">
          <cell r="C47">
            <v>32</v>
          </cell>
          <cell r="D47" t="str">
            <v xml:space="preserve">حمزة عبد الله سالم رمضان </v>
          </cell>
          <cell r="E47" t="str">
            <v>بازهير</v>
          </cell>
          <cell r="F47">
            <v>2001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2</v>
          </cell>
          <cell r="N47">
            <v>18</v>
          </cell>
          <cell r="O47">
            <v>28</v>
          </cell>
          <cell r="P47">
            <v>19</v>
          </cell>
          <cell r="Q47">
            <v>29</v>
          </cell>
          <cell r="R47">
            <v>19</v>
          </cell>
          <cell r="S47">
            <v>27</v>
          </cell>
          <cell r="T47">
            <v>18</v>
          </cell>
          <cell r="U47">
            <v>29</v>
          </cell>
          <cell r="V47">
            <v>19</v>
          </cell>
          <cell r="W47">
            <v>29</v>
          </cell>
          <cell r="X47">
            <v>20</v>
          </cell>
          <cell r="Y47">
            <v>23</v>
          </cell>
          <cell r="Z47">
            <v>18</v>
          </cell>
          <cell r="AA47">
            <v>27</v>
          </cell>
          <cell r="AB47">
            <v>18</v>
          </cell>
          <cell r="AC47">
            <v>26</v>
          </cell>
          <cell r="AD47">
            <v>16</v>
          </cell>
          <cell r="AE47">
            <v>23</v>
          </cell>
          <cell r="AF47">
            <v>14</v>
          </cell>
          <cell r="AG47">
            <v>21</v>
          </cell>
          <cell r="AH47">
            <v>18</v>
          </cell>
          <cell r="AI47">
            <v>29</v>
          </cell>
          <cell r="AJ47">
            <v>15</v>
          </cell>
          <cell r="AK47">
            <v>26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22</v>
          </cell>
          <cell r="AV47" t="str">
            <v>صالح كرامة باخريصة</v>
          </cell>
        </row>
        <row r="48">
          <cell r="C48">
            <v>33</v>
          </cell>
          <cell r="D48" t="str">
            <v xml:space="preserve">حمزة عمر عوض علي </v>
          </cell>
          <cell r="E48" t="str">
            <v>بابطاط</v>
          </cell>
          <cell r="F48">
            <v>2001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K48">
            <v>0</v>
          </cell>
          <cell r="L48">
            <v>0</v>
          </cell>
          <cell r="M48">
            <v>1</v>
          </cell>
          <cell r="N48">
            <v>17</v>
          </cell>
          <cell r="O48">
            <v>25</v>
          </cell>
          <cell r="P48">
            <v>15</v>
          </cell>
          <cell r="Q48">
            <v>23</v>
          </cell>
          <cell r="R48">
            <v>17</v>
          </cell>
          <cell r="S48">
            <v>26</v>
          </cell>
          <cell r="T48">
            <v>19</v>
          </cell>
          <cell r="U48">
            <v>30</v>
          </cell>
          <cell r="V48">
            <v>17</v>
          </cell>
          <cell r="W48">
            <v>28</v>
          </cell>
          <cell r="X48">
            <v>16</v>
          </cell>
          <cell r="Y48">
            <v>20</v>
          </cell>
          <cell r="Z48">
            <v>18</v>
          </cell>
          <cell r="AA48">
            <v>28</v>
          </cell>
          <cell r="AB48">
            <v>15</v>
          </cell>
          <cell r="AC48">
            <v>18</v>
          </cell>
          <cell r="AD48">
            <v>16</v>
          </cell>
          <cell r="AE48">
            <v>27</v>
          </cell>
          <cell r="AF48">
            <v>16</v>
          </cell>
          <cell r="AG48">
            <v>24</v>
          </cell>
          <cell r="AH48">
            <v>19</v>
          </cell>
          <cell r="AI48">
            <v>29</v>
          </cell>
          <cell r="AJ48">
            <v>18</v>
          </cell>
          <cell r="AK48">
            <v>26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19</v>
          </cell>
          <cell r="AV48" t="str">
            <v>خالد صلاح المنهالي</v>
          </cell>
        </row>
        <row r="49">
          <cell r="C49">
            <v>34</v>
          </cell>
          <cell r="D49" t="str">
            <v xml:space="preserve">خليل خالد رمضان فرج </v>
          </cell>
          <cell r="E49" t="str">
            <v>باطحان</v>
          </cell>
          <cell r="F49">
            <v>2001</v>
          </cell>
          <cell r="G49" t="str">
            <v>تريم</v>
          </cell>
          <cell r="H49" t="str">
            <v>عيديد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1</v>
          </cell>
          <cell r="N49">
            <v>13</v>
          </cell>
          <cell r="O49">
            <v>18</v>
          </cell>
          <cell r="P49">
            <v>11</v>
          </cell>
          <cell r="Q49">
            <v>17</v>
          </cell>
          <cell r="R49">
            <v>17</v>
          </cell>
          <cell r="S49">
            <v>13</v>
          </cell>
          <cell r="T49">
            <v>17</v>
          </cell>
          <cell r="U49">
            <v>23</v>
          </cell>
          <cell r="V49">
            <v>14</v>
          </cell>
          <cell r="W49">
            <v>22</v>
          </cell>
          <cell r="X49">
            <v>15</v>
          </cell>
          <cell r="Y49">
            <v>18</v>
          </cell>
          <cell r="Z49">
            <v>15</v>
          </cell>
          <cell r="AA49">
            <v>25</v>
          </cell>
          <cell r="AB49">
            <v>17</v>
          </cell>
          <cell r="AC49">
            <v>16</v>
          </cell>
          <cell r="AD49">
            <v>16</v>
          </cell>
          <cell r="AE49">
            <v>22</v>
          </cell>
          <cell r="AF49">
            <v>15</v>
          </cell>
          <cell r="AG49">
            <v>22</v>
          </cell>
          <cell r="AH49">
            <v>17</v>
          </cell>
          <cell r="AI49">
            <v>26</v>
          </cell>
          <cell r="AJ49">
            <v>16</v>
          </cell>
          <cell r="AK49">
            <v>25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22</v>
          </cell>
          <cell r="AV49" t="str">
            <v>خالد صلاح المنهالي</v>
          </cell>
        </row>
        <row r="50">
          <cell r="C50">
            <v>35</v>
          </cell>
          <cell r="D50" t="str">
            <v xml:space="preserve">زاهد خالد سعيد عبد الشيخ </v>
          </cell>
          <cell r="E50" t="str">
            <v>باطحان</v>
          </cell>
          <cell r="F50">
            <v>2000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1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19</v>
          </cell>
          <cell r="S50">
            <v>30</v>
          </cell>
          <cell r="T50">
            <v>20</v>
          </cell>
          <cell r="U50">
            <v>30</v>
          </cell>
          <cell r="V50">
            <v>20</v>
          </cell>
          <cell r="W50">
            <v>30</v>
          </cell>
          <cell r="X50">
            <v>20</v>
          </cell>
          <cell r="Y50">
            <v>30</v>
          </cell>
          <cell r="Z50">
            <v>17</v>
          </cell>
          <cell r="AA50">
            <v>30</v>
          </cell>
          <cell r="AB50">
            <v>19</v>
          </cell>
          <cell r="AC50">
            <v>26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H50">
            <v>19</v>
          </cell>
          <cell r="AI50">
            <v>30</v>
          </cell>
          <cell r="AJ50">
            <v>18</v>
          </cell>
          <cell r="AK50">
            <v>30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6</v>
          </cell>
          <cell r="AV50" t="str">
            <v>خالد صلاح المنهالي</v>
          </cell>
        </row>
        <row r="51">
          <cell r="C51">
            <v>36</v>
          </cell>
          <cell r="D51" t="str">
            <v xml:space="preserve">زكريا مبارك سعيد فرج </v>
          </cell>
          <cell r="E51" t="str">
            <v>بريك</v>
          </cell>
          <cell r="F51">
            <v>2000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2</v>
          </cell>
          <cell r="N51">
            <v>15</v>
          </cell>
          <cell r="O51">
            <v>19</v>
          </cell>
          <cell r="P51">
            <v>11</v>
          </cell>
          <cell r="Q51">
            <v>16</v>
          </cell>
          <cell r="R51">
            <v>15</v>
          </cell>
          <cell r="S51">
            <v>21</v>
          </cell>
          <cell r="T51">
            <v>16</v>
          </cell>
          <cell r="U51">
            <v>17</v>
          </cell>
          <cell r="V51">
            <v>16</v>
          </cell>
          <cell r="W51">
            <v>22</v>
          </cell>
          <cell r="X51">
            <v>12</v>
          </cell>
          <cell r="Y51">
            <v>16</v>
          </cell>
          <cell r="Z51">
            <v>16</v>
          </cell>
          <cell r="AA51">
            <v>19</v>
          </cell>
          <cell r="AB51">
            <v>16</v>
          </cell>
          <cell r="AC51">
            <v>14</v>
          </cell>
          <cell r="AD51">
            <v>17</v>
          </cell>
          <cell r="AE51">
            <v>23</v>
          </cell>
          <cell r="AF51">
            <v>12</v>
          </cell>
          <cell r="AG51">
            <v>18</v>
          </cell>
          <cell r="AH51">
            <v>16</v>
          </cell>
          <cell r="AI51">
            <v>29</v>
          </cell>
          <cell r="AJ51">
            <v>17</v>
          </cell>
          <cell r="AK51">
            <v>19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29</v>
          </cell>
          <cell r="AV51" t="str">
            <v>صالح كرامة باخريصة</v>
          </cell>
        </row>
        <row r="52">
          <cell r="C52">
            <v>37</v>
          </cell>
          <cell r="D52" t="str">
            <v xml:space="preserve">سالم سعيد سالم مبارك </v>
          </cell>
          <cell r="E52" t="str">
            <v>بريك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1</v>
          </cell>
          <cell r="N52">
            <v>11</v>
          </cell>
          <cell r="O52">
            <v>16</v>
          </cell>
          <cell r="P52">
            <v>7</v>
          </cell>
          <cell r="Q52">
            <v>16</v>
          </cell>
          <cell r="R52">
            <v>14</v>
          </cell>
          <cell r="S52">
            <v>12</v>
          </cell>
          <cell r="T52">
            <v>20</v>
          </cell>
          <cell r="U52">
            <v>19</v>
          </cell>
          <cell r="V52">
            <v>12</v>
          </cell>
          <cell r="W52">
            <v>17</v>
          </cell>
          <cell r="X52">
            <v>16</v>
          </cell>
          <cell r="Y52">
            <v>20</v>
          </cell>
          <cell r="Z52">
            <v>15</v>
          </cell>
          <cell r="AA52">
            <v>25</v>
          </cell>
          <cell r="AB52">
            <v>18</v>
          </cell>
          <cell r="AC52">
            <v>12</v>
          </cell>
          <cell r="AD52">
            <v>12</v>
          </cell>
          <cell r="AE52">
            <v>26</v>
          </cell>
          <cell r="AF52">
            <v>19</v>
          </cell>
          <cell r="AG52">
            <v>29</v>
          </cell>
          <cell r="AH52">
            <v>17</v>
          </cell>
          <cell r="AI52">
            <v>24</v>
          </cell>
          <cell r="AJ52">
            <v>17</v>
          </cell>
          <cell r="AK52">
            <v>26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26</v>
          </cell>
          <cell r="AV52" t="str">
            <v>خالد صلاح المنهالي</v>
          </cell>
        </row>
        <row r="53">
          <cell r="C53">
            <v>38</v>
          </cell>
          <cell r="D53" t="str">
            <v xml:space="preserve">سالم عبد الله سالم عبد الرحمن </v>
          </cell>
          <cell r="E53" t="str">
            <v>بن عبيدون</v>
          </cell>
          <cell r="F53">
            <v>2000</v>
          </cell>
          <cell r="G53" t="str">
            <v>تريم</v>
          </cell>
          <cell r="H53" t="str">
            <v>بين الكود</v>
          </cell>
          <cell r="I53" t="str">
            <v>يمني</v>
          </cell>
          <cell r="J53" t="str">
            <v>ذكر</v>
          </cell>
          <cell r="K53">
            <v>0</v>
          </cell>
          <cell r="L53">
            <v>0</v>
          </cell>
          <cell r="M53">
            <v>1</v>
          </cell>
          <cell r="N53">
            <v>16</v>
          </cell>
          <cell r="O53">
            <v>23</v>
          </cell>
          <cell r="P53">
            <v>12</v>
          </cell>
          <cell r="Q53">
            <v>18</v>
          </cell>
          <cell r="R53">
            <v>17</v>
          </cell>
          <cell r="S53">
            <v>24</v>
          </cell>
          <cell r="T53">
            <v>16</v>
          </cell>
          <cell r="U53">
            <v>21</v>
          </cell>
          <cell r="V53">
            <v>13</v>
          </cell>
          <cell r="W53">
            <v>25</v>
          </cell>
          <cell r="X53">
            <v>17</v>
          </cell>
          <cell r="Y53">
            <v>22</v>
          </cell>
          <cell r="Z53">
            <v>16</v>
          </cell>
          <cell r="AA53">
            <v>23</v>
          </cell>
          <cell r="AB53">
            <v>14</v>
          </cell>
          <cell r="AC53">
            <v>19</v>
          </cell>
          <cell r="AD53">
            <v>17</v>
          </cell>
          <cell r="AE53">
            <v>29</v>
          </cell>
          <cell r="AF53">
            <v>17</v>
          </cell>
          <cell r="AG53">
            <v>26</v>
          </cell>
          <cell r="AH53">
            <v>18</v>
          </cell>
          <cell r="AI53">
            <v>24</v>
          </cell>
          <cell r="AJ53">
            <v>15</v>
          </cell>
          <cell r="AK53">
            <v>22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17</v>
          </cell>
          <cell r="AV53" t="str">
            <v>خالد صلاح المنهالي</v>
          </cell>
        </row>
        <row r="54">
          <cell r="C54">
            <v>39</v>
          </cell>
          <cell r="D54" t="str">
            <v xml:space="preserve">سالم عمر سالم مبارك </v>
          </cell>
          <cell r="E54" t="str">
            <v>باصبيح</v>
          </cell>
          <cell r="F54">
            <v>2002</v>
          </cell>
          <cell r="G54" t="str">
            <v>تريم</v>
          </cell>
          <cell r="H54" t="str">
            <v>مولى عيديد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2</v>
          </cell>
          <cell r="N54">
            <v>17</v>
          </cell>
          <cell r="O54">
            <v>25</v>
          </cell>
          <cell r="P54">
            <v>16</v>
          </cell>
          <cell r="Q54">
            <v>24</v>
          </cell>
          <cell r="R54">
            <v>20</v>
          </cell>
          <cell r="S54">
            <v>26</v>
          </cell>
          <cell r="T54">
            <v>19</v>
          </cell>
          <cell r="U54">
            <v>29</v>
          </cell>
          <cell r="V54">
            <v>17</v>
          </cell>
          <cell r="W54">
            <v>25</v>
          </cell>
          <cell r="X54">
            <v>17</v>
          </cell>
          <cell r="Y54">
            <v>19</v>
          </cell>
          <cell r="Z54">
            <v>17</v>
          </cell>
          <cell r="AA54">
            <v>27</v>
          </cell>
          <cell r="AB54">
            <v>15</v>
          </cell>
          <cell r="AC54">
            <v>21</v>
          </cell>
          <cell r="AD54">
            <v>17</v>
          </cell>
          <cell r="AE54">
            <v>29</v>
          </cell>
          <cell r="AF54">
            <v>15</v>
          </cell>
          <cell r="AG54">
            <v>23</v>
          </cell>
          <cell r="AH54">
            <v>19</v>
          </cell>
          <cell r="AI54">
            <v>29</v>
          </cell>
          <cell r="AJ54">
            <v>17</v>
          </cell>
          <cell r="AK54">
            <v>19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37</v>
          </cell>
          <cell r="AV54" t="str">
            <v>صالح كرامة باخريصة</v>
          </cell>
        </row>
        <row r="55">
          <cell r="C55">
            <v>40</v>
          </cell>
          <cell r="D55" t="str">
            <v xml:space="preserve">سالم مبارك سالم مبارك </v>
          </cell>
          <cell r="E55" t="str">
            <v>بريك</v>
          </cell>
          <cell r="F55">
            <v>2000</v>
          </cell>
          <cell r="G55" t="str">
            <v>تريم</v>
          </cell>
          <cell r="H55" t="str">
            <v>مولى عيديد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1</v>
          </cell>
          <cell r="N55">
            <v>17</v>
          </cell>
          <cell r="O55">
            <v>27</v>
          </cell>
          <cell r="P55">
            <v>17</v>
          </cell>
          <cell r="Q55">
            <v>26</v>
          </cell>
          <cell r="R55">
            <v>18</v>
          </cell>
          <cell r="S55">
            <v>19</v>
          </cell>
          <cell r="T55">
            <v>20</v>
          </cell>
          <cell r="U55">
            <v>30</v>
          </cell>
          <cell r="V55">
            <v>15</v>
          </cell>
          <cell r="W55">
            <v>20</v>
          </cell>
          <cell r="X55">
            <v>17</v>
          </cell>
          <cell r="Y55">
            <v>23</v>
          </cell>
          <cell r="Z55">
            <v>17</v>
          </cell>
          <cell r="AA55">
            <v>29</v>
          </cell>
          <cell r="AB55">
            <v>18</v>
          </cell>
          <cell r="AC55">
            <v>17</v>
          </cell>
          <cell r="AD55">
            <v>17</v>
          </cell>
          <cell r="AE55">
            <v>28</v>
          </cell>
          <cell r="AF55">
            <v>20</v>
          </cell>
          <cell r="AG55">
            <v>30</v>
          </cell>
          <cell r="AH55">
            <v>18</v>
          </cell>
          <cell r="AI55">
            <v>27</v>
          </cell>
          <cell r="AJ55">
            <v>17</v>
          </cell>
          <cell r="AK55">
            <v>30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7</v>
          </cell>
          <cell r="AV55" t="str">
            <v>خالد صلاح المنهالي</v>
          </cell>
        </row>
        <row r="56">
          <cell r="C56">
            <v>41</v>
          </cell>
          <cell r="D56" t="str">
            <v xml:space="preserve">سليم عبد الله سليم نصيب </v>
          </cell>
          <cell r="E56" t="str">
            <v>البطاطي</v>
          </cell>
          <cell r="F56">
            <v>2001</v>
          </cell>
          <cell r="G56" t="str">
            <v>تريم</v>
          </cell>
          <cell r="H56" t="str">
            <v>عيديد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1</v>
          </cell>
          <cell r="N56">
            <v>20</v>
          </cell>
          <cell r="O56">
            <v>28</v>
          </cell>
          <cell r="P56">
            <v>19</v>
          </cell>
          <cell r="Q56">
            <v>18</v>
          </cell>
          <cell r="R56">
            <v>20</v>
          </cell>
          <cell r="S56">
            <v>28</v>
          </cell>
          <cell r="T56">
            <v>19</v>
          </cell>
          <cell r="U56">
            <v>30</v>
          </cell>
          <cell r="V56">
            <v>19</v>
          </cell>
          <cell r="W56">
            <v>30</v>
          </cell>
          <cell r="X56">
            <v>19</v>
          </cell>
          <cell r="Y56">
            <v>30</v>
          </cell>
          <cell r="Z56">
            <v>18</v>
          </cell>
          <cell r="AA56">
            <v>28</v>
          </cell>
          <cell r="AB56">
            <v>19</v>
          </cell>
          <cell r="AC56">
            <v>30</v>
          </cell>
          <cell r="AD56">
            <v>20</v>
          </cell>
          <cell r="AE56">
            <v>29</v>
          </cell>
          <cell r="AF56">
            <v>19</v>
          </cell>
          <cell r="AG56">
            <v>29</v>
          </cell>
          <cell r="AH56">
            <v>17</v>
          </cell>
          <cell r="AI56">
            <v>30</v>
          </cell>
          <cell r="AJ56">
            <v>19</v>
          </cell>
          <cell r="AK56">
            <v>30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5</v>
          </cell>
          <cell r="AV56" t="str">
            <v>خالد صلاح المنهالي</v>
          </cell>
        </row>
        <row r="57">
          <cell r="C57">
            <v>42</v>
          </cell>
          <cell r="D57" t="str">
            <v xml:space="preserve">صابر علي عوض كرامة </v>
          </cell>
          <cell r="E57" t="str">
            <v>البيتي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2</v>
          </cell>
          <cell r="N57">
            <v>9</v>
          </cell>
          <cell r="O57">
            <v>11</v>
          </cell>
          <cell r="P57">
            <v>12</v>
          </cell>
          <cell r="Q57">
            <v>18</v>
          </cell>
          <cell r="R57">
            <v>12</v>
          </cell>
          <cell r="S57">
            <v>12</v>
          </cell>
          <cell r="T57">
            <v>15</v>
          </cell>
          <cell r="U57">
            <v>15</v>
          </cell>
          <cell r="V57">
            <v>12</v>
          </cell>
          <cell r="W57">
            <v>12</v>
          </cell>
          <cell r="X57">
            <v>16</v>
          </cell>
          <cell r="Y57">
            <v>10</v>
          </cell>
          <cell r="Z57">
            <v>12</v>
          </cell>
          <cell r="AA57">
            <v>18</v>
          </cell>
          <cell r="AB57">
            <v>13</v>
          </cell>
          <cell r="AC57">
            <v>12</v>
          </cell>
          <cell r="AD57">
            <v>10</v>
          </cell>
          <cell r="AE57">
            <v>14</v>
          </cell>
          <cell r="AF57">
            <v>15</v>
          </cell>
          <cell r="AG57">
            <v>11</v>
          </cell>
          <cell r="AH57">
            <v>15</v>
          </cell>
          <cell r="AI57">
            <v>20</v>
          </cell>
          <cell r="AJ57">
            <v>18</v>
          </cell>
          <cell r="AK57">
            <v>22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 t="str">
            <v>م</v>
          </cell>
          <cell r="AR57">
            <v>0</v>
          </cell>
          <cell r="AS57">
            <v>0</v>
          </cell>
          <cell r="AT57">
            <v>0</v>
          </cell>
          <cell r="AU57">
            <v>3</v>
          </cell>
          <cell r="AV57" t="str">
            <v>صالح كرامة باخريصة</v>
          </cell>
        </row>
        <row r="58">
          <cell r="C58">
            <v>43</v>
          </cell>
          <cell r="D58" t="str">
            <v xml:space="preserve">عبد الحكيم ابوبكر عوض عبيد </v>
          </cell>
          <cell r="E58" t="str">
            <v>هبشان</v>
          </cell>
          <cell r="F58">
            <v>2001</v>
          </cell>
          <cell r="G58" t="str">
            <v>تريم</v>
          </cell>
          <cell r="H58" t="str">
            <v>مولى عيديد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1</v>
          </cell>
          <cell r="N58">
            <v>19</v>
          </cell>
          <cell r="O58">
            <v>27</v>
          </cell>
          <cell r="P58">
            <v>16</v>
          </cell>
          <cell r="Q58">
            <v>25</v>
          </cell>
          <cell r="R58">
            <v>19</v>
          </cell>
          <cell r="S58">
            <v>23</v>
          </cell>
          <cell r="T58">
            <v>20</v>
          </cell>
          <cell r="U58">
            <v>21</v>
          </cell>
          <cell r="V58">
            <v>18</v>
          </cell>
          <cell r="W58">
            <v>30</v>
          </cell>
          <cell r="X58">
            <v>18</v>
          </cell>
          <cell r="Y58">
            <v>25</v>
          </cell>
          <cell r="Z58">
            <v>17</v>
          </cell>
          <cell r="AA58">
            <v>29</v>
          </cell>
          <cell r="AB58">
            <v>18</v>
          </cell>
          <cell r="AC58">
            <v>19</v>
          </cell>
          <cell r="AD58">
            <v>19</v>
          </cell>
          <cell r="AE58">
            <v>29</v>
          </cell>
          <cell r="AF58">
            <v>18</v>
          </cell>
          <cell r="AG58">
            <v>26</v>
          </cell>
          <cell r="AH58">
            <v>16</v>
          </cell>
          <cell r="AI58">
            <v>27</v>
          </cell>
          <cell r="AJ58">
            <v>15</v>
          </cell>
          <cell r="AK58">
            <v>28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35</v>
          </cell>
          <cell r="AV58" t="str">
            <v>خالد صلاح المنهالي</v>
          </cell>
        </row>
        <row r="59">
          <cell r="C59">
            <v>44</v>
          </cell>
          <cell r="D59" t="str">
            <v xml:space="preserve">عبد الرحمن  ابو بكر علي عبد الرحمن </v>
          </cell>
          <cell r="E59" t="str">
            <v>الخطيب</v>
          </cell>
          <cell r="F59">
            <v>2002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2</v>
          </cell>
          <cell r="N59">
            <v>18</v>
          </cell>
          <cell r="O59">
            <v>26</v>
          </cell>
          <cell r="P59">
            <v>17</v>
          </cell>
          <cell r="Q59">
            <v>25</v>
          </cell>
          <cell r="R59">
            <v>17</v>
          </cell>
          <cell r="S59">
            <v>25</v>
          </cell>
          <cell r="T59">
            <v>20</v>
          </cell>
          <cell r="U59">
            <v>21</v>
          </cell>
          <cell r="V59">
            <v>16</v>
          </cell>
          <cell r="W59">
            <v>28</v>
          </cell>
          <cell r="X59">
            <v>19</v>
          </cell>
          <cell r="Y59">
            <v>29</v>
          </cell>
          <cell r="Z59">
            <v>16</v>
          </cell>
          <cell r="AA59">
            <v>24</v>
          </cell>
          <cell r="AB59">
            <v>14</v>
          </cell>
          <cell r="AC59">
            <v>17</v>
          </cell>
          <cell r="AD59">
            <v>16</v>
          </cell>
          <cell r="AE59">
            <v>27</v>
          </cell>
          <cell r="AF59">
            <v>13</v>
          </cell>
          <cell r="AG59">
            <v>20</v>
          </cell>
          <cell r="AH59">
            <v>18</v>
          </cell>
          <cell r="AI59">
            <v>24</v>
          </cell>
          <cell r="AJ59">
            <v>15</v>
          </cell>
          <cell r="AK59">
            <v>26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1</v>
          </cell>
          <cell r="AV59" t="str">
            <v>صالح كرامة باخريصة</v>
          </cell>
        </row>
        <row r="60">
          <cell r="C60">
            <v>45</v>
          </cell>
          <cell r="D60" t="str">
            <v xml:space="preserve">عبد الرحمن زين حسين عبد الرحمن </v>
          </cell>
          <cell r="E60" t="str">
            <v>بافضل</v>
          </cell>
          <cell r="F60">
            <v>2000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1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19</v>
          </cell>
          <cell r="S60">
            <v>29</v>
          </cell>
          <cell r="T60">
            <v>20</v>
          </cell>
          <cell r="U60">
            <v>30</v>
          </cell>
          <cell r="V60">
            <v>20</v>
          </cell>
          <cell r="W60">
            <v>29</v>
          </cell>
          <cell r="X60">
            <v>19</v>
          </cell>
          <cell r="Y60">
            <v>30</v>
          </cell>
          <cell r="Z60">
            <v>20</v>
          </cell>
          <cell r="AA60">
            <v>29</v>
          </cell>
          <cell r="AB60">
            <v>20</v>
          </cell>
          <cell r="AC60">
            <v>29</v>
          </cell>
          <cell r="AD60">
            <v>20</v>
          </cell>
          <cell r="AE60">
            <v>30</v>
          </cell>
          <cell r="AF60">
            <v>20</v>
          </cell>
          <cell r="AG60">
            <v>30</v>
          </cell>
          <cell r="AH60">
            <v>20</v>
          </cell>
          <cell r="AI60">
            <v>29</v>
          </cell>
          <cell r="AJ60">
            <v>20</v>
          </cell>
          <cell r="AK60">
            <v>30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 t="str">
            <v>خالد صلاح المنهالي</v>
          </cell>
        </row>
        <row r="61">
          <cell r="C61">
            <v>46</v>
          </cell>
          <cell r="D61" t="str">
            <v xml:space="preserve">عبد الرحمن عبد القادر ريس سليم  </v>
          </cell>
          <cell r="E61" t="str">
            <v>التميمي</v>
          </cell>
          <cell r="F61">
            <v>2001</v>
          </cell>
          <cell r="G61" t="str">
            <v>القوز 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1</v>
          </cell>
          <cell r="N61">
            <v>20</v>
          </cell>
          <cell r="O61">
            <v>28</v>
          </cell>
          <cell r="P61">
            <v>20</v>
          </cell>
          <cell r="Q61">
            <v>30</v>
          </cell>
          <cell r="R61">
            <v>20</v>
          </cell>
          <cell r="S61">
            <v>30</v>
          </cell>
          <cell r="T61">
            <v>20</v>
          </cell>
          <cell r="U61">
            <v>30</v>
          </cell>
          <cell r="V61">
            <v>20</v>
          </cell>
          <cell r="W61">
            <v>30</v>
          </cell>
          <cell r="X61">
            <v>20</v>
          </cell>
          <cell r="Y61">
            <v>30</v>
          </cell>
          <cell r="Z61">
            <v>20</v>
          </cell>
          <cell r="AA61">
            <v>30</v>
          </cell>
          <cell r="AB61">
            <v>20</v>
          </cell>
          <cell r="AC61">
            <v>30</v>
          </cell>
          <cell r="AD61">
            <v>20</v>
          </cell>
          <cell r="AE61">
            <v>29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 t="str">
            <v>خالد صلاح المنهالي</v>
          </cell>
        </row>
        <row r="62">
          <cell r="C62">
            <v>47</v>
          </cell>
          <cell r="D62" t="str">
            <v xml:space="preserve">عبد الكريم خالد عوض رمضان </v>
          </cell>
          <cell r="E62" t="str">
            <v>بامحيمود</v>
          </cell>
          <cell r="F62">
            <v>2001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1</v>
          </cell>
          <cell r="N62">
            <v>20</v>
          </cell>
          <cell r="O62">
            <v>27</v>
          </cell>
          <cell r="P62">
            <v>20</v>
          </cell>
          <cell r="Q62">
            <v>30</v>
          </cell>
          <cell r="R62">
            <v>19</v>
          </cell>
          <cell r="S62">
            <v>28</v>
          </cell>
          <cell r="T62">
            <v>20</v>
          </cell>
          <cell r="U62">
            <v>30</v>
          </cell>
          <cell r="V62">
            <v>20</v>
          </cell>
          <cell r="W62">
            <v>29</v>
          </cell>
          <cell r="X62">
            <v>20</v>
          </cell>
          <cell r="Y62">
            <v>30</v>
          </cell>
          <cell r="Z62">
            <v>19</v>
          </cell>
          <cell r="AA62">
            <v>30</v>
          </cell>
          <cell r="AB62">
            <v>18</v>
          </cell>
          <cell r="AC62">
            <v>28</v>
          </cell>
          <cell r="AD62">
            <v>19</v>
          </cell>
          <cell r="AE62">
            <v>29</v>
          </cell>
          <cell r="AF62">
            <v>20</v>
          </cell>
          <cell r="AG62">
            <v>30</v>
          </cell>
          <cell r="AH62">
            <v>18</v>
          </cell>
          <cell r="AI62">
            <v>29</v>
          </cell>
          <cell r="AJ62">
            <v>18</v>
          </cell>
          <cell r="AK62">
            <v>30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 t="str">
            <v>خالد صلاح المنهالي</v>
          </cell>
        </row>
        <row r="63">
          <cell r="C63">
            <v>48</v>
          </cell>
          <cell r="D63" t="str">
            <v xml:space="preserve">عبد الله احمد عوض حمدون </v>
          </cell>
          <cell r="E63" t="str">
            <v>باعوضان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2</v>
          </cell>
          <cell r="N63">
            <v>18</v>
          </cell>
          <cell r="O63">
            <v>28</v>
          </cell>
          <cell r="P63">
            <v>11</v>
          </cell>
          <cell r="Q63">
            <v>17</v>
          </cell>
          <cell r="R63">
            <v>19</v>
          </cell>
          <cell r="S63">
            <v>30</v>
          </cell>
          <cell r="T63">
            <v>19</v>
          </cell>
          <cell r="U63">
            <v>24</v>
          </cell>
          <cell r="V63">
            <v>19</v>
          </cell>
          <cell r="W63">
            <v>28</v>
          </cell>
          <cell r="X63">
            <v>20</v>
          </cell>
          <cell r="Y63">
            <v>30</v>
          </cell>
          <cell r="Z63">
            <v>18</v>
          </cell>
          <cell r="AA63">
            <v>28</v>
          </cell>
          <cell r="AB63">
            <v>18</v>
          </cell>
          <cell r="AC63">
            <v>29</v>
          </cell>
          <cell r="AD63">
            <v>18</v>
          </cell>
          <cell r="AE63">
            <v>29</v>
          </cell>
          <cell r="AF63">
            <v>19</v>
          </cell>
          <cell r="AG63">
            <v>29</v>
          </cell>
          <cell r="AH63">
            <v>19</v>
          </cell>
          <cell r="AI63">
            <v>30</v>
          </cell>
          <cell r="AJ63">
            <v>16</v>
          </cell>
          <cell r="AK63">
            <v>26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 t="str">
            <v>صالح كرامة باخريصة</v>
          </cell>
        </row>
        <row r="64">
          <cell r="C64">
            <v>49</v>
          </cell>
          <cell r="D64" t="str">
            <v xml:space="preserve">عبد الله سعيد سالم عبد الله </v>
          </cell>
          <cell r="E64" t="str">
            <v>محسون</v>
          </cell>
          <cell r="F64">
            <v>2001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2</v>
          </cell>
          <cell r="N64">
            <v>16</v>
          </cell>
          <cell r="O64">
            <v>26</v>
          </cell>
          <cell r="P64">
            <v>18</v>
          </cell>
          <cell r="Q64">
            <v>26</v>
          </cell>
          <cell r="R64">
            <v>18</v>
          </cell>
          <cell r="S64">
            <v>26</v>
          </cell>
          <cell r="T64">
            <v>20</v>
          </cell>
          <cell r="U64">
            <v>29</v>
          </cell>
          <cell r="V64">
            <v>18</v>
          </cell>
          <cell r="W64">
            <v>30</v>
          </cell>
          <cell r="X64">
            <v>20</v>
          </cell>
          <cell r="Y64">
            <v>28</v>
          </cell>
          <cell r="Z64">
            <v>16</v>
          </cell>
          <cell r="AA64">
            <v>30</v>
          </cell>
          <cell r="AB64">
            <v>14</v>
          </cell>
          <cell r="AC64">
            <v>29</v>
          </cell>
          <cell r="AD64">
            <v>18</v>
          </cell>
          <cell r="AE64">
            <v>29</v>
          </cell>
          <cell r="AF64">
            <v>20</v>
          </cell>
          <cell r="AG64">
            <v>30</v>
          </cell>
          <cell r="AH64">
            <v>18</v>
          </cell>
          <cell r="AI64">
            <v>29</v>
          </cell>
          <cell r="AJ64">
            <v>19</v>
          </cell>
          <cell r="AK64">
            <v>30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 t="str">
            <v>صالح كرامة باخريصة</v>
          </cell>
        </row>
        <row r="65">
          <cell r="C65">
            <v>50</v>
          </cell>
          <cell r="D65" t="str">
            <v xml:space="preserve">عبد الله صالح عبيد سعيد  </v>
          </cell>
          <cell r="E65" t="str">
            <v>باحريش</v>
          </cell>
          <cell r="F65">
            <v>2001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2</v>
          </cell>
          <cell r="N65">
            <v>16</v>
          </cell>
          <cell r="O65">
            <v>25</v>
          </cell>
          <cell r="P65">
            <v>20</v>
          </cell>
          <cell r="Q65">
            <v>30</v>
          </cell>
          <cell r="R65">
            <v>19</v>
          </cell>
          <cell r="S65">
            <v>30</v>
          </cell>
          <cell r="T65">
            <v>20</v>
          </cell>
          <cell r="U65">
            <v>30</v>
          </cell>
          <cell r="V65">
            <v>19</v>
          </cell>
          <cell r="W65">
            <v>29</v>
          </cell>
          <cell r="X65">
            <v>18</v>
          </cell>
          <cell r="Y65">
            <v>28</v>
          </cell>
          <cell r="Z65">
            <v>19</v>
          </cell>
          <cell r="AA65">
            <v>30</v>
          </cell>
          <cell r="AB65">
            <v>18</v>
          </cell>
          <cell r="AC65">
            <v>23</v>
          </cell>
          <cell r="AD65">
            <v>18</v>
          </cell>
          <cell r="AE65">
            <v>29</v>
          </cell>
          <cell r="AF65">
            <v>19</v>
          </cell>
          <cell r="AG65">
            <v>29</v>
          </cell>
          <cell r="AH65">
            <v>18</v>
          </cell>
          <cell r="AI65">
            <v>24</v>
          </cell>
          <cell r="AJ65">
            <v>19</v>
          </cell>
          <cell r="AK65">
            <v>30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 t="str">
            <v>صالح كرامة باخريصة</v>
          </cell>
        </row>
        <row r="66">
          <cell r="C66">
            <v>51</v>
          </cell>
          <cell r="D66" t="str">
            <v xml:space="preserve">عبد الله عبيد عوض حميد </v>
          </cell>
          <cell r="E66" t="str">
            <v>الحسين</v>
          </cell>
          <cell r="F66">
            <v>1998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 t="str">
            <v>معيد</v>
          </cell>
          <cell r="L66">
            <v>0</v>
          </cell>
          <cell r="M66">
            <v>2</v>
          </cell>
          <cell r="N66">
            <v>12</v>
          </cell>
          <cell r="O66">
            <v>8</v>
          </cell>
          <cell r="P66">
            <v>7</v>
          </cell>
          <cell r="Q66">
            <v>11</v>
          </cell>
          <cell r="R66">
            <v>14</v>
          </cell>
          <cell r="S66">
            <v>16</v>
          </cell>
          <cell r="T66">
            <v>12</v>
          </cell>
          <cell r="U66">
            <v>18</v>
          </cell>
          <cell r="V66">
            <v>14</v>
          </cell>
          <cell r="W66">
            <v>10</v>
          </cell>
          <cell r="X66">
            <v>4</v>
          </cell>
          <cell r="Y66">
            <v>6</v>
          </cell>
          <cell r="Z66">
            <v>12</v>
          </cell>
          <cell r="AA66">
            <v>12</v>
          </cell>
          <cell r="AB66">
            <v>10</v>
          </cell>
          <cell r="AC66">
            <v>15</v>
          </cell>
          <cell r="AD66">
            <v>13</v>
          </cell>
          <cell r="AE66">
            <v>5</v>
          </cell>
          <cell r="AF66">
            <v>4</v>
          </cell>
          <cell r="AG66">
            <v>6</v>
          </cell>
          <cell r="AH66">
            <v>14</v>
          </cell>
          <cell r="AI66">
            <v>13</v>
          </cell>
          <cell r="AJ66">
            <v>11</v>
          </cell>
          <cell r="AK66">
            <v>17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15</v>
          </cell>
          <cell r="AV66" t="str">
            <v>صالح كرامة باخريصة</v>
          </cell>
        </row>
        <row r="67">
          <cell r="C67">
            <v>52</v>
          </cell>
          <cell r="D67" t="str">
            <v xml:space="preserve">عبد الله علوي احمد مشهور </v>
          </cell>
          <cell r="E67" t="str">
            <v>الجنيد</v>
          </cell>
          <cell r="F67">
            <v>2001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2</v>
          </cell>
          <cell r="N67">
            <v>18</v>
          </cell>
          <cell r="O67">
            <v>23</v>
          </cell>
          <cell r="P67">
            <v>17</v>
          </cell>
          <cell r="Q67">
            <v>25</v>
          </cell>
          <cell r="R67">
            <v>18</v>
          </cell>
          <cell r="S67">
            <v>30</v>
          </cell>
          <cell r="T67">
            <v>20</v>
          </cell>
          <cell r="U67">
            <v>26</v>
          </cell>
          <cell r="V67">
            <v>18</v>
          </cell>
          <cell r="W67">
            <v>30</v>
          </cell>
          <cell r="X67">
            <v>20</v>
          </cell>
          <cell r="Y67">
            <v>30</v>
          </cell>
          <cell r="Z67">
            <v>19</v>
          </cell>
          <cell r="AA67">
            <v>30</v>
          </cell>
          <cell r="AB67">
            <v>19</v>
          </cell>
          <cell r="AC67">
            <v>29</v>
          </cell>
          <cell r="AD67">
            <v>18</v>
          </cell>
          <cell r="AE67">
            <v>30</v>
          </cell>
          <cell r="AF67">
            <v>17</v>
          </cell>
          <cell r="AG67">
            <v>26</v>
          </cell>
          <cell r="AH67">
            <v>18</v>
          </cell>
          <cell r="AI67">
            <v>30</v>
          </cell>
          <cell r="AJ67">
            <v>20</v>
          </cell>
          <cell r="AK67">
            <v>30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 t="str">
            <v>صالح كرامة باخريصة</v>
          </cell>
        </row>
        <row r="68">
          <cell r="C68">
            <v>53</v>
          </cell>
          <cell r="D68" t="str">
            <v xml:space="preserve">عبد الله علي صالح احمد </v>
          </cell>
          <cell r="E68" t="str">
            <v>باسنبل</v>
          </cell>
          <cell r="F68">
            <v>2001</v>
          </cell>
          <cell r="G68" t="str">
            <v>تريم</v>
          </cell>
          <cell r="H68" t="str">
            <v>الخليف</v>
          </cell>
          <cell r="I68" t="str">
            <v>يمني</v>
          </cell>
          <cell r="J68" t="str">
            <v>ذكر</v>
          </cell>
          <cell r="K68">
            <v>0</v>
          </cell>
          <cell r="L68">
            <v>0</v>
          </cell>
          <cell r="M68">
            <v>1</v>
          </cell>
          <cell r="N68">
            <v>16</v>
          </cell>
          <cell r="O68">
            <v>24</v>
          </cell>
          <cell r="P68">
            <v>15</v>
          </cell>
          <cell r="Q68">
            <v>21</v>
          </cell>
          <cell r="R68">
            <v>19</v>
          </cell>
          <cell r="S68">
            <v>29</v>
          </cell>
          <cell r="T68">
            <v>18</v>
          </cell>
          <cell r="U68">
            <v>29</v>
          </cell>
          <cell r="V68">
            <v>17</v>
          </cell>
          <cell r="W68">
            <v>26</v>
          </cell>
          <cell r="X68">
            <v>19</v>
          </cell>
          <cell r="Y68">
            <v>30</v>
          </cell>
          <cell r="Z68">
            <v>19</v>
          </cell>
          <cell r="AA68">
            <v>28</v>
          </cell>
          <cell r="AB68">
            <v>18</v>
          </cell>
          <cell r="AC68">
            <v>25</v>
          </cell>
          <cell r="AD68">
            <v>16</v>
          </cell>
          <cell r="AE68">
            <v>27</v>
          </cell>
          <cell r="AF68">
            <v>19</v>
          </cell>
          <cell r="AG68">
            <v>29</v>
          </cell>
          <cell r="AH68">
            <v>18</v>
          </cell>
          <cell r="AI68">
            <v>23</v>
          </cell>
          <cell r="AJ68">
            <v>18</v>
          </cell>
          <cell r="AK68">
            <v>28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 t="str">
            <v>خالد صلاح المنهالي</v>
          </cell>
        </row>
        <row r="69">
          <cell r="C69">
            <v>54</v>
          </cell>
          <cell r="D69" t="str">
            <v xml:space="preserve">عبد الله عيدروس حسين علي </v>
          </cell>
          <cell r="E69" t="str">
            <v>العيدروس</v>
          </cell>
          <cell r="F69">
            <v>2002</v>
          </cell>
          <cell r="G69" t="str">
            <v>تريم</v>
          </cell>
          <cell r="H69" t="str">
            <v>عيديد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2</v>
          </cell>
          <cell r="N69">
            <v>16</v>
          </cell>
          <cell r="O69">
            <v>26</v>
          </cell>
          <cell r="P69">
            <v>20</v>
          </cell>
          <cell r="Q69">
            <v>30</v>
          </cell>
          <cell r="R69">
            <v>19</v>
          </cell>
          <cell r="S69">
            <v>29</v>
          </cell>
          <cell r="T69">
            <v>20</v>
          </cell>
          <cell r="U69">
            <v>29</v>
          </cell>
          <cell r="V69">
            <v>18</v>
          </cell>
          <cell r="W69">
            <v>27</v>
          </cell>
          <cell r="X69">
            <v>20</v>
          </cell>
          <cell r="Y69">
            <v>30</v>
          </cell>
          <cell r="Z69">
            <v>19</v>
          </cell>
          <cell r="AA69">
            <v>24</v>
          </cell>
          <cell r="AB69">
            <v>20</v>
          </cell>
          <cell r="AC69">
            <v>30</v>
          </cell>
          <cell r="AD69">
            <v>17</v>
          </cell>
          <cell r="AE69">
            <v>28</v>
          </cell>
          <cell r="AF69">
            <v>19</v>
          </cell>
          <cell r="AG69">
            <v>29</v>
          </cell>
          <cell r="AH69">
            <v>20</v>
          </cell>
          <cell r="AI69">
            <v>30</v>
          </cell>
          <cell r="AJ69">
            <v>19</v>
          </cell>
          <cell r="AK69">
            <v>30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 t="str">
            <v>صالح كرامة باخريصة</v>
          </cell>
        </row>
        <row r="70">
          <cell r="C70">
            <v>55</v>
          </cell>
          <cell r="D70" t="str">
            <v xml:space="preserve">عبد الله فرج محفوظ عوض </v>
          </cell>
          <cell r="E70" t="str">
            <v>الراعي</v>
          </cell>
          <cell r="F70">
            <v>2000</v>
          </cell>
          <cell r="G70" t="str">
            <v>تريم</v>
          </cell>
          <cell r="H70" t="str">
            <v>الخليف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1</v>
          </cell>
          <cell r="N70">
            <v>10</v>
          </cell>
          <cell r="O70">
            <v>12</v>
          </cell>
          <cell r="P70">
            <v>14</v>
          </cell>
          <cell r="Q70">
            <v>14</v>
          </cell>
          <cell r="R70">
            <v>12</v>
          </cell>
          <cell r="S70">
            <v>17</v>
          </cell>
          <cell r="T70">
            <v>15</v>
          </cell>
          <cell r="U70">
            <v>16</v>
          </cell>
          <cell r="V70">
            <v>12</v>
          </cell>
          <cell r="W70">
            <v>17</v>
          </cell>
          <cell r="X70">
            <v>12</v>
          </cell>
          <cell r="Y70">
            <v>12</v>
          </cell>
          <cell r="Z70">
            <v>16</v>
          </cell>
          <cell r="AA70">
            <v>26</v>
          </cell>
          <cell r="AB70">
            <v>15</v>
          </cell>
          <cell r="AC70">
            <v>16</v>
          </cell>
          <cell r="AD70">
            <v>12</v>
          </cell>
          <cell r="AE70">
            <v>19</v>
          </cell>
          <cell r="AF70">
            <v>12</v>
          </cell>
          <cell r="AG70">
            <v>18</v>
          </cell>
          <cell r="AH70">
            <v>17</v>
          </cell>
          <cell r="AI70">
            <v>18</v>
          </cell>
          <cell r="AJ70">
            <v>16</v>
          </cell>
          <cell r="AK70">
            <v>21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 t="str">
            <v>م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 t="str">
            <v>خالد صلاح المنهالي</v>
          </cell>
        </row>
        <row r="71">
          <cell r="C71">
            <v>56</v>
          </cell>
          <cell r="D71" t="str">
            <v xml:space="preserve">عبد المجيد رمضان عبيد عوض  </v>
          </cell>
          <cell r="E71" t="str">
            <v>رزيق</v>
          </cell>
          <cell r="F71">
            <v>2000</v>
          </cell>
          <cell r="G71" t="str">
            <v>تريم</v>
          </cell>
          <cell r="H71" t="str">
            <v>بين الكود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2</v>
          </cell>
          <cell r="N71">
            <v>19</v>
          </cell>
          <cell r="O71">
            <v>29</v>
          </cell>
          <cell r="P71">
            <v>19</v>
          </cell>
          <cell r="Q71">
            <v>29</v>
          </cell>
          <cell r="R71">
            <v>17</v>
          </cell>
          <cell r="S71">
            <v>25</v>
          </cell>
          <cell r="T71">
            <v>20</v>
          </cell>
          <cell r="U71">
            <v>30</v>
          </cell>
          <cell r="V71">
            <v>18</v>
          </cell>
          <cell r="W71">
            <v>28</v>
          </cell>
          <cell r="X71">
            <v>19</v>
          </cell>
          <cell r="Y71">
            <v>26</v>
          </cell>
          <cell r="Z71">
            <v>17</v>
          </cell>
          <cell r="AA71">
            <v>28</v>
          </cell>
          <cell r="AB71">
            <v>19</v>
          </cell>
          <cell r="AC71">
            <v>27</v>
          </cell>
          <cell r="AD71">
            <v>18</v>
          </cell>
          <cell r="AE71">
            <v>24</v>
          </cell>
          <cell r="AF71">
            <v>18</v>
          </cell>
          <cell r="AG71">
            <v>28</v>
          </cell>
          <cell r="AH71">
            <v>19</v>
          </cell>
          <cell r="AI71">
            <v>29</v>
          </cell>
          <cell r="AJ71">
            <v>19</v>
          </cell>
          <cell r="AK71">
            <v>25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 t="str">
            <v>صالح كرامة باخريصة</v>
          </cell>
        </row>
        <row r="72">
          <cell r="C72">
            <v>57</v>
          </cell>
          <cell r="D72" t="str">
            <v xml:space="preserve">عبد الملك شوقي سالم عوض </v>
          </cell>
          <cell r="E72" t="str">
            <v>سويدان</v>
          </cell>
          <cell r="F72">
            <v>2001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>
            <v>0</v>
          </cell>
          <cell r="L72">
            <v>0</v>
          </cell>
          <cell r="M72">
            <v>2</v>
          </cell>
          <cell r="N72">
            <v>17</v>
          </cell>
          <cell r="O72">
            <v>28</v>
          </cell>
          <cell r="P72">
            <v>11</v>
          </cell>
          <cell r="Q72">
            <v>17</v>
          </cell>
          <cell r="R72">
            <v>17</v>
          </cell>
          <cell r="S72">
            <v>26</v>
          </cell>
          <cell r="T72">
            <v>18</v>
          </cell>
          <cell r="U72">
            <v>23</v>
          </cell>
          <cell r="V72">
            <v>17</v>
          </cell>
          <cell r="W72">
            <v>26</v>
          </cell>
          <cell r="X72">
            <v>19</v>
          </cell>
          <cell r="Y72">
            <v>25</v>
          </cell>
          <cell r="Z72">
            <v>19</v>
          </cell>
          <cell r="AA72">
            <v>29</v>
          </cell>
          <cell r="AB72">
            <v>19</v>
          </cell>
          <cell r="AC72">
            <v>26</v>
          </cell>
          <cell r="AD72">
            <v>16</v>
          </cell>
          <cell r="AE72">
            <v>27</v>
          </cell>
          <cell r="AF72">
            <v>19</v>
          </cell>
          <cell r="AG72">
            <v>29</v>
          </cell>
          <cell r="AH72">
            <v>19</v>
          </cell>
          <cell r="AI72">
            <v>27</v>
          </cell>
          <cell r="AJ72">
            <v>17</v>
          </cell>
          <cell r="AK72">
            <v>28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 t="str">
            <v>صالح كرامة باخريصة</v>
          </cell>
        </row>
        <row r="73">
          <cell r="C73">
            <v>58</v>
          </cell>
          <cell r="D73" t="str">
            <v xml:space="preserve">عبد الملك عمر برك سالمين </v>
          </cell>
          <cell r="E73" t="str">
            <v>بامقيشم</v>
          </cell>
          <cell r="F73">
            <v>2000</v>
          </cell>
          <cell r="G73" t="str">
            <v>أمانة العاصمة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K73">
            <v>0</v>
          </cell>
          <cell r="L73">
            <v>0</v>
          </cell>
          <cell r="M73">
            <v>1</v>
          </cell>
          <cell r="N73">
            <v>19</v>
          </cell>
          <cell r="O73">
            <v>29</v>
          </cell>
          <cell r="P73">
            <v>20</v>
          </cell>
          <cell r="Q73">
            <v>30</v>
          </cell>
          <cell r="R73">
            <v>19</v>
          </cell>
          <cell r="S73">
            <v>27</v>
          </cell>
          <cell r="T73">
            <v>20</v>
          </cell>
          <cell r="U73">
            <v>30</v>
          </cell>
          <cell r="V73">
            <v>19</v>
          </cell>
          <cell r="W73">
            <v>30</v>
          </cell>
          <cell r="X73">
            <v>19</v>
          </cell>
          <cell r="Y73">
            <v>30</v>
          </cell>
          <cell r="Z73">
            <v>17</v>
          </cell>
          <cell r="AA73">
            <v>27</v>
          </cell>
          <cell r="AB73">
            <v>17</v>
          </cell>
          <cell r="AC73">
            <v>22</v>
          </cell>
          <cell r="AD73">
            <v>18</v>
          </cell>
          <cell r="AE73">
            <v>29</v>
          </cell>
          <cell r="AF73">
            <v>19</v>
          </cell>
          <cell r="AG73">
            <v>29</v>
          </cell>
          <cell r="AH73">
            <v>19</v>
          </cell>
          <cell r="AI73">
            <v>29</v>
          </cell>
          <cell r="AJ73">
            <v>19</v>
          </cell>
          <cell r="AK73">
            <v>26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 t="str">
            <v>خالد صلاح المنهالي</v>
          </cell>
        </row>
        <row r="74">
          <cell r="C74">
            <v>59</v>
          </cell>
          <cell r="D74" t="str">
            <v xml:space="preserve">عز الدين علي صالح سالم </v>
          </cell>
          <cell r="E74" t="str">
            <v>عباس</v>
          </cell>
          <cell r="F74">
            <v>2001</v>
          </cell>
          <cell r="G74" t="str">
            <v>تريم</v>
          </cell>
          <cell r="H74" t="str">
            <v>الروضة</v>
          </cell>
          <cell r="I74" t="str">
            <v>يمني</v>
          </cell>
          <cell r="J74" t="str">
            <v>ذكر</v>
          </cell>
          <cell r="K74">
            <v>0</v>
          </cell>
          <cell r="L74">
            <v>0</v>
          </cell>
          <cell r="M74">
            <v>2</v>
          </cell>
          <cell r="N74">
            <v>19</v>
          </cell>
          <cell r="O74">
            <v>28</v>
          </cell>
          <cell r="P74">
            <v>16</v>
          </cell>
          <cell r="Q74">
            <v>24</v>
          </cell>
          <cell r="R74">
            <v>19</v>
          </cell>
          <cell r="S74">
            <v>27</v>
          </cell>
          <cell r="T74">
            <v>20</v>
          </cell>
          <cell r="U74">
            <v>29</v>
          </cell>
          <cell r="V74">
            <v>18</v>
          </cell>
          <cell r="W74">
            <v>29</v>
          </cell>
          <cell r="X74">
            <v>19</v>
          </cell>
          <cell r="Y74">
            <v>30</v>
          </cell>
          <cell r="Z74">
            <v>18</v>
          </cell>
          <cell r="AA74">
            <v>28</v>
          </cell>
          <cell r="AB74">
            <v>18</v>
          </cell>
          <cell r="AC74">
            <v>23</v>
          </cell>
          <cell r="AD74">
            <v>20</v>
          </cell>
          <cell r="AE74">
            <v>30</v>
          </cell>
          <cell r="AF74">
            <v>19</v>
          </cell>
          <cell r="AG74">
            <v>29</v>
          </cell>
          <cell r="AH74">
            <v>18</v>
          </cell>
          <cell r="AI74">
            <v>26</v>
          </cell>
          <cell r="AJ74">
            <v>19</v>
          </cell>
          <cell r="AK74">
            <v>26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 t="str">
            <v>صالح كرامة باخريصة</v>
          </cell>
        </row>
        <row r="75">
          <cell r="C75">
            <v>60</v>
          </cell>
          <cell r="D75" t="str">
            <v xml:space="preserve">علا  هادي ناصر فرج  </v>
          </cell>
          <cell r="E75" t="str">
            <v>الزبيدي</v>
          </cell>
          <cell r="F75">
            <v>2001</v>
          </cell>
          <cell r="G75" t="str">
            <v>شريوف 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2</v>
          </cell>
          <cell r="N75">
            <v>17</v>
          </cell>
          <cell r="O75">
            <v>26</v>
          </cell>
          <cell r="P75">
            <v>18</v>
          </cell>
          <cell r="Q75">
            <v>28</v>
          </cell>
          <cell r="R75">
            <v>19</v>
          </cell>
          <cell r="S75">
            <v>29</v>
          </cell>
          <cell r="T75">
            <v>19</v>
          </cell>
          <cell r="U75">
            <v>30</v>
          </cell>
          <cell r="V75">
            <v>19</v>
          </cell>
          <cell r="W75">
            <v>30</v>
          </cell>
          <cell r="X75">
            <v>20</v>
          </cell>
          <cell r="Y75">
            <v>30</v>
          </cell>
          <cell r="Z75">
            <v>18</v>
          </cell>
          <cell r="AA75">
            <v>27</v>
          </cell>
          <cell r="AB75">
            <v>17</v>
          </cell>
          <cell r="AC75">
            <v>26</v>
          </cell>
          <cell r="AD75">
            <v>18</v>
          </cell>
          <cell r="AE75">
            <v>30</v>
          </cell>
          <cell r="AF75">
            <v>20</v>
          </cell>
          <cell r="AG75">
            <v>30</v>
          </cell>
          <cell r="AH75">
            <v>18</v>
          </cell>
          <cell r="AI75">
            <v>29</v>
          </cell>
          <cell r="AJ75">
            <v>19</v>
          </cell>
          <cell r="AK75">
            <v>26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 t="str">
            <v>صالح كرامة باخريصة</v>
          </cell>
        </row>
        <row r="76">
          <cell r="C76">
            <v>61</v>
          </cell>
          <cell r="D76" t="str">
            <v xml:space="preserve">علي سالم علي حيمد </v>
          </cell>
          <cell r="E76" t="str">
            <v>باشعيوث</v>
          </cell>
          <cell r="F76">
            <v>2000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1</v>
          </cell>
          <cell r="N76">
            <v>14</v>
          </cell>
          <cell r="O76">
            <v>23</v>
          </cell>
          <cell r="P76">
            <v>12</v>
          </cell>
          <cell r="Q76">
            <v>18</v>
          </cell>
          <cell r="R76">
            <v>14</v>
          </cell>
          <cell r="S76">
            <v>15</v>
          </cell>
          <cell r="T76">
            <v>19</v>
          </cell>
          <cell r="U76">
            <v>21</v>
          </cell>
          <cell r="V76">
            <v>13</v>
          </cell>
          <cell r="W76">
            <v>20</v>
          </cell>
          <cell r="X76">
            <v>16</v>
          </cell>
          <cell r="Y76">
            <v>26</v>
          </cell>
          <cell r="Z76">
            <v>15</v>
          </cell>
          <cell r="AA76">
            <v>26</v>
          </cell>
          <cell r="AB76">
            <v>17</v>
          </cell>
          <cell r="AC76">
            <v>18</v>
          </cell>
          <cell r="AD76">
            <v>15</v>
          </cell>
          <cell r="AE76">
            <v>13</v>
          </cell>
          <cell r="AF76">
            <v>14</v>
          </cell>
          <cell r="AG76">
            <v>21</v>
          </cell>
          <cell r="AH76">
            <v>18</v>
          </cell>
          <cell r="AI76">
            <v>21</v>
          </cell>
          <cell r="AJ76">
            <v>15</v>
          </cell>
          <cell r="AK76">
            <v>28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 t="str">
            <v>خالد صلاح المنهالي</v>
          </cell>
        </row>
        <row r="77">
          <cell r="C77">
            <v>62</v>
          </cell>
          <cell r="D77" t="str">
            <v xml:space="preserve">علي مهيوب علي محمد </v>
          </cell>
          <cell r="E77" t="str">
            <v>مدهش</v>
          </cell>
          <cell r="F77">
            <v>2001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>
            <v>0</v>
          </cell>
          <cell r="L77">
            <v>0</v>
          </cell>
          <cell r="M77">
            <v>1</v>
          </cell>
          <cell r="N77">
            <v>17</v>
          </cell>
          <cell r="O77">
            <v>23</v>
          </cell>
          <cell r="P77">
            <v>17</v>
          </cell>
          <cell r="Q77">
            <v>23</v>
          </cell>
          <cell r="R77">
            <v>18</v>
          </cell>
          <cell r="S77">
            <v>20</v>
          </cell>
          <cell r="T77">
            <v>19</v>
          </cell>
          <cell r="U77">
            <v>26</v>
          </cell>
          <cell r="V77">
            <v>18</v>
          </cell>
          <cell r="W77">
            <v>23</v>
          </cell>
          <cell r="X77">
            <v>19</v>
          </cell>
          <cell r="Y77">
            <v>22</v>
          </cell>
          <cell r="Z77">
            <v>18</v>
          </cell>
          <cell r="AA77">
            <v>27</v>
          </cell>
          <cell r="AB77">
            <v>17</v>
          </cell>
          <cell r="AC77">
            <v>20</v>
          </cell>
          <cell r="AD77">
            <v>16</v>
          </cell>
          <cell r="AE77">
            <v>24</v>
          </cell>
          <cell r="AF77">
            <v>15</v>
          </cell>
          <cell r="AG77">
            <v>23</v>
          </cell>
          <cell r="AH77">
            <v>18</v>
          </cell>
          <cell r="AI77">
            <v>20</v>
          </cell>
          <cell r="AJ77">
            <v>15</v>
          </cell>
          <cell r="AK77">
            <v>26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 t="str">
            <v>خالد صلاح المنهالي</v>
          </cell>
        </row>
        <row r="78">
          <cell r="C78">
            <v>63</v>
          </cell>
          <cell r="D78" t="str">
            <v xml:space="preserve">عماد سالم عبد الشيخ محفوظ  </v>
          </cell>
          <cell r="E78" t="str">
            <v>باغزال</v>
          </cell>
          <cell r="F78">
            <v>2000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K78">
            <v>0</v>
          </cell>
          <cell r="L78">
            <v>0</v>
          </cell>
          <cell r="M78">
            <v>2</v>
          </cell>
          <cell r="N78">
            <v>13</v>
          </cell>
          <cell r="O78">
            <v>18</v>
          </cell>
          <cell r="P78">
            <v>10</v>
          </cell>
          <cell r="Q78">
            <v>15</v>
          </cell>
          <cell r="R78">
            <v>16</v>
          </cell>
          <cell r="S78">
            <v>27</v>
          </cell>
          <cell r="T78">
            <v>17</v>
          </cell>
          <cell r="U78">
            <v>12</v>
          </cell>
          <cell r="V78">
            <v>14</v>
          </cell>
          <cell r="W78">
            <v>23</v>
          </cell>
          <cell r="X78">
            <v>13</v>
          </cell>
          <cell r="Y78">
            <v>22</v>
          </cell>
          <cell r="Z78">
            <v>15</v>
          </cell>
          <cell r="AA78">
            <v>21</v>
          </cell>
          <cell r="AB78">
            <v>16</v>
          </cell>
          <cell r="AC78">
            <v>22</v>
          </cell>
          <cell r="AD78">
            <v>13</v>
          </cell>
          <cell r="AE78">
            <v>19</v>
          </cell>
          <cell r="AF78">
            <v>15</v>
          </cell>
          <cell r="AG78">
            <v>23</v>
          </cell>
          <cell r="AH78">
            <v>17</v>
          </cell>
          <cell r="AI78">
            <v>26</v>
          </cell>
          <cell r="AJ78">
            <v>15</v>
          </cell>
          <cell r="AK78">
            <v>23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 t="str">
            <v>صالح كرامة باخريصة</v>
          </cell>
        </row>
        <row r="79">
          <cell r="C79">
            <v>64</v>
          </cell>
          <cell r="D79" t="str">
            <v xml:space="preserve">عمار صالح رمضان  عبيد </v>
          </cell>
          <cell r="E79" t="str">
            <v>السكر</v>
          </cell>
          <cell r="F79">
            <v>2000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1</v>
          </cell>
          <cell r="N79">
            <v>16</v>
          </cell>
          <cell r="O79">
            <v>28</v>
          </cell>
          <cell r="P79">
            <v>18</v>
          </cell>
          <cell r="Q79">
            <v>28</v>
          </cell>
          <cell r="R79">
            <v>19</v>
          </cell>
          <cell r="S79">
            <v>29</v>
          </cell>
          <cell r="T79">
            <v>19</v>
          </cell>
          <cell r="U79">
            <v>30</v>
          </cell>
          <cell r="V79">
            <v>19</v>
          </cell>
          <cell r="W79">
            <v>30</v>
          </cell>
          <cell r="X79">
            <v>20</v>
          </cell>
          <cell r="Y79">
            <v>29</v>
          </cell>
          <cell r="Z79">
            <v>19</v>
          </cell>
          <cell r="AA79">
            <v>30</v>
          </cell>
          <cell r="AB79">
            <v>13</v>
          </cell>
          <cell r="AC79">
            <v>26</v>
          </cell>
          <cell r="AD79">
            <v>15</v>
          </cell>
          <cell r="AE79">
            <v>30</v>
          </cell>
          <cell r="AF79">
            <v>20</v>
          </cell>
          <cell r="AG79">
            <v>30</v>
          </cell>
          <cell r="AH79">
            <v>19</v>
          </cell>
          <cell r="AI79">
            <v>27</v>
          </cell>
          <cell r="AJ79">
            <v>14</v>
          </cell>
          <cell r="AK79">
            <v>30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 t="str">
            <v>خالد صلاح المنهالي</v>
          </cell>
        </row>
        <row r="80">
          <cell r="C80">
            <v>65</v>
          </cell>
          <cell r="D80" t="str">
            <v xml:space="preserve">عمر احمد فضل سالم </v>
          </cell>
          <cell r="E80" t="str">
            <v>بافضل</v>
          </cell>
          <cell r="F80">
            <v>2001</v>
          </cell>
          <cell r="G80" t="str">
            <v>تريم</v>
          </cell>
          <cell r="H80" t="str">
            <v>الخليف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2</v>
          </cell>
          <cell r="N80">
            <v>17</v>
          </cell>
          <cell r="O80">
            <v>27</v>
          </cell>
          <cell r="P80">
            <v>16</v>
          </cell>
          <cell r="Q80">
            <v>24</v>
          </cell>
          <cell r="R80">
            <v>20</v>
          </cell>
          <cell r="S80">
            <v>30</v>
          </cell>
          <cell r="T80">
            <v>20</v>
          </cell>
          <cell r="U80">
            <v>30</v>
          </cell>
          <cell r="V80">
            <v>20</v>
          </cell>
          <cell r="W80">
            <v>29</v>
          </cell>
          <cell r="X80">
            <v>19</v>
          </cell>
          <cell r="Y80">
            <v>29</v>
          </cell>
          <cell r="Z80">
            <v>19</v>
          </cell>
          <cell r="AA80">
            <v>29</v>
          </cell>
          <cell r="AB80">
            <v>19</v>
          </cell>
          <cell r="AC80">
            <v>27</v>
          </cell>
          <cell r="AD80">
            <v>18</v>
          </cell>
          <cell r="AE80">
            <v>29</v>
          </cell>
          <cell r="AF80">
            <v>20</v>
          </cell>
          <cell r="AG80">
            <v>30</v>
          </cell>
          <cell r="AH80">
            <v>18</v>
          </cell>
          <cell r="AI80">
            <v>30</v>
          </cell>
          <cell r="AJ80">
            <v>19</v>
          </cell>
          <cell r="AK80">
            <v>30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 t="str">
            <v>صالح كرامة باخريصة</v>
          </cell>
        </row>
        <row r="81">
          <cell r="C81">
            <v>66</v>
          </cell>
          <cell r="D81" t="str">
            <v xml:space="preserve">عمر حسين عبد القادر محمد </v>
          </cell>
          <cell r="E81" t="str">
            <v>العيدروس</v>
          </cell>
          <cell r="F81">
            <v>2002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K81">
            <v>0</v>
          </cell>
          <cell r="L81">
            <v>0</v>
          </cell>
          <cell r="M81">
            <v>2</v>
          </cell>
          <cell r="N81">
            <v>18</v>
          </cell>
          <cell r="O81">
            <v>29</v>
          </cell>
          <cell r="P81">
            <v>20</v>
          </cell>
          <cell r="Q81">
            <v>30</v>
          </cell>
          <cell r="R81">
            <v>20</v>
          </cell>
          <cell r="S81">
            <v>30</v>
          </cell>
          <cell r="T81">
            <v>20</v>
          </cell>
          <cell r="U81">
            <v>30</v>
          </cell>
          <cell r="V81">
            <v>20</v>
          </cell>
          <cell r="W81">
            <v>30</v>
          </cell>
          <cell r="X81">
            <v>20</v>
          </cell>
          <cell r="Y81">
            <v>30</v>
          </cell>
          <cell r="Z81">
            <v>17</v>
          </cell>
          <cell r="AA81">
            <v>30</v>
          </cell>
          <cell r="AB81">
            <v>20</v>
          </cell>
          <cell r="AC81">
            <v>30</v>
          </cell>
          <cell r="AD81">
            <v>17</v>
          </cell>
          <cell r="AE81">
            <v>29</v>
          </cell>
          <cell r="AF81">
            <v>19</v>
          </cell>
          <cell r="AG81">
            <v>29</v>
          </cell>
          <cell r="AH81">
            <v>19</v>
          </cell>
          <cell r="AI81">
            <v>30</v>
          </cell>
          <cell r="AJ81">
            <v>19</v>
          </cell>
          <cell r="AK81">
            <v>30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 t="str">
            <v>صالح كرامة باخريصة</v>
          </cell>
        </row>
        <row r="82">
          <cell r="C82">
            <v>67</v>
          </cell>
          <cell r="D82" t="str">
            <v xml:space="preserve">عمر زين عمر سالمين </v>
          </cell>
          <cell r="E82" t="str">
            <v>العامري</v>
          </cell>
          <cell r="F82">
            <v>2001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2</v>
          </cell>
          <cell r="N82">
            <v>19</v>
          </cell>
          <cell r="O82">
            <v>29</v>
          </cell>
          <cell r="P82">
            <v>19</v>
          </cell>
          <cell r="Q82">
            <v>29</v>
          </cell>
          <cell r="R82">
            <v>19</v>
          </cell>
          <cell r="S82">
            <v>30</v>
          </cell>
          <cell r="T82">
            <v>18</v>
          </cell>
          <cell r="U82">
            <v>30</v>
          </cell>
          <cell r="V82">
            <v>18</v>
          </cell>
          <cell r="W82">
            <v>27</v>
          </cell>
          <cell r="X82">
            <v>20</v>
          </cell>
          <cell r="Y82">
            <v>28</v>
          </cell>
          <cell r="Z82">
            <v>18</v>
          </cell>
          <cell r="AA82">
            <v>26</v>
          </cell>
          <cell r="AB82">
            <v>18</v>
          </cell>
          <cell r="AC82">
            <v>29</v>
          </cell>
          <cell r="AD82">
            <v>19</v>
          </cell>
          <cell r="AE82">
            <v>29</v>
          </cell>
          <cell r="AF82">
            <v>20</v>
          </cell>
          <cell r="AG82">
            <v>30</v>
          </cell>
          <cell r="AH82">
            <v>18</v>
          </cell>
          <cell r="AI82">
            <v>30</v>
          </cell>
          <cell r="AJ82">
            <v>20</v>
          </cell>
          <cell r="AK82">
            <v>30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 t="str">
            <v>صالح كرامة باخريصة</v>
          </cell>
        </row>
        <row r="83">
          <cell r="C83">
            <v>68</v>
          </cell>
          <cell r="D83" t="str">
            <v xml:space="preserve">عمر علي هود هادي </v>
          </cell>
          <cell r="E83" t="str">
            <v>يعقوب</v>
          </cell>
          <cell r="F83">
            <v>2001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2</v>
          </cell>
          <cell r="N83">
            <v>20</v>
          </cell>
          <cell r="O83">
            <v>30</v>
          </cell>
          <cell r="P83">
            <v>20</v>
          </cell>
          <cell r="Q83">
            <v>30</v>
          </cell>
          <cell r="R83">
            <v>20</v>
          </cell>
          <cell r="S83">
            <v>30</v>
          </cell>
          <cell r="T83">
            <v>20</v>
          </cell>
          <cell r="U83">
            <v>30</v>
          </cell>
          <cell r="V83">
            <v>20</v>
          </cell>
          <cell r="W83">
            <v>30</v>
          </cell>
          <cell r="X83">
            <v>20</v>
          </cell>
          <cell r="Y83">
            <v>30</v>
          </cell>
          <cell r="Z83">
            <v>19</v>
          </cell>
          <cell r="AA83">
            <v>30</v>
          </cell>
          <cell r="AB83">
            <v>20</v>
          </cell>
          <cell r="AC83">
            <v>30</v>
          </cell>
          <cell r="AD83">
            <v>19</v>
          </cell>
          <cell r="AE83">
            <v>30</v>
          </cell>
          <cell r="AF83">
            <v>20</v>
          </cell>
          <cell r="AG83">
            <v>30</v>
          </cell>
          <cell r="AH83">
            <v>20</v>
          </cell>
          <cell r="AI83">
            <v>30</v>
          </cell>
          <cell r="AJ83">
            <v>20</v>
          </cell>
          <cell r="AK83">
            <v>30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 t="str">
            <v>صالح كرامة باخريصة</v>
          </cell>
        </row>
        <row r="84">
          <cell r="C84">
            <v>69</v>
          </cell>
          <cell r="D84" t="str">
            <v xml:space="preserve">عوض أحمد عوض عبيد علي </v>
          </cell>
          <cell r="E84" t="str">
            <v>حماده</v>
          </cell>
          <cell r="F84">
            <v>2001</v>
          </cell>
          <cell r="G84" t="str">
            <v>تريم</v>
          </cell>
          <cell r="H84" t="str">
            <v>مولى عيديد</v>
          </cell>
          <cell r="I84" t="str">
            <v>يمني</v>
          </cell>
          <cell r="J84" t="str">
            <v>ذكر</v>
          </cell>
          <cell r="K84">
            <v>0</v>
          </cell>
          <cell r="L84">
            <v>0</v>
          </cell>
          <cell r="M84">
            <v>1</v>
          </cell>
          <cell r="N84">
            <v>17</v>
          </cell>
          <cell r="O84">
            <v>30</v>
          </cell>
          <cell r="P84">
            <v>17</v>
          </cell>
          <cell r="Q84">
            <v>26</v>
          </cell>
          <cell r="R84">
            <v>18</v>
          </cell>
          <cell r="S84">
            <v>26</v>
          </cell>
          <cell r="T84">
            <v>19</v>
          </cell>
          <cell r="U84">
            <v>30</v>
          </cell>
          <cell r="V84">
            <v>17</v>
          </cell>
          <cell r="W84">
            <v>29</v>
          </cell>
          <cell r="X84">
            <v>20</v>
          </cell>
          <cell r="Y84">
            <v>30</v>
          </cell>
          <cell r="Z84">
            <v>18</v>
          </cell>
          <cell r="AA84">
            <v>30</v>
          </cell>
          <cell r="AB84">
            <v>19</v>
          </cell>
          <cell r="AC84">
            <v>22</v>
          </cell>
          <cell r="AD84">
            <v>17</v>
          </cell>
          <cell r="AE84">
            <v>30</v>
          </cell>
          <cell r="AF84">
            <v>20</v>
          </cell>
          <cell r="AG84">
            <v>30</v>
          </cell>
          <cell r="AH84">
            <v>19</v>
          </cell>
          <cell r="AI84">
            <v>30</v>
          </cell>
          <cell r="AJ84">
            <v>19</v>
          </cell>
          <cell r="AK84">
            <v>30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 t="str">
            <v>خالد صلاح المنهالي</v>
          </cell>
        </row>
        <row r="85">
          <cell r="C85">
            <v>70</v>
          </cell>
          <cell r="D85" t="str">
            <v xml:space="preserve">عوض علي محفوظ عوض </v>
          </cell>
          <cell r="E85" t="str">
            <v>بابطاط</v>
          </cell>
          <cell r="F85">
            <v>1999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1</v>
          </cell>
          <cell r="N85">
            <v>16</v>
          </cell>
          <cell r="O85">
            <v>20</v>
          </cell>
          <cell r="P85">
            <v>10</v>
          </cell>
          <cell r="Q85">
            <v>15</v>
          </cell>
          <cell r="R85">
            <v>14</v>
          </cell>
          <cell r="S85">
            <v>11</v>
          </cell>
          <cell r="T85">
            <v>15</v>
          </cell>
          <cell r="U85">
            <v>23</v>
          </cell>
          <cell r="V85">
            <v>13</v>
          </cell>
          <cell r="W85">
            <v>20</v>
          </cell>
          <cell r="X85">
            <v>14</v>
          </cell>
          <cell r="Y85">
            <v>17</v>
          </cell>
          <cell r="Z85">
            <v>15</v>
          </cell>
          <cell r="AA85">
            <v>24</v>
          </cell>
          <cell r="AB85">
            <v>18</v>
          </cell>
          <cell r="AC85">
            <v>14</v>
          </cell>
          <cell r="AD85">
            <v>15</v>
          </cell>
          <cell r="AE85">
            <v>19</v>
          </cell>
          <cell r="AF85">
            <v>13</v>
          </cell>
          <cell r="AG85">
            <v>19</v>
          </cell>
          <cell r="AH85">
            <v>16</v>
          </cell>
          <cell r="AI85">
            <v>21</v>
          </cell>
          <cell r="AJ85">
            <v>17</v>
          </cell>
          <cell r="AK85">
            <v>23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 t="str">
            <v>خالد صلاح المنهالي</v>
          </cell>
        </row>
        <row r="86">
          <cell r="C86">
            <v>71</v>
          </cell>
          <cell r="D86" t="str">
            <v xml:space="preserve">عيسى كرامة محمد كرامة </v>
          </cell>
          <cell r="E86" t="str">
            <v>بن عمران</v>
          </cell>
          <cell r="F86">
            <v>2001</v>
          </cell>
          <cell r="G86" t="str">
            <v>تريم</v>
          </cell>
          <cell r="H86" t="str">
            <v>الرحبة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2</v>
          </cell>
          <cell r="N86">
            <v>16</v>
          </cell>
          <cell r="O86">
            <v>25</v>
          </cell>
          <cell r="P86">
            <v>14</v>
          </cell>
          <cell r="Q86">
            <v>22</v>
          </cell>
          <cell r="R86">
            <v>18</v>
          </cell>
          <cell r="S86">
            <v>29</v>
          </cell>
          <cell r="T86">
            <v>17</v>
          </cell>
          <cell r="U86">
            <v>21</v>
          </cell>
          <cell r="V86">
            <v>16</v>
          </cell>
          <cell r="W86">
            <v>23</v>
          </cell>
          <cell r="X86">
            <v>12</v>
          </cell>
          <cell r="Y86">
            <v>22</v>
          </cell>
          <cell r="Z86">
            <v>16</v>
          </cell>
          <cell r="AA86">
            <v>16</v>
          </cell>
          <cell r="AB86">
            <v>17</v>
          </cell>
          <cell r="AC86">
            <v>23</v>
          </cell>
          <cell r="AD86">
            <v>17</v>
          </cell>
          <cell r="AE86">
            <v>29</v>
          </cell>
          <cell r="AF86">
            <v>12</v>
          </cell>
          <cell r="AG86">
            <v>18</v>
          </cell>
          <cell r="AH86">
            <v>18</v>
          </cell>
          <cell r="AI86">
            <v>30</v>
          </cell>
          <cell r="AJ86">
            <v>16</v>
          </cell>
          <cell r="AK86">
            <v>28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 t="str">
            <v>صالح كرامة باخريصة</v>
          </cell>
        </row>
        <row r="87">
          <cell r="C87">
            <v>72</v>
          </cell>
          <cell r="D87" t="str">
            <v xml:space="preserve">فضل سالم عبد الرحمن عبد الله </v>
          </cell>
          <cell r="E87" t="str">
            <v>بافضل</v>
          </cell>
          <cell r="F87">
            <v>2001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K87">
            <v>0</v>
          </cell>
          <cell r="L87">
            <v>0</v>
          </cell>
          <cell r="M87">
            <v>1</v>
          </cell>
          <cell r="N87">
            <v>18</v>
          </cell>
          <cell r="O87">
            <v>26</v>
          </cell>
          <cell r="P87">
            <v>18</v>
          </cell>
          <cell r="Q87">
            <v>28</v>
          </cell>
          <cell r="R87">
            <v>19</v>
          </cell>
          <cell r="S87">
            <v>28</v>
          </cell>
          <cell r="T87">
            <v>16</v>
          </cell>
          <cell r="U87">
            <v>24</v>
          </cell>
          <cell r="V87">
            <v>18</v>
          </cell>
          <cell r="W87">
            <v>29</v>
          </cell>
          <cell r="X87">
            <v>16</v>
          </cell>
          <cell r="Y87">
            <v>25</v>
          </cell>
          <cell r="Z87">
            <v>16</v>
          </cell>
          <cell r="AA87">
            <v>27</v>
          </cell>
          <cell r="AB87">
            <v>14</v>
          </cell>
          <cell r="AC87">
            <v>21</v>
          </cell>
          <cell r="AD87">
            <v>17</v>
          </cell>
          <cell r="AE87">
            <v>30</v>
          </cell>
          <cell r="AF87">
            <v>20</v>
          </cell>
          <cell r="AG87">
            <v>30</v>
          </cell>
          <cell r="AH87">
            <v>18</v>
          </cell>
          <cell r="AI87">
            <v>24</v>
          </cell>
          <cell r="AJ87">
            <v>17</v>
          </cell>
          <cell r="AK87">
            <v>26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 t="str">
            <v>خالد صلاح المنهالي</v>
          </cell>
        </row>
        <row r="88">
          <cell r="C88">
            <v>73</v>
          </cell>
          <cell r="D88" t="str">
            <v xml:space="preserve">فهيم انيس سالم سعد  </v>
          </cell>
          <cell r="E88" t="str">
            <v>الدويل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K88">
            <v>0</v>
          </cell>
          <cell r="L88">
            <v>0</v>
          </cell>
          <cell r="M88">
            <v>1</v>
          </cell>
          <cell r="N88">
            <v>11</v>
          </cell>
          <cell r="O88">
            <v>9</v>
          </cell>
          <cell r="P88">
            <v>13</v>
          </cell>
          <cell r="Q88">
            <v>17</v>
          </cell>
          <cell r="R88">
            <v>13</v>
          </cell>
          <cell r="S88">
            <v>13</v>
          </cell>
          <cell r="T88">
            <v>14</v>
          </cell>
          <cell r="U88">
            <v>15</v>
          </cell>
          <cell r="V88">
            <v>10</v>
          </cell>
          <cell r="W88">
            <v>11</v>
          </cell>
          <cell r="X88">
            <v>14</v>
          </cell>
          <cell r="Y88">
            <v>16</v>
          </cell>
          <cell r="Z88">
            <v>13</v>
          </cell>
          <cell r="AA88">
            <v>22</v>
          </cell>
          <cell r="AB88">
            <v>14</v>
          </cell>
          <cell r="AC88">
            <v>12</v>
          </cell>
          <cell r="AD88">
            <v>10</v>
          </cell>
          <cell r="AE88">
            <v>9</v>
          </cell>
          <cell r="AF88">
            <v>18</v>
          </cell>
          <cell r="AG88">
            <v>28</v>
          </cell>
          <cell r="AH88">
            <v>13</v>
          </cell>
          <cell r="AI88">
            <v>20</v>
          </cell>
          <cell r="AJ88">
            <v>15</v>
          </cell>
          <cell r="AK88">
            <v>28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 t="str">
            <v>م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 t="str">
            <v>خالد صلاح المنهالي</v>
          </cell>
        </row>
        <row r="89">
          <cell r="C89">
            <v>74</v>
          </cell>
          <cell r="D89" t="str">
            <v xml:space="preserve">كرامة محفوظ كرامة عاشور  </v>
          </cell>
          <cell r="E89" t="str">
            <v>عبود</v>
          </cell>
          <cell r="F89">
            <v>1999</v>
          </cell>
          <cell r="G89" t="str">
            <v>تريم</v>
          </cell>
          <cell r="H89" t="str">
            <v>بين الكود</v>
          </cell>
          <cell r="I89" t="str">
            <v>يمني</v>
          </cell>
          <cell r="J89" t="str">
            <v>ذكر</v>
          </cell>
          <cell r="K89" t="str">
            <v>معيد</v>
          </cell>
          <cell r="L89">
            <v>0</v>
          </cell>
          <cell r="M89">
            <v>2</v>
          </cell>
          <cell r="N89">
            <v>10</v>
          </cell>
          <cell r="O89">
            <v>13</v>
          </cell>
          <cell r="P89">
            <v>4</v>
          </cell>
          <cell r="Q89">
            <v>5</v>
          </cell>
          <cell r="R89">
            <v>12</v>
          </cell>
          <cell r="S89">
            <v>17</v>
          </cell>
          <cell r="T89">
            <v>5</v>
          </cell>
          <cell r="U89">
            <v>7</v>
          </cell>
          <cell r="V89">
            <v>14</v>
          </cell>
          <cell r="W89">
            <v>14</v>
          </cell>
          <cell r="X89">
            <v>14</v>
          </cell>
          <cell r="Y89">
            <v>20</v>
          </cell>
          <cell r="Z89">
            <v>10</v>
          </cell>
          <cell r="AA89">
            <v>14</v>
          </cell>
          <cell r="AB89">
            <v>11</v>
          </cell>
          <cell r="AC89">
            <v>17</v>
          </cell>
          <cell r="AD89">
            <v>12</v>
          </cell>
          <cell r="AE89">
            <v>14</v>
          </cell>
          <cell r="AF89">
            <v>5</v>
          </cell>
          <cell r="AG89">
            <v>8</v>
          </cell>
          <cell r="AH89">
            <v>14</v>
          </cell>
          <cell r="AI89">
            <v>19</v>
          </cell>
          <cell r="AJ89">
            <v>10</v>
          </cell>
          <cell r="AK89">
            <v>15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2</v>
          </cell>
          <cell r="AV89" t="str">
            <v>صالح كرامة باخريصة</v>
          </cell>
        </row>
        <row r="90">
          <cell r="C90">
            <v>75</v>
          </cell>
          <cell r="D90" t="str">
            <v xml:space="preserve">محضار حسن محمد عمر  </v>
          </cell>
          <cell r="E90" t="str">
            <v>عيديد</v>
          </cell>
          <cell r="F90">
            <v>2001</v>
          </cell>
          <cell r="G90" t="str">
            <v>تريم</v>
          </cell>
          <cell r="H90" t="str">
            <v>عيديد</v>
          </cell>
          <cell r="I90" t="str">
            <v>يمني</v>
          </cell>
          <cell r="J90" t="str">
            <v>ذكر</v>
          </cell>
          <cell r="K90">
            <v>0</v>
          </cell>
          <cell r="L90">
            <v>0</v>
          </cell>
          <cell r="M90">
            <v>2</v>
          </cell>
          <cell r="N90">
            <v>20</v>
          </cell>
          <cell r="O90">
            <v>29</v>
          </cell>
          <cell r="P90">
            <v>20</v>
          </cell>
          <cell r="Q90">
            <v>30</v>
          </cell>
          <cell r="R90">
            <v>20</v>
          </cell>
          <cell r="S90">
            <v>30</v>
          </cell>
          <cell r="T90">
            <v>20</v>
          </cell>
          <cell r="U90">
            <v>30</v>
          </cell>
          <cell r="V90">
            <v>20</v>
          </cell>
          <cell r="W90">
            <v>29</v>
          </cell>
          <cell r="X90">
            <v>20</v>
          </cell>
          <cell r="Y90">
            <v>30</v>
          </cell>
          <cell r="Z90">
            <v>20</v>
          </cell>
          <cell r="AA90">
            <v>28</v>
          </cell>
          <cell r="AB90">
            <v>19</v>
          </cell>
          <cell r="AC90">
            <v>30</v>
          </cell>
          <cell r="AD90">
            <v>19</v>
          </cell>
          <cell r="AE90">
            <v>30</v>
          </cell>
          <cell r="AF90">
            <v>20</v>
          </cell>
          <cell r="AG90">
            <v>30</v>
          </cell>
          <cell r="AH90">
            <v>20</v>
          </cell>
          <cell r="AI90">
            <v>30</v>
          </cell>
          <cell r="AJ90">
            <v>20</v>
          </cell>
          <cell r="AK90">
            <v>30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 t="str">
            <v>صالح كرامة باخريصة</v>
          </cell>
        </row>
        <row r="91">
          <cell r="C91">
            <v>76</v>
          </cell>
          <cell r="D91" t="str">
            <v xml:space="preserve">محفوظ سالم احمد عبيد </v>
          </cell>
          <cell r="E91" t="str">
            <v>القحوم</v>
          </cell>
          <cell r="F91">
            <v>1999</v>
          </cell>
          <cell r="G91" t="str">
            <v>تريم</v>
          </cell>
          <cell r="H91" t="str">
            <v>الروضة</v>
          </cell>
          <cell r="I91" t="str">
            <v>يمني</v>
          </cell>
          <cell r="J91" t="str">
            <v>ذكر</v>
          </cell>
          <cell r="K91">
            <v>0</v>
          </cell>
          <cell r="L91">
            <v>0</v>
          </cell>
          <cell r="M91">
            <v>1</v>
          </cell>
          <cell r="N91">
            <v>17</v>
          </cell>
          <cell r="O91">
            <v>23</v>
          </cell>
          <cell r="P91">
            <v>11</v>
          </cell>
          <cell r="Q91">
            <v>17</v>
          </cell>
          <cell r="R91">
            <v>19</v>
          </cell>
          <cell r="S91">
            <v>26</v>
          </cell>
          <cell r="T91">
            <v>19</v>
          </cell>
          <cell r="U91">
            <v>22</v>
          </cell>
          <cell r="V91">
            <v>15</v>
          </cell>
          <cell r="W91">
            <v>29</v>
          </cell>
          <cell r="X91">
            <v>19</v>
          </cell>
          <cell r="Y91">
            <v>25</v>
          </cell>
          <cell r="Z91">
            <v>17</v>
          </cell>
          <cell r="AA91">
            <v>27</v>
          </cell>
          <cell r="AB91">
            <v>15</v>
          </cell>
          <cell r="AC91">
            <v>19</v>
          </cell>
          <cell r="AD91">
            <v>17</v>
          </cell>
          <cell r="AE91">
            <v>28</v>
          </cell>
          <cell r="AF91">
            <v>14</v>
          </cell>
          <cell r="AG91">
            <v>22</v>
          </cell>
          <cell r="AH91">
            <v>18</v>
          </cell>
          <cell r="AI91">
            <v>29</v>
          </cell>
          <cell r="AJ91">
            <v>18</v>
          </cell>
          <cell r="AK91">
            <v>23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 t="str">
            <v>خالد صلاح المنهالي</v>
          </cell>
        </row>
        <row r="92">
          <cell r="C92">
            <v>77</v>
          </cell>
          <cell r="D92" t="str">
            <v xml:space="preserve">محمد حسن كرامة سعيد </v>
          </cell>
          <cell r="E92" t="str">
            <v>باطحان</v>
          </cell>
          <cell r="F92">
            <v>2001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K92">
            <v>0</v>
          </cell>
          <cell r="L92">
            <v>0</v>
          </cell>
          <cell r="M92">
            <v>1</v>
          </cell>
          <cell r="N92">
            <v>20</v>
          </cell>
          <cell r="O92">
            <v>28</v>
          </cell>
          <cell r="P92">
            <v>20</v>
          </cell>
          <cell r="Q92">
            <v>30</v>
          </cell>
          <cell r="R92">
            <v>20</v>
          </cell>
          <cell r="S92">
            <v>29</v>
          </cell>
          <cell r="T92">
            <v>20</v>
          </cell>
          <cell r="U92">
            <v>30</v>
          </cell>
          <cell r="V92">
            <v>20</v>
          </cell>
          <cell r="W92">
            <v>30</v>
          </cell>
          <cell r="X92">
            <v>20</v>
          </cell>
          <cell r="Y92">
            <v>30</v>
          </cell>
          <cell r="Z92">
            <v>19</v>
          </cell>
          <cell r="AA92">
            <v>29</v>
          </cell>
          <cell r="AB92">
            <v>19</v>
          </cell>
          <cell r="AC92">
            <v>30</v>
          </cell>
          <cell r="AD92">
            <v>20</v>
          </cell>
          <cell r="AE92">
            <v>29</v>
          </cell>
          <cell r="AF92">
            <v>20</v>
          </cell>
          <cell r="AG92">
            <v>30</v>
          </cell>
          <cell r="AH92">
            <v>19</v>
          </cell>
          <cell r="AI92">
            <v>30</v>
          </cell>
          <cell r="AJ92">
            <v>18</v>
          </cell>
          <cell r="AK92">
            <v>30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 t="str">
            <v>خالد صلاح المنهالي</v>
          </cell>
        </row>
        <row r="93">
          <cell r="C93">
            <v>78</v>
          </cell>
          <cell r="D93" t="str">
            <v xml:space="preserve">محمد حسين سالم كرامة  </v>
          </cell>
          <cell r="E93" t="str">
            <v>بن مقشم</v>
          </cell>
          <cell r="F93">
            <v>2001</v>
          </cell>
          <cell r="G93" t="str">
            <v>تريم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K93">
            <v>0</v>
          </cell>
          <cell r="L93">
            <v>0</v>
          </cell>
          <cell r="M93">
            <v>2</v>
          </cell>
          <cell r="N93">
            <v>10</v>
          </cell>
          <cell r="O93">
            <v>9</v>
          </cell>
          <cell r="P93">
            <v>14</v>
          </cell>
          <cell r="Q93">
            <v>17</v>
          </cell>
          <cell r="R93">
            <v>13</v>
          </cell>
          <cell r="S93">
            <v>12</v>
          </cell>
          <cell r="T93">
            <v>20</v>
          </cell>
          <cell r="U93">
            <v>10</v>
          </cell>
          <cell r="V93">
            <v>13</v>
          </cell>
          <cell r="W93">
            <v>18</v>
          </cell>
          <cell r="X93">
            <v>11</v>
          </cell>
          <cell r="Y93">
            <v>8</v>
          </cell>
          <cell r="Z93">
            <v>13</v>
          </cell>
          <cell r="AA93">
            <v>24</v>
          </cell>
          <cell r="AB93">
            <v>14</v>
          </cell>
          <cell r="AC93">
            <v>12</v>
          </cell>
          <cell r="AD93">
            <v>12</v>
          </cell>
          <cell r="AE93">
            <v>11</v>
          </cell>
          <cell r="AF93">
            <v>15</v>
          </cell>
          <cell r="AG93">
            <v>12</v>
          </cell>
          <cell r="AH93">
            <v>14</v>
          </cell>
          <cell r="AI93">
            <v>17</v>
          </cell>
          <cell r="AJ93">
            <v>19</v>
          </cell>
          <cell r="AK93">
            <v>14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 t="str">
            <v>م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 t="str">
            <v>صالح كرامة باخريصة</v>
          </cell>
        </row>
        <row r="94">
          <cell r="C94">
            <v>79</v>
          </cell>
          <cell r="D94" t="str">
            <v>محمد سالم حيمد مبارك</v>
          </cell>
          <cell r="E94" t="str">
            <v xml:space="preserve"> بكر</v>
          </cell>
          <cell r="F94">
            <v>2001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K94">
            <v>0</v>
          </cell>
          <cell r="L94">
            <v>0</v>
          </cell>
          <cell r="M94">
            <v>1</v>
          </cell>
          <cell r="N94">
            <v>16</v>
          </cell>
          <cell r="O94">
            <v>20</v>
          </cell>
          <cell r="P94">
            <v>16</v>
          </cell>
          <cell r="Q94">
            <v>24</v>
          </cell>
          <cell r="R94">
            <v>16</v>
          </cell>
          <cell r="S94">
            <v>20</v>
          </cell>
          <cell r="T94">
            <v>17</v>
          </cell>
          <cell r="U94">
            <v>23</v>
          </cell>
          <cell r="V94">
            <v>14</v>
          </cell>
          <cell r="W94">
            <v>20</v>
          </cell>
          <cell r="X94">
            <v>14</v>
          </cell>
          <cell r="Y94">
            <v>24</v>
          </cell>
          <cell r="Z94">
            <v>15</v>
          </cell>
          <cell r="AA94">
            <v>28</v>
          </cell>
          <cell r="AB94">
            <v>15</v>
          </cell>
          <cell r="AC94">
            <v>19</v>
          </cell>
          <cell r="AD94">
            <v>15</v>
          </cell>
          <cell r="AE94">
            <v>22</v>
          </cell>
          <cell r="AF94">
            <v>18</v>
          </cell>
          <cell r="AG94">
            <v>27</v>
          </cell>
          <cell r="AH94">
            <v>17</v>
          </cell>
          <cell r="AI94">
            <v>24</v>
          </cell>
          <cell r="AJ94">
            <v>17</v>
          </cell>
          <cell r="AK94">
            <v>30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 t="str">
            <v>خالد صلاح المنهالي</v>
          </cell>
        </row>
        <row r="95">
          <cell r="C95">
            <v>80</v>
          </cell>
          <cell r="D95" t="str">
            <v xml:space="preserve">محمد سالم علي حيمد   </v>
          </cell>
          <cell r="E95" t="str">
            <v>باشعيوث</v>
          </cell>
          <cell r="F95">
            <v>1998</v>
          </cell>
          <cell r="G95" t="str">
            <v>تريم</v>
          </cell>
          <cell r="H95" t="str">
            <v>الروضة</v>
          </cell>
          <cell r="I95" t="str">
            <v>يمني</v>
          </cell>
          <cell r="J95" t="str">
            <v>ذكر</v>
          </cell>
          <cell r="K95">
            <v>0</v>
          </cell>
          <cell r="L95">
            <v>0</v>
          </cell>
          <cell r="M95">
            <v>2</v>
          </cell>
          <cell r="N95">
            <v>14</v>
          </cell>
          <cell r="O95">
            <v>16</v>
          </cell>
          <cell r="P95">
            <v>11</v>
          </cell>
          <cell r="Q95">
            <v>16</v>
          </cell>
          <cell r="R95">
            <v>14</v>
          </cell>
          <cell r="S95">
            <v>17</v>
          </cell>
          <cell r="T95">
            <v>17</v>
          </cell>
          <cell r="U95">
            <v>14</v>
          </cell>
          <cell r="V95">
            <v>15</v>
          </cell>
          <cell r="W95">
            <v>22</v>
          </cell>
          <cell r="X95">
            <v>13</v>
          </cell>
          <cell r="Y95">
            <v>23</v>
          </cell>
          <cell r="Z95">
            <v>15</v>
          </cell>
          <cell r="AA95">
            <v>19</v>
          </cell>
          <cell r="AB95">
            <v>16</v>
          </cell>
          <cell r="AC95">
            <v>17</v>
          </cell>
          <cell r="AD95">
            <v>14</v>
          </cell>
          <cell r="AE95">
            <v>19</v>
          </cell>
          <cell r="AF95">
            <v>15</v>
          </cell>
          <cell r="AG95">
            <v>23</v>
          </cell>
          <cell r="AH95">
            <v>16</v>
          </cell>
          <cell r="AI95">
            <v>23</v>
          </cell>
          <cell r="AJ95">
            <v>19</v>
          </cell>
          <cell r="AK95">
            <v>17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 t="str">
            <v>صالح كرامة باخريصة</v>
          </cell>
        </row>
        <row r="96">
          <cell r="C96">
            <v>81</v>
          </cell>
          <cell r="D96" t="str">
            <v xml:space="preserve">محمد سيف عبد الخالق عبيد </v>
          </cell>
          <cell r="E96" t="str">
            <v>التميمي</v>
          </cell>
          <cell r="F96">
            <v>2001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K96">
            <v>0</v>
          </cell>
          <cell r="L96">
            <v>0</v>
          </cell>
          <cell r="M96">
            <v>2</v>
          </cell>
          <cell r="N96">
            <v>17</v>
          </cell>
          <cell r="O96">
            <v>25</v>
          </cell>
          <cell r="P96">
            <v>20</v>
          </cell>
          <cell r="Q96">
            <v>30</v>
          </cell>
          <cell r="R96">
            <v>18</v>
          </cell>
          <cell r="S96">
            <v>27</v>
          </cell>
          <cell r="T96">
            <v>20</v>
          </cell>
          <cell r="U96">
            <v>27</v>
          </cell>
          <cell r="V96">
            <v>17</v>
          </cell>
          <cell r="W96">
            <v>25</v>
          </cell>
          <cell r="X96">
            <v>18</v>
          </cell>
          <cell r="Y96">
            <v>27</v>
          </cell>
          <cell r="Z96">
            <v>17</v>
          </cell>
          <cell r="AA96">
            <v>29</v>
          </cell>
          <cell r="AB96">
            <v>18</v>
          </cell>
          <cell r="AC96">
            <v>29</v>
          </cell>
          <cell r="AD96">
            <v>13</v>
          </cell>
          <cell r="AE96">
            <v>27</v>
          </cell>
          <cell r="AF96">
            <v>18</v>
          </cell>
          <cell r="AG96">
            <v>28</v>
          </cell>
          <cell r="AH96">
            <v>18</v>
          </cell>
          <cell r="AI96">
            <v>26</v>
          </cell>
          <cell r="AJ96">
            <v>20</v>
          </cell>
          <cell r="AK96">
            <v>30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 t="str">
            <v>صالح كرامة باخريصة</v>
          </cell>
        </row>
        <row r="97">
          <cell r="C97">
            <v>82</v>
          </cell>
          <cell r="D97" t="str">
            <v xml:space="preserve">محمد صالح خميس عبد الشيخ </v>
          </cell>
          <cell r="E97" t="str">
            <v>بكير</v>
          </cell>
          <cell r="F97">
            <v>2001</v>
          </cell>
          <cell r="G97" t="str">
            <v>تريم</v>
          </cell>
          <cell r="H97" t="str">
            <v>الروضة</v>
          </cell>
          <cell r="I97" t="str">
            <v>يمني</v>
          </cell>
          <cell r="J97" t="str">
            <v>ذكر</v>
          </cell>
          <cell r="K97">
            <v>0</v>
          </cell>
          <cell r="L97">
            <v>0</v>
          </cell>
          <cell r="M97">
            <v>2</v>
          </cell>
          <cell r="N97">
            <v>14</v>
          </cell>
          <cell r="O97">
            <v>25</v>
          </cell>
          <cell r="P97">
            <v>17</v>
          </cell>
          <cell r="Q97">
            <v>16</v>
          </cell>
          <cell r="R97">
            <v>19</v>
          </cell>
          <cell r="S97">
            <v>20</v>
          </cell>
          <cell r="T97">
            <v>18</v>
          </cell>
          <cell r="U97">
            <v>16</v>
          </cell>
          <cell r="V97">
            <v>18</v>
          </cell>
          <cell r="W97">
            <v>26</v>
          </cell>
          <cell r="X97">
            <v>15</v>
          </cell>
          <cell r="Y97">
            <v>20</v>
          </cell>
          <cell r="Z97">
            <v>14</v>
          </cell>
          <cell r="AA97">
            <v>12</v>
          </cell>
          <cell r="AB97">
            <v>14</v>
          </cell>
          <cell r="AC97">
            <v>14</v>
          </cell>
          <cell r="AD97">
            <v>15</v>
          </cell>
          <cell r="AE97">
            <v>28</v>
          </cell>
          <cell r="AF97">
            <v>13</v>
          </cell>
          <cell r="AG97">
            <v>20</v>
          </cell>
          <cell r="AH97">
            <v>18</v>
          </cell>
          <cell r="AI97">
            <v>27</v>
          </cell>
          <cell r="AJ97">
            <v>14</v>
          </cell>
          <cell r="AK97">
            <v>23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 t="str">
            <v>صالح كرامة باخريصة</v>
          </cell>
        </row>
        <row r="98">
          <cell r="C98">
            <v>83</v>
          </cell>
          <cell r="D98" t="str">
            <v xml:space="preserve">محمد صالح محمد سلمان </v>
          </cell>
          <cell r="E98" t="str">
            <v>باشعيب</v>
          </cell>
          <cell r="F98">
            <v>2001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K98">
            <v>0</v>
          </cell>
          <cell r="L98">
            <v>0</v>
          </cell>
          <cell r="M98">
            <v>2</v>
          </cell>
          <cell r="N98">
            <v>17</v>
          </cell>
          <cell r="O98">
            <v>27</v>
          </cell>
          <cell r="P98">
            <v>19</v>
          </cell>
          <cell r="Q98">
            <v>29</v>
          </cell>
          <cell r="R98">
            <v>17</v>
          </cell>
          <cell r="S98">
            <v>22</v>
          </cell>
          <cell r="T98">
            <v>20</v>
          </cell>
          <cell r="U98">
            <v>30</v>
          </cell>
          <cell r="V98">
            <v>18</v>
          </cell>
          <cell r="W98">
            <v>30</v>
          </cell>
          <cell r="X98">
            <v>19</v>
          </cell>
          <cell r="Y98">
            <v>30</v>
          </cell>
          <cell r="Z98">
            <v>18</v>
          </cell>
          <cell r="AA98">
            <v>30</v>
          </cell>
          <cell r="AB98">
            <v>19</v>
          </cell>
          <cell r="AC98">
            <v>27</v>
          </cell>
          <cell r="AD98">
            <v>18</v>
          </cell>
          <cell r="AE98">
            <v>27</v>
          </cell>
          <cell r="AF98">
            <v>19</v>
          </cell>
          <cell r="AG98">
            <v>29</v>
          </cell>
          <cell r="AH98">
            <v>19</v>
          </cell>
          <cell r="AI98">
            <v>30</v>
          </cell>
          <cell r="AJ98">
            <v>18</v>
          </cell>
          <cell r="AK98">
            <v>30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 t="str">
            <v>صالح كرامة باخريصة</v>
          </cell>
        </row>
        <row r="99">
          <cell r="C99">
            <v>84</v>
          </cell>
          <cell r="D99" t="str">
            <v xml:space="preserve">محمد عبد الحكيم عبد سالم بن </v>
          </cell>
          <cell r="E99" t="str">
            <v>محيمدان</v>
          </cell>
          <cell r="F99">
            <v>2001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K99">
            <v>0</v>
          </cell>
          <cell r="L99">
            <v>0</v>
          </cell>
          <cell r="M99">
            <v>1</v>
          </cell>
          <cell r="N99">
            <v>17</v>
          </cell>
          <cell r="O99">
            <v>26</v>
          </cell>
          <cell r="P99">
            <v>16</v>
          </cell>
          <cell r="Q99">
            <v>24</v>
          </cell>
          <cell r="R99">
            <v>18</v>
          </cell>
          <cell r="S99">
            <v>25</v>
          </cell>
          <cell r="T99">
            <v>20</v>
          </cell>
          <cell r="U99">
            <v>30</v>
          </cell>
          <cell r="V99">
            <v>17</v>
          </cell>
          <cell r="W99">
            <v>29</v>
          </cell>
          <cell r="X99">
            <v>19</v>
          </cell>
          <cell r="Y99">
            <v>30</v>
          </cell>
          <cell r="Z99">
            <v>17</v>
          </cell>
          <cell r="AA99">
            <v>30</v>
          </cell>
          <cell r="AB99">
            <v>18</v>
          </cell>
          <cell r="AC99">
            <v>28</v>
          </cell>
          <cell r="AD99">
            <v>17</v>
          </cell>
          <cell r="AE99">
            <v>28</v>
          </cell>
          <cell r="AF99">
            <v>20</v>
          </cell>
          <cell r="AG99">
            <v>30</v>
          </cell>
          <cell r="AH99">
            <v>17</v>
          </cell>
          <cell r="AI99">
            <v>30</v>
          </cell>
          <cell r="AJ99">
            <v>16</v>
          </cell>
          <cell r="AK99">
            <v>30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 t="str">
            <v>خالد صلاح المنهالي</v>
          </cell>
        </row>
        <row r="100">
          <cell r="C100">
            <v>85</v>
          </cell>
          <cell r="D100" t="str">
            <v xml:space="preserve">محمد عبد القادر عطاس عبد القادر  </v>
          </cell>
          <cell r="E100" t="str">
            <v>الكاف</v>
          </cell>
          <cell r="F100">
            <v>2001</v>
          </cell>
          <cell r="G100" t="str">
            <v>تريم</v>
          </cell>
          <cell r="H100" t="str">
            <v>الروضة</v>
          </cell>
          <cell r="I100" t="str">
            <v>يمني</v>
          </cell>
          <cell r="J100" t="str">
            <v>ذكر</v>
          </cell>
          <cell r="K100">
            <v>0</v>
          </cell>
          <cell r="L100">
            <v>0</v>
          </cell>
          <cell r="M100">
            <v>1</v>
          </cell>
          <cell r="N100">
            <v>20</v>
          </cell>
          <cell r="O100">
            <v>28</v>
          </cell>
          <cell r="P100">
            <v>19</v>
          </cell>
          <cell r="Q100">
            <v>28</v>
          </cell>
          <cell r="R100">
            <v>19</v>
          </cell>
          <cell r="S100">
            <v>29</v>
          </cell>
          <cell r="T100">
            <v>20</v>
          </cell>
          <cell r="U100">
            <v>30</v>
          </cell>
          <cell r="V100">
            <v>19</v>
          </cell>
          <cell r="W100">
            <v>28</v>
          </cell>
          <cell r="X100">
            <v>20</v>
          </cell>
          <cell r="Y100">
            <v>30</v>
          </cell>
          <cell r="Z100">
            <v>18</v>
          </cell>
          <cell r="AA100">
            <v>29</v>
          </cell>
          <cell r="AB100">
            <v>17</v>
          </cell>
          <cell r="AC100">
            <v>24</v>
          </cell>
          <cell r="AD100">
            <v>20</v>
          </cell>
          <cell r="AE100">
            <v>29</v>
          </cell>
          <cell r="AF100">
            <v>20</v>
          </cell>
          <cell r="AG100">
            <v>30</v>
          </cell>
          <cell r="AH100">
            <v>19</v>
          </cell>
          <cell r="AI100">
            <v>29</v>
          </cell>
          <cell r="AJ100">
            <v>19</v>
          </cell>
          <cell r="AK100">
            <v>30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 t="str">
            <v>خالد صلاح المنهالي</v>
          </cell>
        </row>
        <row r="101">
          <cell r="C101">
            <v>86</v>
          </cell>
          <cell r="D101" t="str">
            <v xml:space="preserve">محمد عبد الله عوض سالم </v>
          </cell>
          <cell r="E101" t="str">
            <v>بابطاط</v>
          </cell>
          <cell r="F101">
            <v>2000</v>
          </cell>
          <cell r="G101" t="str">
            <v>تريم</v>
          </cell>
          <cell r="H101" t="str">
            <v>الخليف</v>
          </cell>
          <cell r="I101" t="str">
            <v>يمني</v>
          </cell>
          <cell r="J101" t="str">
            <v>ذكر</v>
          </cell>
          <cell r="K101">
            <v>0</v>
          </cell>
          <cell r="L101">
            <v>0</v>
          </cell>
          <cell r="M101">
            <v>2</v>
          </cell>
          <cell r="N101">
            <v>18</v>
          </cell>
          <cell r="O101">
            <v>28</v>
          </cell>
          <cell r="P101">
            <v>20</v>
          </cell>
          <cell r="Q101">
            <v>30</v>
          </cell>
          <cell r="R101">
            <v>19</v>
          </cell>
          <cell r="S101">
            <v>30</v>
          </cell>
          <cell r="T101">
            <v>20</v>
          </cell>
          <cell r="U101">
            <v>27</v>
          </cell>
          <cell r="V101">
            <v>19</v>
          </cell>
          <cell r="W101">
            <v>29</v>
          </cell>
          <cell r="X101">
            <v>20</v>
          </cell>
          <cell r="Y101">
            <v>29</v>
          </cell>
          <cell r="Z101">
            <v>18</v>
          </cell>
          <cell r="AA101">
            <v>30</v>
          </cell>
          <cell r="AB101">
            <v>19</v>
          </cell>
          <cell r="AC101">
            <v>28</v>
          </cell>
          <cell r="AD101">
            <v>18</v>
          </cell>
          <cell r="AE101">
            <v>30</v>
          </cell>
          <cell r="AF101">
            <v>17</v>
          </cell>
          <cell r="AG101">
            <v>26</v>
          </cell>
          <cell r="AH101">
            <v>19</v>
          </cell>
          <cell r="AI101">
            <v>30</v>
          </cell>
          <cell r="AJ101">
            <v>17</v>
          </cell>
          <cell r="AK101">
            <v>30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 t="str">
            <v>صالح كرامة باخريصة</v>
          </cell>
        </row>
        <row r="102">
          <cell r="C102">
            <v>87</v>
          </cell>
          <cell r="D102" t="str">
            <v xml:space="preserve">محمد عبد الله محفوظ سالم </v>
          </cell>
          <cell r="E102" t="str">
            <v>الحسين</v>
          </cell>
          <cell r="F102">
            <v>2001</v>
          </cell>
          <cell r="G102" t="str">
            <v>تريم</v>
          </cell>
          <cell r="H102" t="str">
            <v>عيديد</v>
          </cell>
          <cell r="I102" t="str">
            <v>يمني</v>
          </cell>
          <cell r="J102" t="str">
            <v>ذكر</v>
          </cell>
          <cell r="K102">
            <v>0</v>
          </cell>
          <cell r="L102">
            <v>0</v>
          </cell>
          <cell r="M102">
            <v>1</v>
          </cell>
          <cell r="N102">
            <v>17</v>
          </cell>
          <cell r="O102">
            <v>28</v>
          </cell>
          <cell r="P102">
            <v>15</v>
          </cell>
          <cell r="Q102">
            <v>22</v>
          </cell>
          <cell r="R102">
            <v>18</v>
          </cell>
          <cell r="S102">
            <v>23</v>
          </cell>
          <cell r="T102">
            <v>20</v>
          </cell>
          <cell r="U102">
            <v>30</v>
          </cell>
          <cell r="V102">
            <v>17</v>
          </cell>
          <cell r="W102">
            <v>29</v>
          </cell>
          <cell r="X102">
            <v>20</v>
          </cell>
          <cell r="Y102">
            <v>30</v>
          </cell>
          <cell r="Z102">
            <v>18</v>
          </cell>
          <cell r="AA102">
            <v>27</v>
          </cell>
          <cell r="AB102">
            <v>17</v>
          </cell>
          <cell r="AC102">
            <v>20</v>
          </cell>
          <cell r="AD102">
            <v>17</v>
          </cell>
          <cell r="AE102">
            <v>26</v>
          </cell>
          <cell r="AF102">
            <v>19</v>
          </cell>
          <cell r="AG102">
            <v>29</v>
          </cell>
          <cell r="AH102">
            <v>19</v>
          </cell>
          <cell r="AI102">
            <v>30</v>
          </cell>
          <cell r="AJ102">
            <v>17</v>
          </cell>
          <cell r="AK102">
            <v>23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 t="str">
            <v>خالد صلاح المنهالي</v>
          </cell>
        </row>
        <row r="103">
          <cell r="C103">
            <v>88</v>
          </cell>
          <cell r="D103" t="str">
            <v xml:space="preserve">محمد فرج عمر فرج   </v>
          </cell>
          <cell r="E103" t="str">
            <v>يعمر</v>
          </cell>
          <cell r="F103">
            <v>2001</v>
          </cell>
          <cell r="G103" t="str">
            <v>تريم</v>
          </cell>
          <cell r="H103" t="str">
            <v>الروضة</v>
          </cell>
          <cell r="I103" t="str">
            <v>يمني</v>
          </cell>
          <cell r="J103" t="str">
            <v>ذكر</v>
          </cell>
          <cell r="K103">
            <v>0</v>
          </cell>
          <cell r="L103">
            <v>0</v>
          </cell>
          <cell r="M103">
            <v>2</v>
          </cell>
          <cell r="N103">
            <v>19</v>
          </cell>
          <cell r="O103">
            <v>26</v>
          </cell>
          <cell r="P103">
            <v>18</v>
          </cell>
          <cell r="Q103">
            <v>28</v>
          </cell>
          <cell r="R103">
            <v>19</v>
          </cell>
          <cell r="S103">
            <v>28</v>
          </cell>
          <cell r="T103">
            <v>19</v>
          </cell>
          <cell r="U103">
            <v>24</v>
          </cell>
          <cell r="V103">
            <v>19</v>
          </cell>
          <cell r="W103">
            <v>30</v>
          </cell>
          <cell r="X103">
            <v>19</v>
          </cell>
          <cell r="Y103">
            <v>30</v>
          </cell>
          <cell r="Z103">
            <v>18</v>
          </cell>
          <cell r="AA103">
            <v>24</v>
          </cell>
          <cell r="AB103">
            <v>14</v>
          </cell>
          <cell r="AC103">
            <v>27</v>
          </cell>
          <cell r="AD103">
            <v>19</v>
          </cell>
          <cell r="AE103">
            <v>30</v>
          </cell>
          <cell r="AF103">
            <v>7</v>
          </cell>
          <cell r="AG103">
            <v>26</v>
          </cell>
          <cell r="AH103">
            <v>19</v>
          </cell>
          <cell r="AI103">
            <v>27</v>
          </cell>
          <cell r="AJ103">
            <v>18</v>
          </cell>
          <cell r="AK103">
            <v>26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 t="str">
            <v>صالح كرامة باخريصة</v>
          </cell>
        </row>
        <row r="104">
          <cell r="C104">
            <v>89</v>
          </cell>
          <cell r="D104" t="str">
            <v xml:space="preserve">محمد محفوظ سعيد عوض </v>
          </cell>
          <cell r="E104" t="str">
            <v>رزيق</v>
          </cell>
          <cell r="F104">
            <v>1999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K104">
            <v>0</v>
          </cell>
          <cell r="L104">
            <v>0</v>
          </cell>
          <cell r="M104">
            <v>2</v>
          </cell>
          <cell r="N104">
            <v>10</v>
          </cell>
          <cell r="O104">
            <v>11</v>
          </cell>
          <cell r="P104">
            <v>10</v>
          </cell>
          <cell r="Q104">
            <v>19</v>
          </cell>
          <cell r="R104">
            <v>11</v>
          </cell>
          <cell r="S104">
            <v>6</v>
          </cell>
          <cell r="T104">
            <v>14</v>
          </cell>
          <cell r="U104">
            <v>19</v>
          </cell>
          <cell r="V104">
            <v>11</v>
          </cell>
          <cell r="W104">
            <v>12</v>
          </cell>
          <cell r="X104">
            <v>11</v>
          </cell>
          <cell r="Y104">
            <v>16</v>
          </cell>
          <cell r="Z104">
            <v>12</v>
          </cell>
          <cell r="AA104">
            <v>12</v>
          </cell>
          <cell r="AB104">
            <v>13</v>
          </cell>
          <cell r="AC104">
            <v>13</v>
          </cell>
          <cell r="AD104">
            <v>10</v>
          </cell>
          <cell r="AE104">
            <v>20</v>
          </cell>
          <cell r="AF104">
            <v>10</v>
          </cell>
          <cell r="AG104">
            <v>15</v>
          </cell>
          <cell r="AH104">
            <v>15</v>
          </cell>
          <cell r="AI104">
            <v>14</v>
          </cell>
          <cell r="AJ104">
            <v>14</v>
          </cell>
          <cell r="AK104">
            <v>14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 t="str">
            <v>م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 t="str">
            <v>صالح كرامة باخريصة</v>
          </cell>
        </row>
        <row r="105">
          <cell r="C105">
            <v>90</v>
          </cell>
          <cell r="D105" t="str">
            <v xml:space="preserve">محمد محفوظ هود سعيد </v>
          </cell>
          <cell r="E105" t="str">
            <v>بن سحاق</v>
          </cell>
          <cell r="F105">
            <v>2001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K105">
            <v>0</v>
          </cell>
          <cell r="L105">
            <v>0</v>
          </cell>
          <cell r="M105">
            <v>1</v>
          </cell>
          <cell r="N105">
            <v>17</v>
          </cell>
          <cell r="O105">
            <v>23</v>
          </cell>
          <cell r="P105">
            <v>18</v>
          </cell>
          <cell r="Q105">
            <v>28</v>
          </cell>
          <cell r="R105">
            <v>16</v>
          </cell>
          <cell r="S105">
            <v>22</v>
          </cell>
          <cell r="T105">
            <v>18</v>
          </cell>
          <cell r="U105">
            <v>29</v>
          </cell>
          <cell r="V105">
            <v>16</v>
          </cell>
          <cell r="W105">
            <v>17</v>
          </cell>
          <cell r="X105">
            <v>16</v>
          </cell>
          <cell r="Y105">
            <v>26</v>
          </cell>
          <cell r="Z105">
            <v>18</v>
          </cell>
          <cell r="AA105">
            <v>26</v>
          </cell>
          <cell r="AB105">
            <v>16</v>
          </cell>
          <cell r="AC105">
            <v>25</v>
          </cell>
          <cell r="AD105">
            <v>19</v>
          </cell>
          <cell r="AE105">
            <v>27</v>
          </cell>
          <cell r="AF105">
            <v>18</v>
          </cell>
          <cell r="AG105">
            <v>26</v>
          </cell>
          <cell r="AH105">
            <v>18</v>
          </cell>
          <cell r="AI105">
            <v>26</v>
          </cell>
          <cell r="AJ105">
            <v>17</v>
          </cell>
          <cell r="AK105">
            <v>30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 t="str">
            <v>خالد صلاح المنهالي</v>
          </cell>
        </row>
        <row r="106">
          <cell r="C106">
            <v>91</v>
          </cell>
          <cell r="D106" t="str">
            <v xml:space="preserve">محمد مشهور محمد عبد الله </v>
          </cell>
          <cell r="E106" t="str">
            <v>المشهور</v>
          </cell>
          <cell r="F106">
            <v>2001</v>
          </cell>
          <cell r="G106" t="str">
            <v>تريم</v>
          </cell>
          <cell r="H106" t="str">
            <v>الروضة</v>
          </cell>
          <cell r="I106" t="str">
            <v>يمني</v>
          </cell>
          <cell r="J106" t="str">
            <v>ذكر</v>
          </cell>
          <cell r="K106">
            <v>0</v>
          </cell>
          <cell r="L106">
            <v>0</v>
          </cell>
          <cell r="M106">
            <v>2</v>
          </cell>
          <cell r="N106">
            <v>20</v>
          </cell>
          <cell r="O106">
            <v>30</v>
          </cell>
          <cell r="P106">
            <v>20</v>
          </cell>
          <cell r="Q106">
            <v>30</v>
          </cell>
          <cell r="R106">
            <v>20</v>
          </cell>
          <cell r="S106">
            <v>30</v>
          </cell>
          <cell r="T106">
            <v>20</v>
          </cell>
          <cell r="U106">
            <v>30</v>
          </cell>
          <cell r="V106">
            <v>20</v>
          </cell>
          <cell r="W106">
            <v>30</v>
          </cell>
          <cell r="X106">
            <v>20</v>
          </cell>
          <cell r="Y106">
            <v>30</v>
          </cell>
          <cell r="Z106">
            <v>20</v>
          </cell>
          <cell r="AA106">
            <v>30</v>
          </cell>
          <cell r="AB106">
            <v>19</v>
          </cell>
          <cell r="AC106">
            <v>30</v>
          </cell>
          <cell r="AD106">
            <v>20</v>
          </cell>
          <cell r="AE106">
            <v>30</v>
          </cell>
          <cell r="AF106">
            <v>20</v>
          </cell>
          <cell r="AG106">
            <v>30</v>
          </cell>
          <cell r="AH106">
            <v>20</v>
          </cell>
          <cell r="AI106">
            <v>30</v>
          </cell>
          <cell r="AJ106">
            <v>20</v>
          </cell>
          <cell r="AK106">
            <v>30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 t="str">
            <v>صالح كرامة باخريصة</v>
          </cell>
        </row>
        <row r="107">
          <cell r="C107">
            <v>92</v>
          </cell>
          <cell r="D107" t="str">
            <v xml:space="preserve">مصطفى سالم كرامة عبيد </v>
          </cell>
          <cell r="E107" t="str">
            <v>بكر</v>
          </cell>
          <cell r="F107">
            <v>2001</v>
          </cell>
          <cell r="G107" t="str">
            <v>تريم</v>
          </cell>
          <cell r="H107" t="str">
            <v>الروضة</v>
          </cell>
          <cell r="I107" t="str">
            <v>يمني</v>
          </cell>
          <cell r="J107" t="str">
            <v>ذكر</v>
          </cell>
          <cell r="K107">
            <v>0</v>
          </cell>
          <cell r="L107">
            <v>0</v>
          </cell>
          <cell r="M107">
            <v>2</v>
          </cell>
          <cell r="N107">
            <v>13</v>
          </cell>
          <cell r="O107">
            <v>8</v>
          </cell>
          <cell r="P107">
            <v>18</v>
          </cell>
          <cell r="Q107">
            <v>28</v>
          </cell>
          <cell r="R107">
            <v>15</v>
          </cell>
          <cell r="S107">
            <v>15</v>
          </cell>
          <cell r="T107">
            <v>18</v>
          </cell>
          <cell r="U107">
            <v>14</v>
          </cell>
          <cell r="V107">
            <v>16</v>
          </cell>
          <cell r="W107">
            <v>17</v>
          </cell>
          <cell r="X107">
            <v>14</v>
          </cell>
          <cell r="Y107">
            <v>15</v>
          </cell>
          <cell r="Z107">
            <v>17</v>
          </cell>
          <cell r="AA107">
            <v>28</v>
          </cell>
          <cell r="AB107">
            <v>19</v>
          </cell>
          <cell r="AC107">
            <v>20</v>
          </cell>
          <cell r="AD107">
            <v>13</v>
          </cell>
          <cell r="AE107">
            <v>16</v>
          </cell>
          <cell r="AF107">
            <v>14</v>
          </cell>
          <cell r="AG107">
            <v>21</v>
          </cell>
          <cell r="AH107">
            <v>17</v>
          </cell>
          <cell r="AI107">
            <v>30</v>
          </cell>
          <cell r="AJ107">
            <v>17</v>
          </cell>
          <cell r="AK107">
            <v>18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 t="str">
            <v>صالح كرامة باخريصة</v>
          </cell>
        </row>
        <row r="108">
          <cell r="C108">
            <v>93</v>
          </cell>
          <cell r="D108" t="str">
            <v xml:space="preserve">معاذ مبارك عمر فرج </v>
          </cell>
          <cell r="E108" t="str">
            <v>يعمر</v>
          </cell>
          <cell r="F108">
            <v>2001</v>
          </cell>
          <cell r="G108" t="str">
            <v>تريم</v>
          </cell>
          <cell r="H108" t="str">
            <v>بين الكود</v>
          </cell>
          <cell r="I108" t="str">
            <v>يمني</v>
          </cell>
          <cell r="J108" t="str">
            <v>ذكر</v>
          </cell>
          <cell r="K108">
            <v>0</v>
          </cell>
          <cell r="L108">
            <v>0</v>
          </cell>
          <cell r="M108">
            <v>2</v>
          </cell>
          <cell r="N108">
            <v>14</v>
          </cell>
          <cell r="O108">
            <v>14</v>
          </cell>
          <cell r="P108">
            <v>14</v>
          </cell>
          <cell r="Q108">
            <v>21</v>
          </cell>
          <cell r="R108">
            <v>17</v>
          </cell>
          <cell r="S108">
            <v>24</v>
          </cell>
          <cell r="T108">
            <v>18</v>
          </cell>
          <cell r="U108">
            <v>26</v>
          </cell>
          <cell r="V108">
            <v>15</v>
          </cell>
          <cell r="W108">
            <v>16</v>
          </cell>
          <cell r="X108">
            <v>16</v>
          </cell>
          <cell r="Y108">
            <v>26</v>
          </cell>
          <cell r="Z108">
            <v>15</v>
          </cell>
          <cell r="AA108">
            <v>18</v>
          </cell>
          <cell r="AB108">
            <v>14</v>
          </cell>
          <cell r="AC108">
            <v>17</v>
          </cell>
          <cell r="AD108">
            <v>12</v>
          </cell>
          <cell r="AE108">
            <v>17</v>
          </cell>
          <cell r="AF108">
            <v>20</v>
          </cell>
          <cell r="AG108">
            <v>30</v>
          </cell>
          <cell r="AH108">
            <v>15</v>
          </cell>
          <cell r="AI108">
            <v>30</v>
          </cell>
          <cell r="AJ108">
            <v>14</v>
          </cell>
          <cell r="AK108">
            <v>27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 t="str">
            <v>صالح كرامة باخريصة</v>
          </cell>
        </row>
        <row r="109">
          <cell r="C109">
            <v>94</v>
          </cell>
          <cell r="D109" t="str">
            <v xml:space="preserve">منير علي عبيد خميس  </v>
          </cell>
          <cell r="E109" t="str">
            <v>الحسين</v>
          </cell>
          <cell r="F109">
            <v>2001</v>
          </cell>
          <cell r="G109" t="str">
            <v>تريم</v>
          </cell>
          <cell r="H109" t="str">
            <v>مولى عيديد</v>
          </cell>
          <cell r="I109" t="str">
            <v>يمني</v>
          </cell>
          <cell r="J109" t="str">
            <v>ذكر</v>
          </cell>
          <cell r="K109">
            <v>0</v>
          </cell>
          <cell r="L109">
            <v>0</v>
          </cell>
          <cell r="M109">
            <v>2</v>
          </cell>
          <cell r="N109">
            <v>17</v>
          </cell>
          <cell r="O109">
            <v>16</v>
          </cell>
          <cell r="P109">
            <v>13</v>
          </cell>
          <cell r="Q109">
            <v>20</v>
          </cell>
          <cell r="R109">
            <v>17</v>
          </cell>
          <cell r="S109">
            <v>27</v>
          </cell>
          <cell r="T109">
            <v>19</v>
          </cell>
          <cell r="U109">
            <v>30</v>
          </cell>
          <cell r="V109">
            <v>16</v>
          </cell>
          <cell r="W109">
            <v>24</v>
          </cell>
          <cell r="X109">
            <v>16</v>
          </cell>
          <cell r="Y109">
            <v>27</v>
          </cell>
          <cell r="Z109">
            <v>17</v>
          </cell>
          <cell r="AA109">
            <v>25</v>
          </cell>
          <cell r="AB109">
            <v>15</v>
          </cell>
          <cell r="AC109">
            <v>29</v>
          </cell>
          <cell r="AD109">
            <v>19</v>
          </cell>
          <cell r="AE109">
            <v>18</v>
          </cell>
          <cell r="AF109">
            <v>20</v>
          </cell>
          <cell r="AG109">
            <v>30</v>
          </cell>
          <cell r="AH109">
            <v>18</v>
          </cell>
          <cell r="AI109">
            <v>27</v>
          </cell>
          <cell r="AJ109">
            <v>14</v>
          </cell>
          <cell r="AK109">
            <v>30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 t="str">
            <v>صالح كرامة باخريصة</v>
          </cell>
        </row>
        <row r="110">
          <cell r="C110">
            <v>95</v>
          </cell>
          <cell r="D110" t="str">
            <v xml:space="preserve">منير محفوظ كرامة سعيد </v>
          </cell>
          <cell r="E110" t="str">
            <v>خرمان</v>
          </cell>
          <cell r="F110">
            <v>2000</v>
          </cell>
          <cell r="G110" t="str">
            <v>تريم</v>
          </cell>
          <cell r="H110" t="str">
            <v>عيديد</v>
          </cell>
          <cell r="I110" t="str">
            <v>يمني</v>
          </cell>
          <cell r="J110" t="str">
            <v>ذكر</v>
          </cell>
          <cell r="K110">
            <v>0</v>
          </cell>
          <cell r="L110">
            <v>0</v>
          </cell>
          <cell r="M110">
            <v>2</v>
          </cell>
          <cell r="N110">
            <v>15</v>
          </cell>
          <cell r="O110">
            <v>23</v>
          </cell>
          <cell r="P110">
            <v>17</v>
          </cell>
          <cell r="Q110">
            <v>25</v>
          </cell>
          <cell r="R110">
            <v>17</v>
          </cell>
          <cell r="S110">
            <v>29</v>
          </cell>
          <cell r="T110">
            <v>19</v>
          </cell>
          <cell r="U110">
            <v>24</v>
          </cell>
          <cell r="V110">
            <v>19</v>
          </cell>
          <cell r="W110">
            <v>19</v>
          </cell>
          <cell r="X110">
            <v>19</v>
          </cell>
          <cell r="Y110">
            <v>15</v>
          </cell>
          <cell r="Z110">
            <v>16</v>
          </cell>
          <cell r="AA110">
            <v>29</v>
          </cell>
          <cell r="AB110">
            <v>17</v>
          </cell>
          <cell r="AC110">
            <v>29</v>
          </cell>
          <cell r="AD110">
            <v>15</v>
          </cell>
          <cell r="AE110">
            <v>29</v>
          </cell>
          <cell r="AF110">
            <v>20</v>
          </cell>
          <cell r="AG110">
            <v>29</v>
          </cell>
          <cell r="AH110">
            <v>19</v>
          </cell>
          <cell r="AI110">
            <v>29</v>
          </cell>
          <cell r="AJ110">
            <v>14</v>
          </cell>
          <cell r="AK110">
            <v>30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 t="str">
            <v>صالح كرامة باخريصة</v>
          </cell>
        </row>
        <row r="111">
          <cell r="C111">
            <v>96</v>
          </cell>
          <cell r="D111" t="str">
            <v xml:space="preserve">موسى صالح خميس برك  </v>
          </cell>
          <cell r="E111" t="str">
            <v>بابطاط</v>
          </cell>
          <cell r="F111">
            <v>2000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K111">
            <v>0</v>
          </cell>
          <cell r="L111">
            <v>0</v>
          </cell>
          <cell r="M111">
            <v>2</v>
          </cell>
          <cell r="N111">
            <v>16</v>
          </cell>
          <cell r="O111">
            <v>25</v>
          </cell>
          <cell r="P111">
            <v>14</v>
          </cell>
          <cell r="Q111">
            <v>20</v>
          </cell>
          <cell r="R111">
            <v>20</v>
          </cell>
          <cell r="S111">
            <v>29</v>
          </cell>
          <cell r="T111">
            <v>20</v>
          </cell>
          <cell r="U111">
            <v>29</v>
          </cell>
          <cell r="V111">
            <v>19</v>
          </cell>
          <cell r="W111">
            <v>27</v>
          </cell>
          <cell r="X111">
            <v>19</v>
          </cell>
          <cell r="Y111">
            <v>30</v>
          </cell>
          <cell r="Z111">
            <v>18</v>
          </cell>
          <cell r="AA111">
            <v>30</v>
          </cell>
          <cell r="AB111">
            <v>16</v>
          </cell>
          <cell r="AC111">
            <v>23</v>
          </cell>
          <cell r="AD111">
            <v>18</v>
          </cell>
          <cell r="AE111">
            <v>29</v>
          </cell>
          <cell r="AF111">
            <v>20</v>
          </cell>
          <cell r="AG111">
            <v>30</v>
          </cell>
          <cell r="AH111">
            <v>19</v>
          </cell>
          <cell r="AI111">
            <v>30</v>
          </cell>
          <cell r="AJ111">
            <v>19</v>
          </cell>
          <cell r="AK111">
            <v>30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 t="str">
            <v>صالح كرامة باخريصة</v>
          </cell>
        </row>
        <row r="112">
          <cell r="C112">
            <v>97</v>
          </cell>
          <cell r="D112" t="str">
            <v xml:space="preserve">موسى عوض سالم عوض </v>
          </cell>
          <cell r="E112" t="str">
            <v>سو يدان</v>
          </cell>
          <cell r="F112">
            <v>2001</v>
          </cell>
          <cell r="G112" t="str">
            <v>تريم</v>
          </cell>
          <cell r="H112" t="str">
            <v>مولى عيديد</v>
          </cell>
          <cell r="I112" t="str">
            <v>يمني</v>
          </cell>
          <cell r="J112" t="str">
            <v>ذكر</v>
          </cell>
          <cell r="K112">
            <v>0</v>
          </cell>
          <cell r="L112">
            <v>0</v>
          </cell>
          <cell r="M112">
            <v>2</v>
          </cell>
          <cell r="N112">
            <v>15</v>
          </cell>
          <cell r="O112">
            <v>25</v>
          </cell>
          <cell r="P112">
            <v>12</v>
          </cell>
          <cell r="Q112">
            <v>19</v>
          </cell>
          <cell r="R112">
            <v>18</v>
          </cell>
          <cell r="S112">
            <v>23</v>
          </cell>
          <cell r="T112">
            <v>16</v>
          </cell>
          <cell r="U112">
            <v>19</v>
          </cell>
          <cell r="V112">
            <v>15</v>
          </cell>
          <cell r="W112">
            <v>22</v>
          </cell>
          <cell r="X112">
            <v>17</v>
          </cell>
          <cell r="Y112">
            <v>17</v>
          </cell>
          <cell r="Z112">
            <v>13</v>
          </cell>
          <cell r="AA112">
            <v>25</v>
          </cell>
          <cell r="AB112">
            <v>17</v>
          </cell>
          <cell r="AC112">
            <v>20</v>
          </cell>
          <cell r="AD112">
            <v>14</v>
          </cell>
          <cell r="AE112">
            <v>29</v>
          </cell>
          <cell r="AF112">
            <v>12</v>
          </cell>
          <cell r="AG112">
            <v>18</v>
          </cell>
          <cell r="AH112">
            <v>17</v>
          </cell>
          <cell r="AI112">
            <v>26</v>
          </cell>
          <cell r="AJ112">
            <v>15</v>
          </cell>
          <cell r="AK112">
            <v>20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 t="str">
            <v>صالح كرامة باخريصة</v>
          </cell>
        </row>
        <row r="113">
          <cell r="C113">
            <v>98</v>
          </cell>
          <cell r="D113" t="str">
            <v xml:space="preserve">هشام وجدي احمد عبد اللاه </v>
          </cell>
          <cell r="E113" t="str">
            <v>الجيلاني</v>
          </cell>
          <cell r="F113">
            <v>2001</v>
          </cell>
          <cell r="G113" t="str">
            <v>شبوة الروضة</v>
          </cell>
          <cell r="H113" t="str">
            <v>الروضة</v>
          </cell>
          <cell r="I113" t="str">
            <v>يمني</v>
          </cell>
          <cell r="J113" t="str">
            <v>ذكر</v>
          </cell>
          <cell r="K113">
            <v>0</v>
          </cell>
          <cell r="L113">
            <v>0</v>
          </cell>
          <cell r="M113">
            <v>2</v>
          </cell>
          <cell r="N113">
            <v>14</v>
          </cell>
          <cell r="O113">
            <v>19</v>
          </cell>
          <cell r="P113">
            <v>15</v>
          </cell>
          <cell r="Q113">
            <v>23</v>
          </cell>
          <cell r="R113">
            <v>15</v>
          </cell>
          <cell r="S113">
            <v>12</v>
          </cell>
          <cell r="T113">
            <v>14</v>
          </cell>
          <cell r="U113">
            <v>27</v>
          </cell>
          <cell r="V113">
            <v>13</v>
          </cell>
          <cell r="W113">
            <v>23</v>
          </cell>
          <cell r="X113">
            <v>16</v>
          </cell>
          <cell r="Y113">
            <v>17</v>
          </cell>
          <cell r="Z113">
            <v>16</v>
          </cell>
          <cell r="AA113">
            <v>25</v>
          </cell>
          <cell r="AB113">
            <v>14</v>
          </cell>
          <cell r="AC113">
            <v>24</v>
          </cell>
          <cell r="AD113">
            <v>13</v>
          </cell>
          <cell r="AE113">
            <v>19</v>
          </cell>
          <cell r="AF113">
            <v>18</v>
          </cell>
          <cell r="AG113">
            <v>27</v>
          </cell>
          <cell r="AH113">
            <v>18</v>
          </cell>
          <cell r="AI113">
            <v>24</v>
          </cell>
          <cell r="AJ113">
            <v>18</v>
          </cell>
          <cell r="AK113">
            <v>26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 t="str">
            <v>صالح كرامة باخريصة</v>
          </cell>
        </row>
        <row r="114">
          <cell r="C114">
            <v>99</v>
          </cell>
          <cell r="D114" t="str">
            <v xml:space="preserve">هود سالم هود سالم </v>
          </cell>
          <cell r="E114" t="str">
            <v>مقبل</v>
          </cell>
          <cell r="F114">
            <v>2001</v>
          </cell>
          <cell r="G114" t="str">
            <v>تريم</v>
          </cell>
          <cell r="H114" t="str">
            <v>الروضة</v>
          </cell>
          <cell r="I114" t="str">
            <v>يمني</v>
          </cell>
          <cell r="J114" t="str">
            <v>ذكر</v>
          </cell>
          <cell r="K114">
            <v>0</v>
          </cell>
          <cell r="L114">
            <v>0</v>
          </cell>
          <cell r="M114">
            <v>1</v>
          </cell>
          <cell r="N114">
            <v>11</v>
          </cell>
          <cell r="O114">
            <v>12</v>
          </cell>
          <cell r="P114">
            <v>12</v>
          </cell>
          <cell r="Q114">
            <v>15</v>
          </cell>
          <cell r="R114">
            <v>13</v>
          </cell>
          <cell r="S114">
            <v>15</v>
          </cell>
          <cell r="T114">
            <v>14</v>
          </cell>
          <cell r="U114">
            <v>16</v>
          </cell>
          <cell r="V114">
            <v>12</v>
          </cell>
          <cell r="W114">
            <v>17</v>
          </cell>
          <cell r="X114">
            <v>12</v>
          </cell>
          <cell r="Y114">
            <v>13</v>
          </cell>
          <cell r="Z114">
            <v>17</v>
          </cell>
          <cell r="AA114">
            <v>23</v>
          </cell>
          <cell r="AB114">
            <v>16</v>
          </cell>
          <cell r="AC114">
            <v>19</v>
          </cell>
          <cell r="AD114">
            <v>13</v>
          </cell>
          <cell r="AE114">
            <v>21</v>
          </cell>
          <cell r="AF114">
            <v>11</v>
          </cell>
          <cell r="AG114">
            <v>17</v>
          </cell>
          <cell r="AH114">
            <v>17</v>
          </cell>
          <cell r="AI114">
            <v>24</v>
          </cell>
          <cell r="AJ114">
            <v>16</v>
          </cell>
          <cell r="AK114">
            <v>23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 t="str">
            <v>م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 t="str">
            <v>خالد صلاح المنهالي</v>
          </cell>
        </row>
        <row r="115">
          <cell r="C115">
            <v>100</v>
          </cell>
          <cell r="D115" t="str">
            <v xml:space="preserve">هيثم  رشيد كرامة سالم </v>
          </cell>
          <cell r="E115" t="str">
            <v>باعوضان</v>
          </cell>
          <cell r="F115">
            <v>2001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K115">
            <v>0</v>
          </cell>
          <cell r="L115">
            <v>0</v>
          </cell>
          <cell r="M115">
            <v>2</v>
          </cell>
          <cell r="N115">
            <v>14</v>
          </cell>
          <cell r="O115">
            <v>20</v>
          </cell>
          <cell r="P115">
            <v>16</v>
          </cell>
          <cell r="Q115">
            <v>24</v>
          </cell>
          <cell r="R115">
            <v>15</v>
          </cell>
          <cell r="S115">
            <v>18</v>
          </cell>
          <cell r="T115">
            <v>17</v>
          </cell>
          <cell r="U115">
            <v>23</v>
          </cell>
          <cell r="V115">
            <v>14</v>
          </cell>
          <cell r="W115">
            <v>15</v>
          </cell>
          <cell r="X115">
            <v>16</v>
          </cell>
          <cell r="Y115">
            <v>16</v>
          </cell>
          <cell r="Z115">
            <v>16</v>
          </cell>
          <cell r="AA115">
            <v>28</v>
          </cell>
          <cell r="AB115">
            <v>17</v>
          </cell>
          <cell r="AC115">
            <v>17</v>
          </cell>
          <cell r="AD115">
            <v>16</v>
          </cell>
          <cell r="AE115">
            <v>22</v>
          </cell>
          <cell r="AF115">
            <v>16</v>
          </cell>
          <cell r="AG115">
            <v>25</v>
          </cell>
          <cell r="AH115">
            <v>17</v>
          </cell>
          <cell r="AI115">
            <v>26</v>
          </cell>
          <cell r="AJ115">
            <v>18</v>
          </cell>
          <cell r="AK115">
            <v>25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 t="str">
            <v>صالح كرامة باخريصة</v>
          </cell>
        </row>
        <row r="116">
          <cell r="C116">
            <v>101</v>
          </cell>
          <cell r="D116" t="str">
            <v xml:space="preserve">يحيى رجب سالم رجب </v>
          </cell>
          <cell r="E116" t="str">
            <v>زعيزع</v>
          </cell>
          <cell r="F116">
            <v>2001</v>
          </cell>
          <cell r="G116" t="str">
            <v>تريم</v>
          </cell>
          <cell r="H116" t="str">
            <v>الروضة</v>
          </cell>
          <cell r="I116" t="str">
            <v>يمني</v>
          </cell>
          <cell r="J116" t="str">
            <v>ذكر</v>
          </cell>
          <cell r="K116">
            <v>0</v>
          </cell>
          <cell r="L116">
            <v>0</v>
          </cell>
          <cell r="M116">
            <v>1</v>
          </cell>
          <cell r="N116">
            <v>18</v>
          </cell>
          <cell r="O116">
            <v>27</v>
          </cell>
          <cell r="P116">
            <v>17</v>
          </cell>
          <cell r="Q116">
            <v>26</v>
          </cell>
          <cell r="R116">
            <v>18</v>
          </cell>
          <cell r="S116">
            <v>18</v>
          </cell>
          <cell r="T116">
            <v>19</v>
          </cell>
          <cell r="U116">
            <v>26</v>
          </cell>
          <cell r="V116">
            <v>17</v>
          </cell>
          <cell r="W116">
            <v>29</v>
          </cell>
          <cell r="X116">
            <v>17</v>
          </cell>
          <cell r="Y116">
            <v>26</v>
          </cell>
          <cell r="Z116">
            <v>15</v>
          </cell>
          <cell r="AA116">
            <v>27</v>
          </cell>
          <cell r="AB116">
            <v>14</v>
          </cell>
          <cell r="AC116">
            <v>18</v>
          </cell>
          <cell r="AD116">
            <v>16</v>
          </cell>
          <cell r="AE116">
            <v>26</v>
          </cell>
          <cell r="AF116">
            <v>15</v>
          </cell>
          <cell r="AG116">
            <v>23</v>
          </cell>
          <cell r="AH116">
            <v>17</v>
          </cell>
          <cell r="AI116">
            <v>24</v>
          </cell>
          <cell r="AJ116">
            <v>16</v>
          </cell>
          <cell r="AK116">
            <v>28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 t="str">
            <v>خالد صلاح المنهالي</v>
          </cell>
        </row>
        <row r="117">
          <cell r="C117">
            <v>102</v>
          </cell>
          <cell r="D117" t="str">
            <v xml:space="preserve">يعقوب صالح سعيد سالم </v>
          </cell>
          <cell r="E117" t="str">
            <v>محيفوظ</v>
          </cell>
          <cell r="F117">
            <v>2001</v>
          </cell>
          <cell r="G117" t="str">
            <v>تريم</v>
          </cell>
          <cell r="H117" t="str">
            <v>بين الكود</v>
          </cell>
          <cell r="I117" t="str">
            <v>يمني</v>
          </cell>
          <cell r="J117" t="str">
            <v>ذكر</v>
          </cell>
          <cell r="K117">
            <v>0</v>
          </cell>
          <cell r="L117">
            <v>0</v>
          </cell>
          <cell r="M117">
            <v>2</v>
          </cell>
          <cell r="N117">
            <v>20</v>
          </cell>
          <cell r="O117">
            <v>30</v>
          </cell>
          <cell r="P117">
            <v>19</v>
          </cell>
          <cell r="Q117">
            <v>29</v>
          </cell>
          <cell r="R117">
            <v>20</v>
          </cell>
          <cell r="S117">
            <v>29</v>
          </cell>
          <cell r="T117">
            <v>20</v>
          </cell>
          <cell r="U117">
            <v>30</v>
          </cell>
          <cell r="V117">
            <v>20</v>
          </cell>
          <cell r="W117">
            <v>30</v>
          </cell>
          <cell r="X117">
            <v>20</v>
          </cell>
          <cell r="Y117">
            <v>30</v>
          </cell>
          <cell r="Z117">
            <v>20</v>
          </cell>
          <cell r="AA117">
            <v>30</v>
          </cell>
          <cell r="AB117">
            <v>20</v>
          </cell>
          <cell r="AC117">
            <v>30</v>
          </cell>
          <cell r="AD117">
            <v>20</v>
          </cell>
          <cell r="AE117">
            <v>29</v>
          </cell>
          <cell r="AF117">
            <v>20</v>
          </cell>
          <cell r="AG117">
            <v>30</v>
          </cell>
          <cell r="AH117">
            <v>20</v>
          </cell>
          <cell r="AI117">
            <v>29</v>
          </cell>
          <cell r="AJ117">
            <v>18</v>
          </cell>
          <cell r="AK117">
            <v>30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 t="str">
            <v>صالح كرامة باخريصة</v>
          </cell>
        </row>
        <row r="118">
          <cell r="C118">
            <v>103</v>
          </cell>
          <cell r="D118" t="str">
            <v xml:space="preserve">يونس صالح عبيد خميس  </v>
          </cell>
          <cell r="E118" t="str">
            <v>الحسين</v>
          </cell>
          <cell r="F118">
            <v>2001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K118">
            <v>0</v>
          </cell>
          <cell r="L118">
            <v>0</v>
          </cell>
          <cell r="M118">
            <v>2</v>
          </cell>
          <cell r="N118">
            <v>17</v>
          </cell>
          <cell r="O118">
            <v>25</v>
          </cell>
          <cell r="P118">
            <v>18</v>
          </cell>
          <cell r="Q118">
            <v>26</v>
          </cell>
          <cell r="R118">
            <v>17</v>
          </cell>
          <cell r="S118">
            <v>27</v>
          </cell>
          <cell r="T118">
            <v>17</v>
          </cell>
          <cell r="U118">
            <v>29</v>
          </cell>
          <cell r="V118">
            <v>17</v>
          </cell>
          <cell r="W118">
            <v>21</v>
          </cell>
          <cell r="X118">
            <v>16</v>
          </cell>
          <cell r="Y118">
            <v>21</v>
          </cell>
          <cell r="Z118">
            <v>17</v>
          </cell>
          <cell r="AA118">
            <v>30</v>
          </cell>
          <cell r="AB118">
            <v>17</v>
          </cell>
          <cell r="AC118">
            <v>30</v>
          </cell>
          <cell r="AD118">
            <v>17</v>
          </cell>
          <cell r="AE118">
            <v>27</v>
          </cell>
          <cell r="AF118">
            <v>20</v>
          </cell>
          <cell r="AG118">
            <v>30</v>
          </cell>
          <cell r="AH118">
            <v>19</v>
          </cell>
          <cell r="AI118">
            <v>26</v>
          </cell>
          <cell r="AJ118">
            <v>19</v>
          </cell>
          <cell r="AK118">
            <v>27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 t="str">
            <v>صالح كرامة باخريصة</v>
          </cell>
        </row>
        <row r="119">
          <cell r="C119">
            <v>104</v>
          </cell>
          <cell r="D119" t="str">
            <v xml:space="preserve">يونس عبد الله حمدون خميس </v>
          </cell>
          <cell r="E119" t="str">
            <v>باضاوي</v>
          </cell>
          <cell r="F119">
            <v>2000</v>
          </cell>
          <cell r="G119" t="str">
            <v>تريم</v>
          </cell>
          <cell r="H119" t="str">
            <v>عيديد</v>
          </cell>
          <cell r="I119" t="str">
            <v>يمني</v>
          </cell>
          <cell r="J119" t="str">
            <v>ذكر</v>
          </cell>
          <cell r="K119">
            <v>0</v>
          </cell>
          <cell r="L119">
            <v>0</v>
          </cell>
          <cell r="M119">
            <v>2</v>
          </cell>
          <cell r="N119">
            <v>18</v>
          </cell>
          <cell r="O119">
            <v>27</v>
          </cell>
          <cell r="P119">
            <v>18</v>
          </cell>
          <cell r="Q119">
            <v>28</v>
          </cell>
          <cell r="R119">
            <v>18</v>
          </cell>
          <cell r="S119">
            <v>29</v>
          </cell>
          <cell r="T119">
            <v>18</v>
          </cell>
          <cell r="U119">
            <v>29</v>
          </cell>
          <cell r="V119">
            <v>18</v>
          </cell>
          <cell r="W119">
            <v>29</v>
          </cell>
          <cell r="X119">
            <v>20</v>
          </cell>
          <cell r="Y119">
            <v>30</v>
          </cell>
          <cell r="Z119">
            <v>17</v>
          </cell>
          <cell r="AA119">
            <v>27</v>
          </cell>
          <cell r="AB119">
            <v>18</v>
          </cell>
          <cell r="AC119">
            <v>28</v>
          </cell>
          <cell r="AD119">
            <v>18</v>
          </cell>
          <cell r="AE119">
            <v>30</v>
          </cell>
          <cell r="AF119">
            <v>19</v>
          </cell>
          <cell r="AG119">
            <v>29</v>
          </cell>
          <cell r="AH119">
            <v>18</v>
          </cell>
          <cell r="AI119">
            <v>26</v>
          </cell>
          <cell r="AJ119">
            <v>19</v>
          </cell>
          <cell r="AK119">
            <v>28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 t="str">
            <v>صالح كرامة باخريصة</v>
          </cell>
        </row>
        <row r="120">
          <cell r="C120">
            <v>105</v>
          </cell>
          <cell r="D120" t="str">
            <v xml:space="preserve">يونس عيسى رجب عوض </v>
          </cell>
          <cell r="E120" t="str">
            <v>بازهير</v>
          </cell>
          <cell r="F120">
            <v>2000</v>
          </cell>
          <cell r="G120" t="str">
            <v>تريم</v>
          </cell>
          <cell r="H120" t="str">
            <v>عيديد</v>
          </cell>
          <cell r="I120" t="str">
            <v>يمني</v>
          </cell>
          <cell r="J120" t="str">
            <v>ذكر</v>
          </cell>
          <cell r="K120">
            <v>0</v>
          </cell>
          <cell r="L120">
            <v>0</v>
          </cell>
          <cell r="M120">
            <v>1</v>
          </cell>
          <cell r="N120">
            <v>12</v>
          </cell>
          <cell r="O120">
            <v>16</v>
          </cell>
          <cell r="P120">
            <v>15</v>
          </cell>
          <cell r="Q120">
            <v>22</v>
          </cell>
          <cell r="R120">
            <v>17</v>
          </cell>
          <cell r="S120">
            <v>26</v>
          </cell>
          <cell r="T120">
            <v>19</v>
          </cell>
          <cell r="U120">
            <v>17</v>
          </cell>
          <cell r="V120">
            <v>15</v>
          </cell>
          <cell r="W120">
            <v>24</v>
          </cell>
          <cell r="X120">
            <v>17</v>
          </cell>
          <cell r="Y120">
            <v>21</v>
          </cell>
          <cell r="Z120">
            <v>17</v>
          </cell>
          <cell r="AA120">
            <v>29</v>
          </cell>
          <cell r="AB120">
            <v>17</v>
          </cell>
          <cell r="AC120">
            <v>18</v>
          </cell>
          <cell r="AD120">
            <v>14</v>
          </cell>
          <cell r="AE120">
            <v>19</v>
          </cell>
          <cell r="AF120">
            <v>16</v>
          </cell>
          <cell r="AG120">
            <v>24</v>
          </cell>
          <cell r="AH120">
            <v>18</v>
          </cell>
          <cell r="AI120">
            <v>27</v>
          </cell>
          <cell r="AJ120">
            <v>19</v>
          </cell>
          <cell r="AK120">
            <v>26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 t="str">
            <v>خالد صلاح المنهالي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</row>
      </sheetData>
      <sheetData sheetId="23">
        <row r="16">
          <cell r="C16">
            <v>1</v>
          </cell>
          <cell r="D16" t="str">
            <v xml:space="preserve">ابراهيم احمد كرامة احمد  </v>
          </cell>
          <cell r="E16" t="str">
            <v>باعوضان</v>
          </cell>
          <cell r="F16">
            <v>2000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>
            <v>1</v>
          </cell>
          <cell r="N16">
            <v>18</v>
          </cell>
          <cell r="O16">
            <v>26</v>
          </cell>
          <cell r="P16">
            <v>20</v>
          </cell>
          <cell r="Q16">
            <v>30</v>
          </cell>
          <cell r="R16">
            <v>17</v>
          </cell>
          <cell r="S16">
            <v>27</v>
          </cell>
          <cell r="T16">
            <v>20</v>
          </cell>
          <cell r="U16">
            <v>30</v>
          </cell>
          <cell r="V16">
            <v>19</v>
          </cell>
          <cell r="W16">
            <v>30</v>
          </cell>
          <cell r="X16">
            <v>18</v>
          </cell>
          <cell r="Y16">
            <v>28</v>
          </cell>
          <cell r="Z16">
            <v>13</v>
          </cell>
          <cell r="AA16">
            <v>8</v>
          </cell>
          <cell r="AB16">
            <v>12</v>
          </cell>
          <cell r="AC16">
            <v>18</v>
          </cell>
          <cell r="AD16">
            <v>16</v>
          </cell>
          <cell r="AE16">
            <v>24</v>
          </cell>
          <cell r="AF16">
            <v>11</v>
          </cell>
          <cell r="AG16">
            <v>17</v>
          </cell>
          <cell r="AH16">
            <v>17</v>
          </cell>
          <cell r="AI16">
            <v>18</v>
          </cell>
          <cell r="AJ16">
            <v>11</v>
          </cell>
          <cell r="AK16">
            <v>16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24</v>
          </cell>
          <cell r="AV16" t="str">
            <v>محمد أبوبكر الخطيب</v>
          </cell>
        </row>
        <row r="17">
          <cell r="C17">
            <v>2</v>
          </cell>
          <cell r="D17" t="str">
            <v xml:space="preserve">ابراهيم صالح سالم حيمد </v>
          </cell>
          <cell r="E17" t="str">
            <v>باشعيوث</v>
          </cell>
          <cell r="F17">
            <v>2000</v>
          </cell>
          <cell r="G17" t="str">
            <v>تريم</v>
          </cell>
          <cell r="H17" t="str">
            <v>بين الكود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>
            <v>1</v>
          </cell>
          <cell r="N17">
            <v>18</v>
          </cell>
          <cell r="O17">
            <v>24</v>
          </cell>
          <cell r="P17">
            <v>18</v>
          </cell>
          <cell r="Q17">
            <v>26</v>
          </cell>
          <cell r="R17">
            <v>18</v>
          </cell>
          <cell r="S17">
            <v>27</v>
          </cell>
          <cell r="T17">
            <v>13</v>
          </cell>
          <cell r="U17">
            <v>19</v>
          </cell>
          <cell r="V17">
            <v>17</v>
          </cell>
          <cell r="W17">
            <v>28</v>
          </cell>
          <cell r="X17">
            <v>18</v>
          </cell>
          <cell r="Y17">
            <v>26</v>
          </cell>
          <cell r="Z17">
            <v>13</v>
          </cell>
          <cell r="AA17">
            <v>22</v>
          </cell>
          <cell r="AB17">
            <v>10</v>
          </cell>
          <cell r="AC17">
            <v>15</v>
          </cell>
          <cell r="AD17">
            <v>16</v>
          </cell>
          <cell r="AE17">
            <v>17</v>
          </cell>
          <cell r="AF17">
            <v>13</v>
          </cell>
          <cell r="AG17">
            <v>20</v>
          </cell>
          <cell r="AH17">
            <v>16</v>
          </cell>
          <cell r="AI17">
            <v>22</v>
          </cell>
          <cell r="AJ17">
            <v>15</v>
          </cell>
          <cell r="AK17">
            <v>22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16</v>
          </cell>
          <cell r="AV17" t="str">
            <v>محمد أبوبكر الخطيب</v>
          </cell>
        </row>
        <row r="18">
          <cell r="C18">
            <v>3</v>
          </cell>
          <cell r="D18" t="str">
            <v xml:space="preserve">احمد يسلم سعيد سالم  </v>
          </cell>
          <cell r="E18" t="str">
            <v>صبيح</v>
          </cell>
          <cell r="F18">
            <v>1997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>
            <v>2</v>
          </cell>
          <cell r="N18">
            <v>14</v>
          </cell>
          <cell r="O18">
            <v>10</v>
          </cell>
          <cell r="P18">
            <v>12</v>
          </cell>
          <cell r="Q18">
            <v>18</v>
          </cell>
          <cell r="R18">
            <v>14</v>
          </cell>
          <cell r="S18">
            <v>20</v>
          </cell>
          <cell r="T18">
            <v>13</v>
          </cell>
          <cell r="U18">
            <v>19</v>
          </cell>
          <cell r="V18">
            <v>14</v>
          </cell>
          <cell r="W18">
            <v>19</v>
          </cell>
          <cell r="X18">
            <v>19</v>
          </cell>
          <cell r="Y18">
            <v>29</v>
          </cell>
          <cell r="Z18">
            <v>15</v>
          </cell>
          <cell r="AA18">
            <v>13</v>
          </cell>
          <cell r="AB18">
            <v>10</v>
          </cell>
          <cell r="AC18">
            <v>15</v>
          </cell>
          <cell r="AD18">
            <v>13</v>
          </cell>
          <cell r="AE18">
            <v>11</v>
          </cell>
          <cell r="AF18">
            <v>12</v>
          </cell>
          <cell r="AG18">
            <v>14</v>
          </cell>
          <cell r="AH18">
            <v>13</v>
          </cell>
          <cell r="AI18">
            <v>14</v>
          </cell>
          <cell r="AJ18">
            <v>11</v>
          </cell>
          <cell r="AK18">
            <v>17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8</v>
          </cell>
          <cell r="AV18" t="str">
            <v>عبدالله برك بريك</v>
          </cell>
        </row>
        <row r="19">
          <cell r="C19">
            <v>4</v>
          </cell>
          <cell r="D19" t="str">
            <v xml:space="preserve">اسامة احمد عمر محمد   </v>
          </cell>
          <cell r="E19" t="str">
            <v>باحنان</v>
          </cell>
          <cell r="F19">
            <v>2000</v>
          </cell>
          <cell r="G19" t="str">
            <v>الغيظة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1</v>
          </cell>
          <cell r="N19">
            <v>20</v>
          </cell>
          <cell r="O19">
            <v>30</v>
          </cell>
          <cell r="P19">
            <v>19</v>
          </cell>
          <cell r="Q19">
            <v>29</v>
          </cell>
          <cell r="R19">
            <v>18</v>
          </cell>
          <cell r="S19">
            <v>30</v>
          </cell>
          <cell r="T19">
            <v>17</v>
          </cell>
          <cell r="U19">
            <v>25</v>
          </cell>
          <cell r="V19">
            <v>19</v>
          </cell>
          <cell r="W19">
            <v>30</v>
          </cell>
          <cell r="X19">
            <v>19</v>
          </cell>
          <cell r="Y19">
            <v>29</v>
          </cell>
          <cell r="Z19">
            <v>19</v>
          </cell>
          <cell r="AA19">
            <v>19</v>
          </cell>
          <cell r="AB19">
            <v>10</v>
          </cell>
          <cell r="AC19">
            <v>15</v>
          </cell>
          <cell r="AD19">
            <v>18</v>
          </cell>
          <cell r="AE19">
            <v>24</v>
          </cell>
          <cell r="AF19">
            <v>15</v>
          </cell>
          <cell r="AG19">
            <v>23</v>
          </cell>
          <cell r="AH19">
            <v>17</v>
          </cell>
          <cell r="AI19">
            <v>26</v>
          </cell>
          <cell r="AJ19">
            <v>20</v>
          </cell>
          <cell r="AK19">
            <v>30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14</v>
          </cell>
          <cell r="AV19" t="str">
            <v>محمد أبوبكر الخطيب</v>
          </cell>
        </row>
        <row r="20">
          <cell r="C20">
            <v>5</v>
          </cell>
          <cell r="D20" t="str">
            <v xml:space="preserve">اسماعيل عبيد سعيد فرج </v>
          </cell>
          <cell r="E20" t="str">
            <v>بريك</v>
          </cell>
          <cell r="F20">
            <v>1999</v>
          </cell>
          <cell r="G20" t="str">
            <v>تريم</v>
          </cell>
          <cell r="H20" t="str">
            <v>الخليف</v>
          </cell>
          <cell r="I20" t="str">
            <v>يمني</v>
          </cell>
          <cell r="J20" t="str">
            <v>أنثى</v>
          </cell>
          <cell r="K20">
            <v>0</v>
          </cell>
          <cell r="L20">
            <v>0</v>
          </cell>
          <cell r="M20">
            <v>2</v>
          </cell>
          <cell r="N20">
            <v>15</v>
          </cell>
          <cell r="O20">
            <v>20</v>
          </cell>
          <cell r="P20">
            <v>16</v>
          </cell>
          <cell r="Q20">
            <v>24</v>
          </cell>
          <cell r="R20">
            <v>16</v>
          </cell>
          <cell r="S20">
            <v>23</v>
          </cell>
          <cell r="T20">
            <v>14</v>
          </cell>
          <cell r="U20">
            <v>22</v>
          </cell>
          <cell r="V20">
            <v>17</v>
          </cell>
          <cell r="W20">
            <v>26</v>
          </cell>
          <cell r="X20">
            <v>18</v>
          </cell>
          <cell r="Y20">
            <v>26</v>
          </cell>
          <cell r="Z20">
            <v>10</v>
          </cell>
          <cell r="AA20">
            <v>9</v>
          </cell>
          <cell r="AB20">
            <v>16</v>
          </cell>
          <cell r="AC20">
            <v>15</v>
          </cell>
          <cell r="AD20">
            <v>12</v>
          </cell>
          <cell r="AE20">
            <v>22</v>
          </cell>
          <cell r="AF20">
            <v>15</v>
          </cell>
          <cell r="AG20">
            <v>23</v>
          </cell>
          <cell r="AH20">
            <v>14</v>
          </cell>
          <cell r="AI20">
            <v>16</v>
          </cell>
          <cell r="AJ20">
            <v>11</v>
          </cell>
          <cell r="AK20">
            <v>16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13</v>
          </cell>
          <cell r="AV20" t="str">
            <v>عبدالله برك بريك</v>
          </cell>
        </row>
        <row r="21">
          <cell r="C21">
            <v>6</v>
          </cell>
          <cell r="D21" t="str">
            <v xml:space="preserve">انس سعيد سالم عوض </v>
          </cell>
          <cell r="E21" t="str">
            <v>بازهير</v>
          </cell>
          <cell r="F21">
            <v>2000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K21">
            <v>0</v>
          </cell>
          <cell r="L21">
            <v>0</v>
          </cell>
          <cell r="M21">
            <v>1</v>
          </cell>
          <cell r="N21">
            <v>14</v>
          </cell>
          <cell r="O21">
            <v>22</v>
          </cell>
          <cell r="P21">
            <v>9</v>
          </cell>
          <cell r="Q21">
            <v>14</v>
          </cell>
          <cell r="R21">
            <v>14</v>
          </cell>
          <cell r="S21">
            <v>26</v>
          </cell>
          <cell r="T21">
            <v>13</v>
          </cell>
          <cell r="U21">
            <v>19</v>
          </cell>
          <cell r="V21">
            <v>14</v>
          </cell>
          <cell r="W21">
            <v>21</v>
          </cell>
          <cell r="X21">
            <v>11</v>
          </cell>
          <cell r="Y21">
            <v>17</v>
          </cell>
          <cell r="Z21">
            <v>16</v>
          </cell>
          <cell r="AA21">
            <v>17</v>
          </cell>
          <cell r="AB21">
            <v>10</v>
          </cell>
          <cell r="AC21">
            <v>15</v>
          </cell>
          <cell r="AD21">
            <v>13</v>
          </cell>
          <cell r="AE21">
            <v>9</v>
          </cell>
          <cell r="AF21">
            <v>14</v>
          </cell>
          <cell r="AG21">
            <v>21</v>
          </cell>
          <cell r="AH21">
            <v>16</v>
          </cell>
          <cell r="AI21">
            <v>13</v>
          </cell>
          <cell r="AJ21">
            <v>18</v>
          </cell>
          <cell r="AK21">
            <v>27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31</v>
          </cell>
          <cell r="AV21" t="str">
            <v>محمد أبوبكر الخطيب</v>
          </cell>
        </row>
        <row r="22">
          <cell r="C22">
            <v>7</v>
          </cell>
          <cell r="D22" t="str">
            <v xml:space="preserve">ايوب احمد سعيد هادي </v>
          </cell>
          <cell r="E22" t="str">
            <v>باضاوي</v>
          </cell>
          <cell r="F22">
            <v>1999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K22">
            <v>0</v>
          </cell>
          <cell r="L22">
            <v>0</v>
          </cell>
          <cell r="M22">
            <v>2</v>
          </cell>
          <cell r="N22">
            <v>11</v>
          </cell>
          <cell r="O22">
            <v>13</v>
          </cell>
          <cell r="P22">
            <v>11</v>
          </cell>
          <cell r="Q22">
            <v>15</v>
          </cell>
          <cell r="R22">
            <v>13</v>
          </cell>
          <cell r="S22">
            <v>24</v>
          </cell>
          <cell r="T22">
            <v>11</v>
          </cell>
          <cell r="U22">
            <v>17</v>
          </cell>
          <cell r="V22">
            <v>13</v>
          </cell>
          <cell r="W22">
            <v>14</v>
          </cell>
          <cell r="X22">
            <v>14</v>
          </cell>
          <cell r="Y22">
            <v>22</v>
          </cell>
          <cell r="Z22">
            <v>11</v>
          </cell>
          <cell r="AA22">
            <v>17</v>
          </cell>
          <cell r="AB22">
            <v>10</v>
          </cell>
          <cell r="AC22">
            <v>15</v>
          </cell>
          <cell r="AD22">
            <v>11</v>
          </cell>
          <cell r="AE22">
            <v>10</v>
          </cell>
          <cell r="AF22">
            <v>17</v>
          </cell>
          <cell r="AG22">
            <v>12</v>
          </cell>
          <cell r="AH22">
            <v>14</v>
          </cell>
          <cell r="AI22">
            <v>17</v>
          </cell>
          <cell r="AJ22">
            <v>20</v>
          </cell>
          <cell r="AK22">
            <v>30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 t="str">
            <v>م</v>
          </cell>
          <cell r="AR22">
            <v>0</v>
          </cell>
          <cell r="AS22">
            <v>0</v>
          </cell>
          <cell r="AT22">
            <v>0</v>
          </cell>
          <cell r="AU22">
            <v>12</v>
          </cell>
          <cell r="AV22" t="str">
            <v>عبدالله برك بريك</v>
          </cell>
        </row>
        <row r="23">
          <cell r="C23">
            <v>8</v>
          </cell>
          <cell r="D23" t="str">
            <v xml:space="preserve">باسل احمد محمد عمر   </v>
          </cell>
          <cell r="E23" t="str">
            <v>باعبود</v>
          </cell>
          <cell r="F23">
            <v>2000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2</v>
          </cell>
          <cell r="N23">
            <v>18</v>
          </cell>
          <cell r="O23">
            <v>29</v>
          </cell>
          <cell r="P23">
            <v>20</v>
          </cell>
          <cell r="Q23">
            <v>30</v>
          </cell>
          <cell r="R23">
            <v>18</v>
          </cell>
          <cell r="S23">
            <v>30</v>
          </cell>
          <cell r="T23">
            <v>19</v>
          </cell>
          <cell r="U23">
            <v>29</v>
          </cell>
          <cell r="V23">
            <v>18</v>
          </cell>
          <cell r="W23">
            <v>29</v>
          </cell>
          <cell r="X23">
            <v>20</v>
          </cell>
          <cell r="Y23">
            <v>30</v>
          </cell>
          <cell r="Z23">
            <v>19</v>
          </cell>
          <cell r="AA23">
            <v>28</v>
          </cell>
          <cell r="AB23">
            <v>14</v>
          </cell>
          <cell r="AC23">
            <v>21</v>
          </cell>
          <cell r="AD23">
            <v>17</v>
          </cell>
          <cell r="AE23">
            <v>29</v>
          </cell>
          <cell r="AF23">
            <v>17</v>
          </cell>
          <cell r="AG23">
            <v>26</v>
          </cell>
          <cell r="AH23">
            <v>17</v>
          </cell>
          <cell r="AI23">
            <v>28</v>
          </cell>
          <cell r="AJ23">
            <v>18</v>
          </cell>
          <cell r="AK23">
            <v>27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23</v>
          </cell>
          <cell r="AV23" t="str">
            <v>عبدالله برك بريك</v>
          </cell>
        </row>
        <row r="24">
          <cell r="C24">
            <v>9</v>
          </cell>
          <cell r="D24" t="str">
            <v xml:space="preserve">بشار كرامة عمر سالم </v>
          </cell>
          <cell r="E24" t="str">
            <v>باغيثان</v>
          </cell>
          <cell r="F24">
            <v>2000</v>
          </cell>
          <cell r="G24" t="str">
            <v>تريم</v>
          </cell>
          <cell r="H24" t="str">
            <v>الروضة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2</v>
          </cell>
          <cell r="N24">
            <v>18</v>
          </cell>
          <cell r="O24">
            <v>20</v>
          </cell>
          <cell r="P24">
            <v>18</v>
          </cell>
          <cell r="Q24">
            <v>26</v>
          </cell>
          <cell r="R24">
            <v>16</v>
          </cell>
          <cell r="S24">
            <v>20</v>
          </cell>
          <cell r="T24">
            <v>14</v>
          </cell>
          <cell r="U24">
            <v>21</v>
          </cell>
          <cell r="V24">
            <v>17</v>
          </cell>
          <cell r="W24">
            <v>29</v>
          </cell>
          <cell r="X24">
            <v>17</v>
          </cell>
          <cell r="Y24">
            <v>26</v>
          </cell>
          <cell r="Z24">
            <v>11</v>
          </cell>
          <cell r="AA24">
            <v>15</v>
          </cell>
          <cell r="AB24">
            <v>10</v>
          </cell>
          <cell r="AC24">
            <v>15</v>
          </cell>
          <cell r="AD24">
            <v>14</v>
          </cell>
          <cell r="AE24">
            <v>14</v>
          </cell>
          <cell r="AF24">
            <v>10</v>
          </cell>
          <cell r="AG24">
            <v>12</v>
          </cell>
          <cell r="AH24">
            <v>15</v>
          </cell>
          <cell r="AI24">
            <v>19</v>
          </cell>
          <cell r="AJ24">
            <v>13</v>
          </cell>
          <cell r="AK24">
            <v>19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33</v>
          </cell>
          <cell r="AV24" t="str">
            <v>عبدالله برك بريك</v>
          </cell>
        </row>
        <row r="25">
          <cell r="C25">
            <v>10</v>
          </cell>
          <cell r="D25" t="str">
            <v xml:space="preserve">جاسم سالم خميس علي </v>
          </cell>
          <cell r="E25" t="str">
            <v>باضاوي</v>
          </cell>
          <cell r="F25">
            <v>1999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1</v>
          </cell>
          <cell r="N25">
            <v>12</v>
          </cell>
          <cell r="O25">
            <v>11</v>
          </cell>
          <cell r="P25">
            <v>14</v>
          </cell>
          <cell r="Q25">
            <v>13</v>
          </cell>
          <cell r="R25">
            <v>14</v>
          </cell>
          <cell r="S25">
            <v>15</v>
          </cell>
          <cell r="T25">
            <v>10</v>
          </cell>
          <cell r="U25">
            <v>11</v>
          </cell>
          <cell r="V25">
            <v>13</v>
          </cell>
          <cell r="W25">
            <v>14</v>
          </cell>
          <cell r="X25">
            <v>10</v>
          </cell>
          <cell r="Y25">
            <v>13</v>
          </cell>
          <cell r="Z25">
            <v>10</v>
          </cell>
          <cell r="AA25">
            <v>7</v>
          </cell>
          <cell r="AB25">
            <v>18</v>
          </cell>
          <cell r="AC25">
            <v>15</v>
          </cell>
          <cell r="AD25">
            <v>11</v>
          </cell>
          <cell r="AE25">
            <v>2</v>
          </cell>
          <cell r="AF25">
            <v>15</v>
          </cell>
          <cell r="AG25">
            <v>23</v>
          </cell>
          <cell r="AH25">
            <v>15</v>
          </cell>
          <cell r="AI25">
            <v>17</v>
          </cell>
          <cell r="AJ25">
            <v>13</v>
          </cell>
          <cell r="AK25">
            <v>19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 t="str">
            <v>م</v>
          </cell>
          <cell r="AR25">
            <v>0</v>
          </cell>
          <cell r="AS25">
            <v>0</v>
          </cell>
          <cell r="AT25">
            <v>0</v>
          </cell>
          <cell r="AU25">
            <v>21</v>
          </cell>
          <cell r="AV25" t="str">
            <v>محمد أبوبكر الخطيب</v>
          </cell>
        </row>
        <row r="26">
          <cell r="C26">
            <v>11</v>
          </cell>
          <cell r="D26" t="str">
            <v xml:space="preserve">جعفر عبد الكريم احمد عبيد </v>
          </cell>
          <cell r="E26" t="str">
            <v>بامقيشم</v>
          </cell>
          <cell r="F26">
            <v>2000</v>
          </cell>
          <cell r="G26" t="str">
            <v>تريم</v>
          </cell>
          <cell r="H26" t="str">
            <v>الخليف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2</v>
          </cell>
          <cell r="N26">
            <v>20</v>
          </cell>
          <cell r="O26">
            <v>30</v>
          </cell>
          <cell r="P26">
            <v>20</v>
          </cell>
          <cell r="Q26">
            <v>30</v>
          </cell>
          <cell r="R26">
            <v>19</v>
          </cell>
          <cell r="S26">
            <v>29</v>
          </cell>
          <cell r="T26">
            <v>19</v>
          </cell>
          <cell r="U26">
            <v>29</v>
          </cell>
          <cell r="V26">
            <v>20</v>
          </cell>
          <cell r="W26">
            <v>30</v>
          </cell>
          <cell r="X26">
            <v>19</v>
          </cell>
          <cell r="Y26">
            <v>29</v>
          </cell>
          <cell r="Z26">
            <v>20</v>
          </cell>
          <cell r="AA26">
            <v>27</v>
          </cell>
          <cell r="AB26">
            <v>11</v>
          </cell>
          <cell r="AC26">
            <v>17</v>
          </cell>
          <cell r="AD26">
            <v>18</v>
          </cell>
          <cell r="AE26">
            <v>25</v>
          </cell>
          <cell r="AF26">
            <v>18</v>
          </cell>
          <cell r="AG26">
            <v>27</v>
          </cell>
          <cell r="AH26">
            <v>18</v>
          </cell>
          <cell r="AI26">
            <v>26</v>
          </cell>
          <cell r="AJ26">
            <v>20</v>
          </cell>
          <cell r="AK26">
            <v>30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20</v>
          </cell>
          <cell r="AV26" t="str">
            <v>عبدالله برك بريك</v>
          </cell>
        </row>
        <row r="27">
          <cell r="C27">
            <v>12</v>
          </cell>
          <cell r="D27" t="str">
            <v xml:space="preserve">جلال حسن رمضان فرج </v>
          </cell>
          <cell r="E27" t="str">
            <v>باطحان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K27">
            <v>0</v>
          </cell>
          <cell r="L27">
            <v>0</v>
          </cell>
          <cell r="M27">
            <v>1</v>
          </cell>
          <cell r="N27">
            <v>15</v>
          </cell>
          <cell r="O27">
            <v>14</v>
          </cell>
          <cell r="P27">
            <v>17</v>
          </cell>
          <cell r="Q27">
            <v>26</v>
          </cell>
          <cell r="R27">
            <v>16</v>
          </cell>
          <cell r="S27">
            <v>30</v>
          </cell>
          <cell r="T27">
            <v>14</v>
          </cell>
          <cell r="U27">
            <v>22</v>
          </cell>
          <cell r="V27">
            <v>15</v>
          </cell>
          <cell r="W27">
            <v>26</v>
          </cell>
          <cell r="X27">
            <v>14</v>
          </cell>
          <cell r="Y27">
            <v>20</v>
          </cell>
          <cell r="Z27">
            <v>14</v>
          </cell>
          <cell r="AA27">
            <v>23</v>
          </cell>
          <cell r="AB27">
            <v>12</v>
          </cell>
          <cell r="AC27">
            <v>18</v>
          </cell>
          <cell r="AD27">
            <v>14</v>
          </cell>
          <cell r="AE27">
            <v>18</v>
          </cell>
          <cell r="AF27">
            <v>16</v>
          </cell>
          <cell r="AG27">
            <v>24</v>
          </cell>
          <cell r="AH27">
            <v>15</v>
          </cell>
          <cell r="AI27">
            <v>19</v>
          </cell>
          <cell r="AJ27">
            <v>20</v>
          </cell>
          <cell r="AK27">
            <v>30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4</v>
          </cell>
          <cell r="AV27" t="str">
            <v>محمد أبوبكر الخطيب</v>
          </cell>
        </row>
        <row r="28">
          <cell r="C28">
            <v>13</v>
          </cell>
          <cell r="D28" t="str">
            <v xml:space="preserve">حداد عبد القادر عطاس عبد القادر </v>
          </cell>
          <cell r="E28" t="str">
            <v>الكاف</v>
          </cell>
          <cell r="F28">
            <v>2000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2</v>
          </cell>
          <cell r="N28">
            <v>20</v>
          </cell>
          <cell r="O28">
            <v>30</v>
          </cell>
          <cell r="P28">
            <v>19</v>
          </cell>
          <cell r="Q28">
            <v>29</v>
          </cell>
          <cell r="R28">
            <v>20</v>
          </cell>
          <cell r="S28">
            <v>30</v>
          </cell>
          <cell r="T28">
            <v>19</v>
          </cell>
          <cell r="U28">
            <v>29</v>
          </cell>
          <cell r="V28">
            <v>20</v>
          </cell>
          <cell r="W28">
            <v>30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19</v>
          </cell>
          <cell r="AC28">
            <v>29</v>
          </cell>
          <cell r="AD28">
            <v>20</v>
          </cell>
          <cell r="AE28">
            <v>30</v>
          </cell>
          <cell r="AF28">
            <v>20</v>
          </cell>
          <cell r="AG28">
            <v>30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30</v>
          </cell>
          <cell r="AV28" t="str">
            <v>عبدالله برك بريك</v>
          </cell>
        </row>
        <row r="29">
          <cell r="C29">
            <v>14</v>
          </cell>
          <cell r="D29" t="str">
            <v xml:space="preserve">حسن احمد صالح علي </v>
          </cell>
          <cell r="E29" t="str">
            <v>بافضل</v>
          </cell>
          <cell r="F29">
            <v>2000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2</v>
          </cell>
          <cell r="N29">
            <v>19</v>
          </cell>
          <cell r="O29">
            <v>29</v>
          </cell>
          <cell r="P29">
            <v>20</v>
          </cell>
          <cell r="Q29">
            <v>30</v>
          </cell>
          <cell r="R29">
            <v>20</v>
          </cell>
          <cell r="S29">
            <v>29</v>
          </cell>
          <cell r="T29">
            <v>20</v>
          </cell>
          <cell r="U29">
            <v>30</v>
          </cell>
          <cell r="V29">
            <v>18</v>
          </cell>
          <cell r="W29">
            <v>29</v>
          </cell>
          <cell r="X29">
            <v>20</v>
          </cell>
          <cell r="Y29">
            <v>30</v>
          </cell>
          <cell r="Z29">
            <v>20</v>
          </cell>
          <cell r="AA29">
            <v>29</v>
          </cell>
          <cell r="AB29">
            <v>13</v>
          </cell>
          <cell r="AC29">
            <v>20</v>
          </cell>
          <cell r="AD29">
            <v>16</v>
          </cell>
          <cell r="AE29">
            <v>29</v>
          </cell>
          <cell r="AF29">
            <v>19</v>
          </cell>
          <cell r="AG29">
            <v>29</v>
          </cell>
          <cell r="AH29">
            <v>17</v>
          </cell>
          <cell r="AI29">
            <v>30</v>
          </cell>
          <cell r="AJ29">
            <v>20</v>
          </cell>
          <cell r="AK29">
            <v>30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25</v>
          </cell>
          <cell r="AV29" t="str">
            <v>عبدالله برك بريك</v>
          </cell>
        </row>
        <row r="30">
          <cell r="C30">
            <v>15</v>
          </cell>
          <cell r="D30" t="str">
            <v xml:space="preserve">حسن بخيت عيسى علي  </v>
          </cell>
          <cell r="E30" t="str">
            <v>بريك</v>
          </cell>
          <cell r="F30">
            <v>1998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K30" t="str">
            <v>معيد</v>
          </cell>
          <cell r="L30">
            <v>0</v>
          </cell>
          <cell r="M30">
            <v>2</v>
          </cell>
          <cell r="N30">
            <v>11</v>
          </cell>
          <cell r="O30">
            <v>22</v>
          </cell>
          <cell r="P30">
            <v>10</v>
          </cell>
          <cell r="Q30">
            <v>0</v>
          </cell>
          <cell r="R30">
            <v>11</v>
          </cell>
          <cell r="S30">
            <v>9</v>
          </cell>
          <cell r="T30">
            <v>10</v>
          </cell>
          <cell r="U30">
            <v>0</v>
          </cell>
          <cell r="V30">
            <v>12</v>
          </cell>
          <cell r="W30">
            <v>13</v>
          </cell>
          <cell r="X30">
            <v>0</v>
          </cell>
          <cell r="Y30">
            <v>0</v>
          </cell>
          <cell r="Z30">
            <v>10</v>
          </cell>
          <cell r="AA30">
            <v>5</v>
          </cell>
          <cell r="AB30">
            <v>0</v>
          </cell>
          <cell r="AC30">
            <v>0</v>
          </cell>
          <cell r="AD30">
            <v>13</v>
          </cell>
          <cell r="AE30">
            <v>20</v>
          </cell>
          <cell r="AF30">
            <v>0</v>
          </cell>
          <cell r="AG30">
            <v>0</v>
          </cell>
          <cell r="AH30">
            <v>13</v>
          </cell>
          <cell r="AI30">
            <v>10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32</v>
          </cell>
          <cell r="AV30" t="str">
            <v>عبدالله برك بريك</v>
          </cell>
        </row>
        <row r="31">
          <cell r="C31">
            <v>16</v>
          </cell>
          <cell r="D31" t="str">
            <v xml:space="preserve">حسن سالم احمد مبارك </v>
          </cell>
          <cell r="E31" t="str">
            <v>باحريش</v>
          </cell>
          <cell r="F31">
            <v>1998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1</v>
          </cell>
          <cell r="N31">
            <v>14</v>
          </cell>
          <cell r="O31">
            <v>24</v>
          </cell>
          <cell r="P31">
            <v>20</v>
          </cell>
          <cell r="Q31">
            <v>29</v>
          </cell>
          <cell r="R31">
            <v>15</v>
          </cell>
          <cell r="S31">
            <v>27</v>
          </cell>
          <cell r="T31">
            <v>15</v>
          </cell>
          <cell r="U31">
            <v>22</v>
          </cell>
          <cell r="V31">
            <v>18</v>
          </cell>
          <cell r="W31">
            <v>27</v>
          </cell>
          <cell r="X31">
            <v>18</v>
          </cell>
          <cell r="Y31">
            <v>28</v>
          </cell>
          <cell r="Z31">
            <v>11</v>
          </cell>
          <cell r="AA31">
            <v>12</v>
          </cell>
          <cell r="AB31">
            <v>12</v>
          </cell>
          <cell r="AC31">
            <v>15</v>
          </cell>
          <cell r="AD31">
            <v>15</v>
          </cell>
          <cell r="AE31">
            <v>25</v>
          </cell>
          <cell r="AF31">
            <v>15</v>
          </cell>
          <cell r="AG31">
            <v>23</v>
          </cell>
          <cell r="AH31">
            <v>17</v>
          </cell>
          <cell r="AI31">
            <v>24</v>
          </cell>
          <cell r="AJ31">
            <v>15</v>
          </cell>
          <cell r="AK31">
            <v>22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25</v>
          </cell>
          <cell r="AV31" t="str">
            <v>محمد أبوبكر الخطيب</v>
          </cell>
        </row>
        <row r="32">
          <cell r="C32">
            <v>17</v>
          </cell>
          <cell r="D32" t="str">
            <v xml:space="preserve">حسن علي احمد عوض </v>
          </cell>
          <cell r="E32" t="str">
            <v>باسلماء</v>
          </cell>
          <cell r="F32">
            <v>2000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2</v>
          </cell>
          <cell r="N32">
            <v>14</v>
          </cell>
          <cell r="O32">
            <v>10</v>
          </cell>
          <cell r="P32">
            <v>14</v>
          </cell>
          <cell r="Q32">
            <v>22</v>
          </cell>
          <cell r="R32">
            <v>14</v>
          </cell>
          <cell r="S32">
            <v>27</v>
          </cell>
          <cell r="T32">
            <v>17</v>
          </cell>
          <cell r="U32">
            <v>26</v>
          </cell>
          <cell r="V32">
            <v>15</v>
          </cell>
          <cell r="W32">
            <v>17</v>
          </cell>
          <cell r="X32">
            <v>18</v>
          </cell>
          <cell r="Y32">
            <v>28</v>
          </cell>
          <cell r="Z32">
            <v>12</v>
          </cell>
          <cell r="AA32">
            <v>16</v>
          </cell>
          <cell r="AB32">
            <v>12</v>
          </cell>
          <cell r="AC32">
            <v>18</v>
          </cell>
          <cell r="AD32">
            <v>13</v>
          </cell>
          <cell r="AE32">
            <v>16</v>
          </cell>
          <cell r="AF32">
            <v>9</v>
          </cell>
          <cell r="AG32">
            <v>12</v>
          </cell>
          <cell r="AH32">
            <v>14</v>
          </cell>
          <cell r="AI32">
            <v>17</v>
          </cell>
          <cell r="AJ32">
            <v>16</v>
          </cell>
          <cell r="AK32">
            <v>25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9</v>
          </cell>
          <cell r="AV32" t="str">
            <v>عبدالله برك بريك</v>
          </cell>
        </row>
        <row r="33">
          <cell r="C33">
            <v>18</v>
          </cell>
          <cell r="D33" t="str">
            <v xml:space="preserve">حسن علي محمد عاطف  </v>
          </cell>
          <cell r="E33" t="str">
            <v>الكلدي</v>
          </cell>
          <cell r="F33">
            <v>1998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2</v>
          </cell>
          <cell r="N33">
            <v>13</v>
          </cell>
          <cell r="O33">
            <v>15</v>
          </cell>
          <cell r="P33">
            <v>13</v>
          </cell>
          <cell r="Q33">
            <v>19</v>
          </cell>
          <cell r="R33">
            <v>14</v>
          </cell>
          <cell r="S33">
            <v>23</v>
          </cell>
          <cell r="T33">
            <v>15</v>
          </cell>
          <cell r="U33">
            <v>23</v>
          </cell>
          <cell r="V33">
            <v>14</v>
          </cell>
          <cell r="W33">
            <v>13</v>
          </cell>
          <cell r="X33">
            <v>10</v>
          </cell>
          <cell r="Y33">
            <v>14</v>
          </cell>
          <cell r="Z33">
            <v>13</v>
          </cell>
          <cell r="AA33">
            <v>14</v>
          </cell>
          <cell r="AB33">
            <v>10</v>
          </cell>
          <cell r="AC33">
            <v>15</v>
          </cell>
          <cell r="AD33">
            <v>12</v>
          </cell>
          <cell r="AE33">
            <v>23</v>
          </cell>
          <cell r="AF33">
            <v>15</v>
          </cell>
          <cell r="AG33">
            <v>23</v>
          </cell>
          <cell r="AH33">
            <v>15</v>
          </cell>
          <cell r="AI33">
            <v>17</v>
          </cell>
          <cell r="AJ33">
            <v>18</v>
          </cell>
          <cell r="AK33">
            <v>27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39</v>
          </cell>
          <cell r="AV33" t="str">
            <v>عبدالله برك بريك</v>
          </cell>
        </row>
        <row r="34">
          <cell r="C34">
            <v>19</v>
          </cell>
          <cell r="D34" t="str">
            <v xml:space="preserve">حسن محمد حسين عبد الرحمن </v>
          </cell>
          <cell r="E34" t="str">
            <v>عرفان</v>
          </cell>
          <cell r="F34">
            <v>2000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1</v>
          </cell>
          <cell r="N34">
            <v>17</v>
          </cell>
          <cell r="O34">
            <v>26</v>
          </cell>
          <cell r="P34">
            <v>18</v>
          </cell>
          <cell r="Q34">
            <v>27</v>
          </cell>
          <cell r="R34">
            <v>19</v>
          </cell>
          <cell r="S34">
            <v>29</v>
          </cell>
          <cell r="T34">
            <v>15</v>
          </cell>
          <cell r="U34">
            <v>23</v>
          </cell>
          <cell r="V34">
            <v>15</v>
          </cell>
          <cell r="W34">
            <v>24</v>
          </cell>
          <cell r="X34">
            <v>19</v>
          </cell>
          <cell r="Y34">
            <v>29</v>
          </cell>
          <cell r="Z34">
            <v>12</v>
          </cell>
          <cell r="AA34">
            <v>17</v>
          </cell>
          <cell r="AB34">
            <v>10</v>
          </cell>
          <cell r="AC34">
            <v>15</v>
          </cell>
          <cell r="AD34">
            <v>13</v>
          </cell>
          <cell r="AE34">
            <v>26</v>
          </cell>
          <cell r="AF34">
            <v>14</v>
          </cell>
          <cell r="AG34">
            <v>21</v>
          </cell>
          <cell r="AH34">
            <v>14</v>
          </cell>
          <cell r="AI34">
            <v>23</v>
          </cell>
          <cell r="AJ34">
            <v>20</v>
          </cell>
          <cell r="AK34">
            <v>30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2</v>
          </cell>
          <cell r="AV34" t="str">
            <v>محمد أبوبكر الخطيب</v>
          </cell>
        </row>
        <row r="35">
          <cell r="C35">
            <v>20</v>
          </cell>
          <cell r="D35" t="str">
            <v xml:space="preserve">حسن يسلم علي خميس </v>
          </cell>
          <cell r="E35" t="str">
            <v>خرمان</v>
          </cell>
          <cell r="F35">
            <v>2000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2</v>
          </cell>
          <cell r="N35">
            <v>19</v>
          </cell>
          <cell r="O35">
            <v>24</v>
          </cell>
          <cell r="P35">
            <v>14</v>
          </cell>
          <cell r="Q35">
            <v>21</v>
          </cell>
          <cell r="R35">
            <v>17</v>
          </cell>
          <cell r="S35">
            <v>29</v>
          </cell>
          <cell r="T35">
            <v>17</v>
          </cell>
          <cell r="U35">
            <v>25</v>
          </cell>
          <cell r="V35">
            <v>18</v>
          </cell>
          <cell r="W35">
            <v>30</v>
          </cell>
          <cell r="X35">
            <v>20</v>
          </cell>
          <cell r="Y35">
            <v>30</v>
          </cell>
          <cell r="Z35">
            <v>17</v>
          </cell>
          <cell r="AA35">
            <v>29</v>
          </cell>
          <cell r="AB35">
            <v>10</v>
          </cell>
          <cell r="AC35">
            <v>15</v>
          </cell>
          <cell r="AD35">
            <v>16</v>
          </cell>
          <cell r="AE35">
            <v>23</v>
          </cell>
          <cell r="AF35">
            <v>16</v>
          </cell>
          <cell r="AG35">
            <v>24</v>
          </cell>
          <cell r="AH35">
            <v>16</v>
          </cell>
          <cell r="AI35">
            <v>19</v>
          </cell>
          <cell r="AJ35">
            <v>20</v>
          </cell>
          <cell r="AK35">
            <v>30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28</v>
          </cell>
          <cell r="AV35" t="str">
            <v>عبدالله برك بريك</v>
          </cell>
        </row>
        <row r="36">
          <cell r="C36">
            <v>21</v>
          </cell>
          <cell r="D36" t="str">
            <v xml:space="preserve">حسين خالد صالح عمير  </v>
          </cell>
          <cell r="E36" t="str">
            <v>باهادي</v>
          </cell>
          <cell r="F36">
            <v>1997</v>
          </cell>
          <cell r="G36" t="str">
            <v>تريم</v>
          </cell>
          <cell r="H36" t="str">
            <v>بين الكود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>
            <v>0</v>
          </cell>
          <cell r="M36">
            <v>2</v>
          </cell>
          <cell r="N36">
            <v>11</v>
          </cell>
          <cell r="O36">
            <v>18</v>
          </cell>
          <cell r="P36">
            <v>13</v>
          </cell>
          <cell r="Q36">
            <v>11</v>
          </cell>
          <cell r="R36">
            <v>10</v>
          </cell>
          <cell r="S36">
            <v>10</v>
          </cell>
          <cell r="T36">
            <v>14</v>
          </cell>
          <cell r="U36">
            <v>9</v>
          </cell>
          <cell r="V36">
            <v>10</v>
          </cell>
          <cell r="W36">
            <v>4</v>
          </cell>
          <cell r="X36">
            <v>4</v>
          </cell>
          <cell r="Y36">
            <v>6</v>
          </cell>
          <cell r="Z36">
            <v>13</v>
          </cell>
          <cell r="AA36">
            <v>14</v>
          </cell>
          <cell r="AB36">
            <v>10</v>
          </cell>
          <cell r="AC36">
            <v>15</v>
          </cell>
          <cell r="AD36">
            <v>11</v>
          </cell>
          <cell r="AE36">
            <v>16</v>
          </cell>
          <cell r="AF36">
            <v>10</v>
          </cell>
          <cell r="AG36">
            <v>15</v>
          </cell>
          <cell r="AH36">
            <v>11</v>
          </cell>
          <cell r="AI36">
            <v>14</v>
          </cell>
          <cell r="AJ36">
            <v>11</v>
          </cell>
          <cell r="AK36">
            <v>17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36</v>
          </cell>
          <cell r="AV36" t="str">
            <v>عبدالله برك بريك</v>
          </cell>
        </row>
        <row r="37">
          <cell r="C37">
            <v>22</v>
          </cell>
          <cell r="D37" t="str">
            <v xml:space="preserve">حسين عمر سالم عبيد  </v>
          </cell>
          <cell r="E37" t="str">
            <v>دبان</v>
          </cell>
          <cell r="F37">
            <v>2000</v>
          </cell>
          <cell r="G37" t="str">
            <v>تريم</v>
          </cell>
          <cell r="H37" t="str">
            <v>الخليف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1</v>
          </cell>
          <cell r="N37">
            <v>19</v>
          </cell>
          <cell r="O37">
            <v>27</v>
          </cell>
          <cell r="P37">
            <v>15</v>
          </cell>
          <cell r="Q37">
            <v>23</v>
          </cell>
          <cell r="R37">
            <v>17</v>
          </cell>
          <cell r="S37">
            <v>29</v>
          </cell>
          <cell r="T37">
            <v>13</v>
          </cell>
          <cell r="U37">
            <v>19</v>
          </cell>
          <cell r="V37">
            <v>18</v>
          </cell>
          <cell r="W37">
            <v>28</v>
          </cell>
          <cell r="X37">
            <v>14</v>
          </cell>
          <cell r="Y37">
            <v>20</v>
          </cell>
          <cell r="Z37">
            <v>18</v>
          </cell>
          <cell r="AA37">
            <v>21</v>
          </cell>
          <cell r="AB37">
            <v>10</v>
          </cell>
          <cell r="AC37">
            <v>15</v>
          </cell>
          <cell r="AD37">
            <v>13</v>
          </cell>
          <cell r="AE37">
            <v>22</v>
          </cell>
          <cell r="AF37">
            <v>17</v>
          </cell>
          <cell r="AG37">
            <v>26</v>
          </cell>
          <cell r="AH37">
            <v>17</v>
          </cell>
          <cell r="AI37">
            <v>18</v>
          </cell>
          <cell r="AJ37">
            <v>20</v>
          </cell>
          <cell r="AK37">
            <v>30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34</v>
          </cell>
          <cell r="AV37" t="str">
            <v>محمد أبوبكر الخطيب</v>
          </cell>
        </row>
        <row r="38">
          <cell r="C38">
            <v>23</v>
          </cell>
          <cell r="D38" t="str">
            <v xml:space="preserve">حسين كرامة مبارك محفوظ </v>
          </cell>
          <cell r="E38" t="str">
            <v>باقميش</v>
          </cell>
          <cell r="F38">
            <v>2000</v>
          </cell>
          <cell r="G38" t="str">
            <v>تريم</v>
          </cell>
          <cell r="H38" t="str">
            <v>الروضة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2</v>
          </cell>
          <cell r="N38">
            <v>16</v>
          </cell>
          <cell r="O38">
            <v>18</v>
          </cell>
          <cell r="P38">
            <v>18</v>
          </cell>
          <cell r="Q38">
            <v>27</v>
          </cell>
          <cell r="R38">
            <v>17</v>
          </cell>
          <cell r="S38">
            <v>27</v>
          </cell>
          <cell r="T38">
            <v>17</v>
          </cell>
          <cell r="U38">
            <v>25</v>
          </cell>
          <cell r="V38">
            <v>17</v>
          </cell>
          <cell r="W38">
            <v>25</v>
          </cell>
          <cell r="X38">
            <v>19</v>
          </cell>
          <cell r="Y38">
            <v>29</v>
          </cell>
          <cell r="Z38">
            <v>12</v>
          </cell>
          <cell r="AA38">
            <v>14</v>
          </cell>
          <cell r="AB38">
            <v>10</v>
          </cell>
          <cell r="AC38">
            <v>15</v>
          </cell>
          <cell r="AD38">
            <v>13</v>
          </cell>
          <cell r="AE38">
            <v>13</v>
          </cell>
          <cell r="AF38">
            <v>12</v>
          </cell>
          <cell r="AG38">
            <v>18</v>
          </cell>
          <cell r="AH38">
            <v>16</v>
          </cell>
          <cell r="AI38">
            <v>16</v>
          </cell>
          <cell r="AJ38">
            <v>20</v>
          </cell>
          <cell r="AK38">
            <v>30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28</v>
          </cell>
          <cell r="AV38" t="str">
            <v>عبدالله برك بريك</v>
          </cell>
        </row>
        <row r="39">
          <cell r="C39">
            <v>24</v>
          </cell>
          <cell r="D39" t="str">
            <v xml:space="preserve">حسين مبارك سعيد احمد </v>
          </cell>
          <cell r="E39" t="str">
            <v>خرمان</v>
          </cell>
          <cell r="F39">
            <v>1998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2</v>
          </cell>
          <cell r="N39">
            <v>12</v>
          </cell>
          <cell r="O39">
            <v>12</v>
          </cell>
          <cell r="P39">
            <v>12</v>
          </cell>
          <cell r="Q39">
            <v>17</v>
          </cell>
          <cell r="R39">
            <v>16</v>
          </cell>
          <cell r="S39">
            <v>23</v>
          </cell>
          <cell r="T39">
            <v>10</v>
          </cell>
          <cell r="U39">
            <v>14</v>
          </cell>
          <cell r="V39">
            <v>12</v>
          </cell>
          <cell r="W39">
            <v>11</v>
          </cell>
          <cell r="X39">
            <v>11</v>
          </cell>
          <cell r="Y39">
            <v>16</v>
          </cell>
          <cell r="Z39">
            <v>14</v>
          </cell>
          <cell r="AA39">
            <v>15</v>
          </cell>
          <cell r="AB39">
            <v>11</v>
          </cell>
          <cell r="AC39">
            <v>17</v>
          </cell>
          <cell r="AD39">
            <v>13</v>
          </cell>
          <cell r="AE39">
            <v>12</v>
          </cell>
          <cell r="AF39">
            <v>12</v>
          </cell>
          <cell r="AG39">
            <v>18</v>
          </cell>
          <cell r="AH39">
            <v>14</v>
          </cell>
          <cell r="AI39">
            <v>8</v>
          </cell>
          <cell r="AJ39">
            <v>18</v>
          </cell>
          <cell r="AK39">
            <v>27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12</v>
          </cell>
          <cell r="AV39" t="str">
            <v>عبدالله برك بريك</v>
          </cell>
        </row>
        <row r="40">
          <cell r="C40">
            <v>25</v>
          </cell>
          <cell r="D40" t="str">
            <v xml:space="preserve">حسين مبارك عوض كرامة </v>
          </cell>
          <cell r="E40" t="str">
            <v>صبيح</v>
          </cell>
          <cell r="F40">
            <v>2000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1</v>
          </cell>
          <cell r="N40">
            <v>18</v>
          </cell>
          <cell r="O40">
            <v>29</v>
          </cell>
          <cell r="P40">
            <v>20</v>
          </cell>
          <cell r="Q40">
            <v>29</v>
          </cell>
          <cell r="R40">
            <v>16</v>
          </cell>
          <cell r="S40">
            <v>27</v>
          </cell>
          <cell r="T40">
            <v>19</v>
          </cell>
          <cell r="U40">
            <v>29</v>
          </cell>
          <cell r="V40">
            <v>18</v>
          </cell>
          <cell r="W40">
            <v>28</v>
          </cell>
          <cell r="X40">
            <v>17</v>
          </cell>
          <cell r="Y40">
            <v>25</v>
          </cell>
          <cell r="Z40">
            <v>16</v>
          </cell>
          <cell r="AA40">
            <v>23</v>
          </cell>
          <cell r="AB40">
            <v>10</v>
          </cell>
          <cell r="AC40">
            <v>15</v>
          </cell>
          <cell r="AD40">
            <v>15</v>
          </cell>
          <cell r="AE40">
            <v>26</v>
          </cell>
          <cell r="AF40">
            <v>12</v>
          </cell>
          <cell r="AG40">
            <v>18</v>
          </cell>
          <cell r="AH40">
            <v>17</v>
          </cell>
          <cell r="AI40">
            <v>20</v>
          </cell>
          <cell r="AJ40">
            <v>20</v>
          </cell>
          <cell r="AK40">
            <v>30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11</v>
          </cell>
          <cell r="AV40" t="str">
            <v>محمد أبوبكر الخطيب</v>
          </cell>
        </row>
        <row r="41">
          <cell r="C41">
            <v>26</v>
          </cell>
          <cell r="D41" t="str">
            <v xml:space="preserve">حسين يحيى عبده احمد  </v>
          </cell>
          <cell r="E41" t="str">
            <v>مثنى</v>
          </cell>
          <cell r="F41">
            <v>1997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K41" t="str">
            <v>معيد</v>
          </cell>
          <cell r="L41">
            <v>0</v>
          </cell>
          <cell r="M41">
            <v>2</v>
          </cell>
          <cell r="N41">
            <v>12</v>
          </cell>
          <cell r="O41">
            <v>24</v>
          </cell>
          <cell r="P41">
            <v>13</v>
          </cell>
          <cell r="Q41">
            <v>21</v>
          </cell>
          <cell r="R41">
            <v>9</v>
          </cell>
          <cell r="S41">
            <v>8</v>
          </cell>
          <cell r="T41">
            <v>10</v>
          </cell>
          <cell r="U41">
            <v>6</v>
          </cell>
          <cell r="V41">
            <v>12</v>
          </cell>
          <cell r="W41">
            <v>6</v>
          </cell>
          <cell r="X41">
            <v>13</v>
          </cell>
          <cell r="Y41">
            <v>18</v>
          </cell>
          <cell r="Z41">
            <v>12</v>
          </cell>
          <cell r="AA41">
            <v>14</v>
          </cell>
          <cell r="AB41">
            <v>10</v>
          </cell>
          <cell r="AC41">
            <v>15</v>
          </cell>
          <cell r="AD41">
            <v>10</v>
          </cell>
          <cell r="AE41">
            <v>15</v>
          </cell>
          <cell r="AF41">
            <v>15</v>
          </cell>
          <cell r="AG41">
            <v>23</v>
          </cell>
          <cell r="AH41">
            <v>13</v>
          </cell>
          <cell r="AI41">
            <v>17</v>
          </cell>
          <cell r="AJ41">
            <v>20</v>
          </cell>
          <cell r="AK41">
            <v>30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15</v>
          </cell>
          <cell r="AV41" t="str">
            <v>عبدالله برك بريك</v>
          </cell>
        </row>
        <row r="42">
          <cell r="C42">
            <v>27</v>
          </cell>
          <cell r="D42" t="str">
            <v xml:space="preserve">حمزة حسين أحمد محمد </v>
          </cell>
          <cell r="E42" t="str">
            <v>باعلوي</v>
          </cell>
          <cell r="F42">
            <v>1999</v>
          </cell>
          <cell r="G42" t="str">
            <v>المكلا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2</v>
          </cell>
          <cell r="N42">
            <v>16</v>
          </cell>
          <cell r="O42">
            <v>27</v>
          </cell>
          <cell r="P42">
            <v>10</v>
          </cell>
          <cell r="Q42">
            <v>15</v>
          </cell>
          <cell r="R42">
            <v>16</v>
          </cell>
          <cell r="S42">
            <v>29</v>
          </cell>
          <cell r="T42">
            <v>10</v>
          </cell>
          <cell r="U42">
            <v>15</v>
          </cell>
          <cell r="V42">
            <v>13</v>
          </cell>
          <cell r="W42">
            <v>30</v>
          </cell>
          <cell r="X42">
            <v>10</v>
          </cell>
          <cell r="Y42">
            <v>15</v>
          </cell>
          <cell r="Z42">
            <v>12</v>
          </cell>
          <cell r="AA42">
            <v>18</v>
          </cell>
          <cell r="AB42">
            <v>14</v>
          </cell>
          <cell r="AC42">
            <v>21</v>
          </cell>
          <cell r="AD42">
            <v>13</v>
          </cell>
          <cell r="AE42">
            <v>25</v>
          </cell>
          <cell r="AF42">
            <v>13</v>
          </cell>
          <cell r="AG42">
            <v>20</v>
          </cell>
          <cell r="AH42">
            <v>14</v>
          </cell>
          <cell r="AI42">
            <v>20</v>
          </cell>
          <cell r="AJ42">
            <v>13</v>
          </cell>
          <cell r="AK42">
            <v>19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27</v>
          </cell>
          <cell r="AV42" t="str">
            <v>عبدالله برك بريك</v>
          </cell>
        </row>
        <row r="43">
          <cell r="C43">
            <v>28</v>
          </cell>
          <cell r="D43" t="str">
            <v xml:space="preserve">حمزة كرامة محمد حميد </v>
          </cell>
          <cell r="E43" t="str">
            <v>ساحب</v>
          </cell>
          <cell r="F43">
            <v>2000</v>
          </cell>
          <cell r="G43" t="str">
            <v>تريم مشطة</v>
          </cell>
          <cell r="H43" t="str">
            <v>بين الكود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1</v>
          </cell>
          <cell r="N43">
            <v>16</v>
          </cell>
          <cell r="O43">
            <v>20</v>
          </cell>
          <cell r="P43">
            <v>12</v>
          </cell>
          <cell r="Q43">
            <v>17</v>
          </cell>
          <cell r="R43">
            <v>16</v>
          </cell>
          <cell r="S43">
            <v>26</v>
          </cell>
          <cell r="T43">
            <v>9</v>
          </cell>
          <cell r="U43">
            <v>13</v>
          </cell>
          <cell r="V43">
            <v>16</v>
          </cell>
          <cell r="W43">
            <v>26</v>
          </cell>
          <cell r="X43">
            <v>17</v>
          </cell>
          <cell r="Y43">
            <v>25</v>
          </cell>
          <cell r="Z43">
            <v>13</v>
          </cell>
          <cell r="AA43">
            <v>4</v>
          </cell>
          <cell r="AB43">
            <v>18</v>
          </cell>
          <cell r="AC43">
            <v>15</v>
          </cell>
          <cell r="AD43">
            <v>13</v>
          </cell>
          <cell r="AE43">
            <v>12</v>
          </cell>
          <cell r="AF43">
            <v>13</v>
          </cell>
          <cell r="AG43">
            <v>12</v>
          </cell>
          <cell r="AH43">
            <v>16</v>
          </cell>
          <cell r="AI43">
            <v>11</v>
          </cell>
          <cell r="AJ43">
            <v>20</v>
          </cell>
          <cell r="AK43">
            <v>30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 t="str">
            <v>م</v>
          </cell>
          <cell r="AR43">
            <v>0</v>
          </cell>
          <cell r="AS43">
            <v>0</v>
          </cell>
          <cell r="AT43">
            <v>0</v>
          </cell>
          <cell r="AU43">
            <v>38</v>
          </cell>
          <cell r="AV43" t="str">
            <v>محمد أبوبكر الخطيب</v>
          </cell>
        </row>
        <row r="44">
          <cell r="C44">
            <v>29</v>
          </cell>
          <cell r="D44" t="str">
            <v xml:space="preserve">راشد فهمي هادي مبارك </v>
          </cell>
          <cell r="E44" t="str">
            <v>بن هويد</v>
          </cell>
          <cell r="F44">
            <v>2000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>
            <v>0</v>
          </cell>
          <cell r="L44">
            <v>0</v>
          </cell>
          <cell r="M44">
            <v>2</v>
          </cell>
          <cell r="N44">
            <v>16</v>
          </cell>
          <cell r="O44">
            <v>28</v>
          </cell>
          <cell r="P44">
            <v>19</v>
          </cell>
          <cell r="Q44">
            <v>28</v>
          </cell>
          <cell r="R44">
            <v>19</v>
          </cell>
          <cell r="S44">
            <v>29</v>
          </cell>
          <cell r="T44">
            <v>18</v>
          </cell>
          <cell r="U44">
            <v>26</v>
          </cell>
          <cell r="V44">
            <v>18</v>
          </cell>
          <cell r="W44">
            <v>30</v>
          </cell>
          <cell r="X44">
            <v>20</v>
          </cell>
          <cell r="Y44">
            <v>30</v>
          </cell>
          <cell r="Z44">
            <v>14</v>
          </cell>
          <cell r="AA44">
            <v>23</v>
          </cell>
          <cell r="AB44">
            <v>10</v>
          </cell>
          <cell r="AC44">
            <v>15</v>
          </cell>
          <cell r="AD44">
            <v>13</v>
          </cell>
          <cell r="AE44">
            <v>25</v>
          </cell>
          <cell r="AF44">
            <v>18</v>
          </cell>
          <cell r="AG44">
            <v>26</v>
          </cell>
          <cell r="AH44">
            <v>17</v>
          </cell>
          <cell r="AI44">
            <v>25</v>
          </cell>
          <cell r="AJ44">
            <v>20</v>
          </cell>
          <cell r="AK44">
            <v>30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18</v>
          </cell>
          <cell r="AV44" t="str">
            <v>عبدالله برك بريك</v>
          </cell>
        </row>
        <row r="45">
          <cell r="C45">
            <v>30</v>
          </cell>
          <cell r="D45" t="str">
            <v xml:space="preserve">رضاء فضل عبد الرحمن محمد  </v>
          </cell>
          <cell r="E45" t="str">
            <v>بافضل</v>
          </cell>
          <cell r="F45">
            <v>2000</v>
          </cell>
          <cell r="G45" t="str">
            <v>تريم</v>
          </cell>
          <cell r="H45" t="str">
            <v>الخليف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2</v>
          </cell>
          <cell r="N45">
            <v>17</v>
          </cell>
          <cell r="O45">
            <v>15</v>
          </cell>
          <cell r="P45">
            <v>18</v>
          </cell>
          <cell r="Q45">
            <v>28</v>
          </cell>
          <cell r="R45">
            <v>18</v>
          </cell>
          <cell r="S45">
            <v>27</v>
          </cell>
          <cell r="T45">
            <v>17</v>
          </cell>
          <cell r="U45">
            <v>25</v>
          </cell>
          <cell r="V45">
            <v>18</v>
          </cell>
          <cell r="W45">
            <v>26</v>
          </cell>
          <cell r="X45">
            <v>17</v>
          </cell>
          <cell r="Y45">
            <v>25</v>
          </cell>
          <cell r="Z45">
            <v>14</v>
          </cell>
          <cell r="AA45">
            <v>20</v>
          </cell>
          <cell r="AB45">
            <v>10</v>
          </cell>
          <cell r="AC45">
            <v>15</v>
          </cell>
          <cell r="AD45">
            <v>14</v>
          </cell>
          <cell r="AE45">
            <v>10</v>
          </cell>
          <cell r="AF45">
            <v>13</v>
          </cell>
          <cell r="AG45">
            <v>20</v>
          </cell>
          <cell r="AH45">
            <v>17</v>
          </cell>
          <cell r="AI45">
            <v>18</v>
          </cell>
          <cell r="AJ45">
            <v>20</v>
          </cell>
          <cell r="AK45">
            <v>30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29</v>
          </cell>
          <cell r="AV45" t="str">
            <v>عبدالله برك بريك</v>
          </cell>
        </row>
        <row r="46">
          <cell r="C46">
            <v>31</v>
          </cell>
          <cell r="D46" t="str">
            <v xml:space="preserve">زكريا أحمد هادي مبارك </v>
          </cell>
          <cell r="E46" t="str">
            <v>بريك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2</v>
          </cell>
          <cell r="N46">
            <v>16</v>
          </cell>
          <cell r="O46">
            <v>25</v>
          </cell>
          <cell r="P46">
            <v>14</v>
          </cell>
          <cell r="Q46">
            <v>20</v>
          </cell>
          <cell r="R46">
            <v>16</v>
          </cell>
          <cell r="S46">
            <v>23</v>
          </cell>
          <cell r="T46">
            <v>12</v>
          </cell>
          <cell r="U46">
            <v>18</v>
          </cell>
          <cell r="V46">
            <v>17</v>
          </cell>
          <cell r="W46">
            <v>28</v>
          </cell>
          <cell r="X46">
            <v>14</v>
          </cell>
          <cell r="Y46">
            <v>20</v>
          </cell>
          <cell r="Z46">
            <v>10</v>
          </cell>
          <cell r="AA46">
            <v>10</v>
          </cell>
          <cell r="AB46">
            <v>10</v>
          </cell>
          <cell r="AC46">
            <v>20</v>
          </cell>
          <cell r="AD46">
            <v>14</v>
          </cell>
          <cell r="AE46">
            <v>16</v>
          </cell>
          <cell r="AF46">
            <v>8</v>
          </cell>
          <cell r="AG46">
            <v>12</v>
          </cell>
          <cell r="AH46">
            <v>14</v>
          </cell>
          <cell r="AI46">
            <v>29</v>
          </cell>
          <cell r="AJ46">
            <v>13</v>
          </cell>
          <cell r="AK46">
            <v>19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22</v>
          </cell>
          <cell r="AV46" t="str">
            <v>عبدالله برك بريك</v>
          </cell>
        </row>
        <row r="47">
          <cell r="C47">
            <v>32</v>
          </cell>
          <cell r="D47" t="str">
            <v xml:space="preserve">زكريا سالم عمر مبارك </v>
          </cell>
          <cell r="E47" t="str">
            <v>باحريش</v>
          </cell>
          <cell r="F47">
            <v>1999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2</v>
          </cell>
          <cell r="N47">
            <v>12</v>
          </cell>
          <cell r="O47">
            <v>7</v>
          </cell>
          <cell r="P47">
            <v>13</v>
          </cell>
          <cell r="Q47">
            <v>19</v>
          </cell>
          <cell r="R47">
            <v>13</v>
          </cell>
          <cell r="S47">
            <v>21</v>
          </cell>
          <cell r="T47">
            <v>12</v>
          </cell>
          <cell r="U47">
            <v>18</v>
          </cell>
          <cell r="V47">
            <v>10</v>
          </cell>
          <cell r="W47">
            <v>8</v>
          </cell>
          <cell r="X47">
            <v>15</v>
          </cell>
          <cell r="Y47">
            <v>17</v>
          </cell>
          <cell r="Z47">
            <v>10</v>
          </cell>
          <cell r="AA47">
            <v>4</v>
          </cell>
          <cell r="AB47">
            <v>16</v>
          </cell>
          <cell r="AC47">
            <v>20</v>
          </cell>
          <cell r="AD47">
            <v>12</v>
          </cell>
          <cell r="AE47">
            <v>8</v>
          </cell>
          <cell r="AF47">
            <v>16</v>
          </cell>
          <cell r="AG47">
            <v>14</v>
          </cell>
          <cell r="AH47">
            <v>13</v>
          </cell>
          <cell r="AI47">
            <v>20</v>
          </cell>
          <cell r="AJ47">
            <v>14</v>
          </cell>
          <cell r="AK47">
            <v>22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 t="str">
            <v>م</v>
          </cell>
          <cell r="AR47">
            <v>0</v>
          </cell>
          <cell r="AS47">
            <v>0</v>
          </cell>
          <cell r="AT47">
            <v>0</v>
          </cell>
          <cell r="AU47">
            <v>19</v>
          </cell>
          <cell r="AV47" t="str">
            <v>عبدالله برك بريك</v>
          </cell>
        </row>
        <row r="48">
          <cell r="C48">
            <v>33</v>
          </cell>
          <cell r="D48" t="str">
            <v xml:space="preserve">سالم سعيد عمر سالم </v>
          </cell>
          <cell r="E48" t="str">
            <v>باغيثان</v>
          </cell>
          <cell r="F48">
            <v>1999</v>
          </cell>
          <cell r="G48" t="str">
            <v>تريم</v>
          </cell>
          <cell r="H48" t="str">
            <v>الروضة</v>
          </cell>
          <cell r="I48" t="str">
            <v>يمني</v>
          </cell>
          <cell r="J48" t="str">
            <v>ذكر</v>
          </cell>
          <cell r="K48">
            <v>0</v>
          </cell>
          <cell r="L48">
            <v>0</v>
          </cell>
          <cell r="M48">
            <v>1</v>
          </cell>
          <cell r="N48">
            <v>15</v>
          </cell>
          <cell r="O48">
            <v>22</v>
          </cell>
          <cell r="P48">
            <v>15</v>
          </cell>
          <cell r="Q48">
            <v>23</v>
          </cell>
          <cell r="R48">
            <v>14</v>
          </cell>
          <cell r="S48">
            <v>26</v>
          </cell>
          <cell r="T48">
            <v>13</v>
          </cell>
          <cell r="U48">
            <v>19</v>
          </cell>
          <cell r="V48">
            <v>14</v>
          </cell>
          <cell r="W48">
            <v>25</v>
          </cell>
          <cell r="X48">
            <v>20</v>
          </cell>
          <cell r="Y48">
            <v>30</v>
          </cell>
          <cell r="Z48">
            <v>11</v>
          </cell>
          <cell r="AA48">
            <v>9</v>
          </cell>
          <cell r="AB48">
            <v>15</v>
          </cell>
          <cell r="AC48">
            <v>15</v>
          </cell>
          <cell r="AD48">
            <v>12</v>
          </cell>
          <cell r="AE48">
            <v>8</v>
          </cell>
          <cell r="AF48">
            <v>14</v>
          </cell>
          <cell r="AG48">
            <v>16</v>
          </cell>
          <cell r="AH48">
            <v>13</v>
          </cell>
          <cell r="AI48">
            <v>12</v>
          </cell>
          <cell r="AJ48">
            <v>20</v>
          </cell>
          <cell r="AK48">
            <v>30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 t="str">
            <v>م</v>
          </cell>
          <cell r="AR48">
            <v>0</v>
          </cell>
          <cell r="AS48">
            <v>0</v>
          </cell>
          <cell r="AT48">
            <v>0</v>
          </cell>
          <cell r="AU48">
            <v>22</v>
          </cell>
          <cell r="AV48" t="str">
            <v>محمد أبوبكر الخطيب</v>
          </cell>
        </row>
        <row r="49">
          <cell r="C49">
            <v>34</v>
          </cell>
          <cell r="D49" t="str">
            <v xml:space="preserve">سالم عيديد سالم علي </v>
          </cell>
          <cell r="E49" t="str">
            <v>باضاوي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1</v>
          </cell>
          <cell r="N49">
            <v>19</v>
          </cell>
          <cell r="O49">
            <v>29</v>
          </cell>
          <cell r="P49">
            <v>20</v>
          </cell>
          <cell r="Q49">
            <v>30</v>
          </cell>
          <cell r="R49">
            <v>19</v>
          </cell>
          <cell r="S49">
            <v>30</v>
          </cell>
          <cell r="T49">
            <v>18</v>
          </cell>
          <cell r="U49">
            <v>26</v>
          </cell>
          <cell r="V49">
            <v>19</v>
          </cell>
          <cell r="W49">
            <v>30</v>
          </cell>
          <cell r="X49">
            <v>20</v>
          </cell>
          <cell r="Y49">
            <v>30</v>
          </cell>
          <cell r="Z49">
            <v>20</v>
          </cell>
          <cell r="AA49">
            <v>30</v>
          </cell>
          <cell r="AB49">
            <v>12</v>
          </cell>
          <cell r="AC49">
            <v>18</v>
          </cell>
          <cell r="AD49">
            <v>19</v>
          </cell>
          <cell r="AE49">
            <v>29</v>
          </cell>
          <cell r="AF49">
            <v>19</v>
          </cell>
          <cell r="AG49">
            <v>29</v>
          </cell>
          <cell r="AH49">
            <v>17</v>
          </cell>
          <cell r="AI49">
            <v>24</v>
          </cell>
          <cell r="AJ49">
            <v>18</v>
          </cell>
          <cell r="AK49">
            <v>27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6</v>
          </cell>
          <cell r="AV49" t="str">
            <v>محمد أبوبكر الخطيب</v>
          </cell>
        </row>
        <row r="50">
          <cell r="C50">
            <v>35</v>
          </cell>
          <cell r="D50" t="str">
            <v xml:space="preserve">سالم مبارك سالم عوض </v>
          </cell>
          <cell r="E50" t="str">
            <v>بازهير</v>
          </cell>
          <cell r="F50">
            <v>1999</v>
          </cell>
          <cell r="G50" t="str">
            <v>تريم</v>
          </cell>
          <cell r="H50" t="str">
            <v>بين الكود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2</v>
          </cell>
          <cell r="N50">
            <v>12</v>
          </cell>
          <cell r="O50">
            <v>8</v>
          </cell>
          <cell r="P50">
            <v>17</v>
          </cell>
          <cell r="Q50">
            <v>13</v>
          </cell>
          <cell r="R50">
            <v>13</v>
          </cell>
          <cell r="S50">
            <v>20</v>
          </cell>
          <cell r="T50">
            <v>10</v>
          </cell>
          <cell r="U50">
            <v>14</v>
          </cell>
          <cell r="V50">
            <v>14</v>
          </cell>
          <cell r="W50">
            <v>19</v>
          </cell>
          <cell r="X50">
            <v>12</v>
          </cell>
          <cell r="Y50">
            <v>18</v>
          </cell>
          <cell r="Z50">
            <v>11</v>
          </cell>
          <cell r="AA50">
            <v>22</v>
          </cell>
          <cell r="AB50">
            <v>11</v>
          </cell>
          <cell r="AC50">
            <v>17</v>
          </cell>
          <cell r="AD50">
            <v>12</v>
          </cell>
          <cell r="AE50">
            <v>7</v>
          </cell>
          <cell r="AF50">
            <v>13</v>
          </cell>
          <cell r="AG50">
            <v>18</v>
          </cell>
          <cell r="AH50">
            <v>15</v>
          </cell>
          <cell r="AI50">
            <v>24</v>
          </cell>
          <cell r="AJ50">
            <v>20</v>
          </cell>
          <cell r="AK50">
            <v>30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 t="str">
            <v>م</v>
          </cell>
          <cell r="AR50">
            <v>0</v>
          </cell>
          <cell r="AS50">
            <v>0</v>
          </cell>
          <cell r="AT50">
            <v>0</v>
          </cell>
          <cell r="AU50">
            <v>29</v>
          </cell>
          <cell r="AV50" t="str">
            <v>عبدالله برك بريك</v>
          </cell>
        </row>
        <row r="51">
          <cell r="C51">
            <v>36</v>
          </cell>
          <cell r="D51" t="str">
            <v xml:space="preserve">سالم يسلم عبيد سالم </v>
          </cell>
          <cell r="E51" t="str">
            <v>عليوه</v>
          </cell>
          <cell r="F51">
            <v>2000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1</v>
          </cell>
          <cell r="N51">
            <v>13</v>
          </cell>
          <cell r="O51">
            <v>11</v>
          </cell>
          <cell r="P51">
            <v>13</v>
          </cell>
          <cell r="Q51">
            <v>20</v>
          </cell>
          <cell r="R51">
            <v>15</v>
          </cell>
          <cell r="S51">
            <v>27</v>
          </cell>
          <cell r="T51">
            <v>15</v>
          </cell>
          <cell r="U51">
            <v>23</v>
          </cell>
          <cell r="V51">
            <v>16</v>
          </cell>
          <cell r="W51">
            <v>25</v>
          </cell>
          <cell r="X51">
            <v>14</v>
          </cell>
          <cell r="Y51">
            <v>22</v>
          </cell>
          <cell r="Z51">
            <v>12</v>
          </cell>
          <cell r="AA51">
            <v>15</v>
          </cell>
          <cell r="AB51">
            <v>10</v>
          </cell>
          <cell r="AC51">
            <v>15</v>
          </cell>
          <cell r="AD51">
            <v>14</v>
          </cell>
          <cell r="AE51">
            <v>20</v>
          </cell>
          <cell r="AF51">
            <v>9</v>
          </cell>
          <cell r="AG51">
            <v>14</v>
          </cell>
          <cell r="AH51">
            <v>15</v>
          </cell>
          <cell r="AI51">
            <v>20</v>
          </cell>
          <cell r="AJ51">
            <v>20</v>
          </cell>
          <cell r="AK51">
            <v>30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26</v>
          </cell>
          <cell r="AV51" t="str">
            <v>محمد أبوبكر الخطيب</v>
          </cell>
        </row>
        <row r="52">
          <cell r="C52">
            <v>37</v>
          </cell>
          <cell r="D52" t="str">
            <v xml:space="preserve">سعيد يسلم عبد الله سعيد </v>
          </cell>
          <cell r="E52" t="str">
            <v>باشعيوث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1</v>
          </cell>
          <cell r="N52">
            <v>20</v>
          </cell>
          <cell r="O52">
            <v>30</v>
          </cell>
          <cell r="P52">
            <v>20</v>
          </cell>
          <cell r="Q52">
            <v>30</v>
          </cell>
          <cell r="R52">
            <v>20</v>
          </cell>
          <cell r="S52">
            <v>30</v>
          </cell>
          <cell r="T52">
            <v>19</v>
          </cell>
          <cell r="U52">
            <v>29</v>
          </cell>
          <cell r="V52">
            <v>19</v>
          </cell>
          <cell r="W52">
            <v>29</v>
          </cell>
          <cell r="X52">
            <v>19</v>
          </cell>
          <cell r="Y52">
            <v>29</v>
          </cell>
          <cell r="Z52">
            <v>19</v>
          </cell>
          <cell r="AA52">
            <v>26</v>
          </cell>
          <cell r="AB52">
            <v>10</v>
          </cell>
          <cell r="AC52">
            <v>15</v>
          </cell>
          <cell r="AD52">
            <v>17</v>
          </cell>
          <cell r="AE52">
            <v>24</v>
          </cell>
          <cell r="AF52">
            <v>18</v>
          </cell>
          <cell r="AG52">
            <v>27</v>
          </cell>
          <cell r="AH52">
            <v>19</v>
          </cell>
          <cell r="AI52">
            <v>30</v>
          </cell>
          <cell r="AJ52">
            <v>20</v>
          </cell>
          <cell r="AK52">
            <v>30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17</v>
          </cell>
          <cell r="AV52" t="str">
            <v>محمد أبوبكر الخطيب</v>
          </cell>
        </row>
        <row r="53">
          <cell r="C53">
            <v>38</v>
          </cell>
          <cell r="D53" t="str">
            <v xml:space="preserve">عادل عمر كرامة عوض </v>
          </cell>
          <cell r="E53" t="str">
            <v>الراعي</v>
          </cell>
          <cell r="F53">
            <v>1999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K53">
            <v>0</v>
          </cell>
          <cell r="L53">
            <v>0</v>
          </cell>
          <cell r="M53">
            <v>2</v>
          </cell>
          <cell r="N53">
            <v>20</v>
          </cell>
          <cell r="O53">
            <v>29</v>
          </cell>
          <cell r="P53">
            <v>20</v>
          </cell>
          <cell r="Q53">
            <v>30</v>
          </cell>
          <cell r="R53">
            <v>19</v>
          </cell>
          <cell r="S53">
            <v>30</v>
          </cell>
          <cell r="T53">
            <v>19</v>
          </cell>
          <cell r="U53">
            <v>29</v>
          </cell>
          <cell r="V53">
            <v>18</v>
          </cell>
          <cell r="W53">
            <v>30</v>
          </cell>
          <cell r="X53">
            <v>20</v>
          </cell>
          <cell r="Y53">
            <v>30</v>
          </cell>
          <cell r="Z53">
            <v>12</v>
          </cell>
          <cell r="AA53">
            <v>20</v>
          </cell>
          <cell r="AB53">
            <v>11</v>
          </cell>
          <cell r="AC53">
            <v>17</v>
          </cell>
          <cell r="AD53">
            <v>16</v>
          </cell>
          <cell r="AE53">
            <v>24</v>
          </cell>
          <cell r="AF53">
            <v>12</v>
          </cell>
          <cell r="AG53">
            <v>18</v>
          </cell>
          <cell r="AH53">
            <v>17</v>
          </cell>
          <cell r="AI53">
            <v>26</v>
          </cell>
          <cell r="AJ53">
            <v>20</v>
          </cell>
          <cell r="AK53">
            <v>30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37</v>
          </cell>
          <cell r="AV53" t="str">
            <v>عبدالله برك بريك</v>
          </cell>
        </row>
        <row r="54">
          <cell r="C54">
            <v>39</v>
          </cell>
          <cell r="D54" t="str">
            <v xml:space="preserve">عبد العزيز صالح كرامه مبارك </v>
          </cell>
          <cell r="E54" t="str">
            <v>باوزير</v>
          </cell>
          <cell r="F54">
            <v>2000</v>
          </cell>
          <cell r="G54" t="str">
            <v>تريم</v>
          </cell>
          <cell r="H54" t="str">
            <v>الخليف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2</v>
          </cell>
          <cell r="N54">
            <v>13</v>
          </cell>
          <cell r="O54">
            <v>8</v>
          </cell>
          <cell r="P54">
            <v>12</v>
          </cell>
          <cell r="Q54">
            <v>17</v>
          </cell>
          <cell r="R54">
            <v>14</v>
          </cell>
          <cell r="S54">
            <v>26</v>
          </cell>
          <cell r="T54">
            <v>9</v>
          </cell>
          <cell r="U54">
            <v>13</v>
          </cell>
          <cell r="V54">
            <v>18</v>
          </cell>
          <cell r="W54">
            <v>21</v>
          </cell>
          <cell r="X54">
            <v>16</v>
          </cell>
          <cell r="Y54">
            <v>25</v>
          </cell>
          <cell r="Z54">
            <v>11</v>
          </cell>
          <cell r="AA54">
            <v>14</v>
          </cell>
          <cell r="AB54">
            <v>10</v>
          </cell>
          <cell r="AC54">
            <v>15</v>
          </cell>
          <cell r="AD54">
            <v>12</v>
          </cell>
          <cell r="AE54">
            <v>12</v>
          </cell>
          <cell r="AF54">
            <v>13</v>
          </cell>
          <cell r="AG54">
            <v>13</v>
          </cell>
          <cell r="AH54">
            <v>13</v>
          </cell>
          <cell r="AI54">
            <v>14</v>
          </cell>
          <cell r="AJ54">
            <v>10</v>
          </cell>
          <cell r="AK54">
            <v>13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 t="str">
            <v>م</v>
          </cell>
          <cell r="AR54">
            <v>0</v>
          </cell>
          <cell r="AS54">
            <v>0</v>
          </cell>
          <cell r="AT54">
            <v>0</v>
          </cell>
          <cell r="AU54">
            <v>7</v>
          </cell>
          <cell r="AV54" t="str">
            <v>عبدالله برك بريك</v>
          </cell>
        </row>
        <row r="55">
          <cell r="C55">
            <v>40</v>
          </cell>
          <cell r="D55" t="str">
            <v xml:space="preserve">عبد القادر صبري سالم سعيد </v>
          </cell>
          <cell r="E55" t="str">
            <v>الشتوي</v>
          </cell>
          <cell r="F55">
            <v>2002</v>
          </cell>
          <cell r="G55" t="str">
            <v>المكلا</v>
          </cell>
          <cell r="H55" t="str">
            <v>عيديد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1</v>
          </cell>
          <cell r="N55">
            <v>18</v>
          </cell>
          <cell r="O55">
            <v>26</v>
          </cell>
          <cell r="P55">
            <v>16</v>
          </cell>
          <cell r="Q55">
            <v>24</v>
          </cell>
          <cell r="R55">
            <v>17</v>
          </cell>
          <cell r="S55">
            <v>30</v>
          </cell>
          <cell r="T55">
            <v>19</v>
          </cell>
          <cell r="U55">
            <v>28</v>
          </cell>
          <cell r="V55">
            <v>18</v>
          </cell>
          <cell r="W55">
            <v>29</v>
          </cell>
          <cell r="X55">
            <v>15</v>
          </cell>
          <cell r="Y55">
            <v>23</v>
          </cell>
          <cell r="Z55">
            <v>14</v>
          </cell>
          <cell r="AA55">
            <v>17</v>
          </cell>
          <cell r="AB55">
            <v>10</v>
          </cell>
          <cell r="AC55">
            <v>15</v>
          </cell>
          <cell r="AD55">
            <v>16</v>
          </cell>
          <cell r="AE55">
            <v>26</v>
          </cell>
          <cell r="AF55">
            <v>17</v>
          </cell>
          <cell r="AG55">
            <v>26</v>
          </cell>
          <cell r="AH55">
            <v>16</v>
          </cell>
          <cell r="AI55">
            <v>22</v>
          </cell>
          <cell r="AJ55">
            <v>13</v>
          </cell>
          <cell r="AK55">
            <v>19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5</v>
          </cell>
          <cell r="AV55" t="str">
            <v>محمد أبوبكر الخطيب</v>
          </cell>
        </row>
        <row r="56">
          <cell r="C56">
            <v>41</v>
          </cell>
          <cell r="D56" t="str">
            <v xml:space="preserve">عبد الكريم كرامة سالم عوض </v>
          </cell>
          <cell r="E56" t="str">
            <v>بابطاط</v>
          </cell>
          <cell r="F56">
            <v>2000</v>
          </cell>
          <cell r="G56" t="str">
            <v>تريم</v>
          </cell>
          <cell r="H56" t="str">
            <v>مولى عيديد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1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18</v>
          </cell>
          <cell r="S56">
            <v>30</v>
          </cell>
          <cell r="T56">
            <v>18</v>
          </cell>
          <cell r="U56">
            <v>28</v>
          </cell>
          <cell r="V56">
            <v>17</v>
          </cell>
          <cell r="W56">
            <v>29</v>
          </cell>
          <cell r="X56">
            <v>17</v>
          </cell>
          <cell r="Y56">
            <v>25</v>
          </cell>
          <cell r="Z56">
            <v>13</v>
          </cell>
          <cell r="AA56">
            <v>21</v>
          </cell>
          <cell r="AB56">
            <v>10</v>
          </cell>
          <cell r="AC56">
            <v>15</v>
          </cell>
          <cell r="AD56">
            <v>13</v>
          </cell>
          <cell r="AE56">
            <v>28</v>
          </cell>
          <cell r="AF56">
            <v>10</v>
          </cell>
          <cell r="AG56">
            <v>16</v>
          </cell>
          <cell r="AH56">
            <v>18</v>
          </cell>
          <cell r="AI56">
            <v>25</v>
          </cell>
          <cell r="AJ56">
            <v>20</v>
          </cell>
          <cell r="AK56">
            <v>30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3</v>
          </cell>
          <cell r="AV56" t="str">
            <v>محمد أبوبكر الخطيب</v>
          </cell>
        </row>
        <row r="57">
          <cell r="C57">
            <v>42</v>
          </cell>
          <cell r="D57" t="str">
            <v xml:space="preserve">عبد اللاه علي عاشور فرج </v>
          </cell>
          <cell r="E57" t="str">
            <v>بكير</v>
          </cell>
          <cell r="F57">
            <v>1999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1</v>
          </cell>
          <cell r="N57">
            <v>17</v>
          </cell>
          <cell r="O57">
            <v>27</v>
          </cell>
          <cell r="P57">
            <v>18</v>
          </cell>
          <cell r="Q57">
            <v>26</v>
          </cell>
          <cell r="R57">
            <v>17</v>
          </cell>
          <cell r="S57">
            <v>29</v>
          </cell>
          <cell r="T57">
            <v>18</v>
          </cell>
          <cell r="U57">
            <v>26</v>
          </cell>
          <cell r="V57">
            <v>18</v>
          </cell>
          <cell r="W57">
            <v>26</v>
          </cell>
          <cell r="X57">
            <v>18</v>
          </cell>
          <cell r="Y57">
            <v>26</v>
          </cell>
          <cell r="Z57">
            <v>12</v>
          </cell>
          <cell r="AA57">
            <v>23</v>
          </cell>
          <cell r="AB57">
            <v>10</v>
          </cell>
          <cell r="AC57">
            <v>15</v>
          </cell>
          <cell r="AD57">
            <v>16</v>
          </cell>
          <cell r="AE57">
            <v>28</v>
          </cell>
          <cell r="AF57">
            <v>11</v>
          </cell>
          <cell r="AG57">
            <v>17</v>
          </cell>
          <cell r="AH57">
            <v>17</v>
          </cell>
          <cell r="AI57">
            <v>28</v>
          </cell>
          <cell r="AJ57">
            <v>18</v>
          </cell>
          <cell r="AK57">
            <v>27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35</v>
          </cell>
          <cell r="AV57" t="str">
            <v>محمد أبوبكر الخطيب</v>
          </cell>
        </row>
        <row r="58">
          <cell r="C58">
            <v>43</v>
          </cell>
          <cell r="D58" t="str">
            <v xml:space="preserve">عبد الله سالم خميس سالم </v>
          </cell>
          <cell r="E58" t="str">
            <v>بن حدجة</v>
          </cell>
          <cell r="F58">
            <v>2000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2</v>
          </cell>
          <cell r="N58">
            <v>16</v>
          </cell>
          <cell r="O58">
            <v>26</v>
          </cell>
          <cell r="P58">
            <v>17</v>
          </cell>
          <cell r="Q58">
            <v>25</v>
          </cell>
          <cell r="R58">
            <v>17</v>
          </cell>
          <cell r="S58">
            <v>30</v>
          </cell>
          <cell r="T58">
            <v>19</v>
          </cell>
          <cell r="U58">
            <v>29</v>
          </cell>
          <cell r="V58">
            <v>18</v>
          </cell>
          <cell r="W58">
            <v>30</v>
          </cell>
          <cell r="X58">
            <v>18</v>
          </cell>
          <cell r="Y58">
            <v>26</v>
          </cell>
          <cell r="Z58">
            <v>12</v>
          </cell>
          <cell r="AA58">
            <v>17</v>
          </cell>
          <cell r="AB58">
            <v>11</v>
          </cell>
          <cell r="AC58">
            <v>17</v>
          </cell>
          <cell r="AD58">
            <v>15</v>
          </cell>
          <cell r="AE58">
            <v>25</v>
          </cell>
          <cell r="AF58">
            <v>12</v>
          </cell>
          <cell r="AG58">
            <v>18</v>
          </cell>
          <cell r="AH58">
            <v>17</v>
          </cell>
          <cell r="AI58">
            <v>23</v>
          </cell>
          <cell r="AJ58">
            <v>20</v>
          </cell>
          <cell r="AK58">
            <v>30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1</v>
          </cell>
          <cell r="AV58" t="str">
            <v>عبدالله برك بريك</v>
          </cell>
        </row>
        <row r="59">
          <cell r="C59">
            <v>44</v>
          </cell>
          <cell r="D59" t="str">
            <v xml:space="preserve">عبد الله صالح يسلم سعيد  </v>
          </cell>
          <cell r="E59" t="str">
            <v>بريكة</v>
          </cell>
          <cell r="F59">
            <v>2000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1</v>
          </cell>
          <cell r="N59">
            <v>16</v>
          </cell>
          <cell r="O59">
            <v>23</v>
          </cell>
          <cell r="P59">
            <v>17</v>
          </cell>
          <cell r="Q59">
            <v>26</v>
          </cell>
          <cell r="R59">
            <v>17</v>
          </cell>
          <cell r="S59">
            <v>22</v>
          </cell>
          <cell r="T59">
            <v>17</v>
          </cell>
          <cell r="U59">
            <v>25</v>
          </cell>
          <cell r="V59">
            <v>16</v>
          </cell>
          <cell r="W59">
            <v>24</v>
          </cell>
          <cell r="X59">
            <v>16</v>
          </cell>
          <cell r="Y59">
            <v>25</v>
          </cell>
          <cell r="Z59">
            <v>12</v>
          </cell>
          <cell r="AA59">
            <v>16</v>
          </cell>
          <cell r="AB59">
            <v>10</v>
          </cell>
          <cell r="AC59">
            <v>15</v>
          </cell>
          <cell r="AD59">
            <v>14</v>
          </cell>
          <cell r="AE59">
            <v>14</v>
          </cell>
          <cell r="AF59">
            <v>12</v>
          </cell>
          <cell r="AG59">
            <v>19</v>
          </cell>
          <cell r="AH59">
            <v>16</v>
          </cell>
          <cell r="AI59">
            <v>19</v>
          </cell>
          <cell r="AJ59">
            <v>16</v>
          </cell>
          <cell r="AK59">
            <v>25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 t="str">
            <v>محمد أبوبكر الخطيب</v>
          </cell>
        </row>
        <row r="60">
          <cell r="C60">
            <v>45</v>
          </cell>
          <cell r="D60" t="str">
            <v xml:space="preserve">عبد الله علي عبيد حيمد </v>
          </cell>
          <cell r="E60" t="str">
            <v>با شعيوث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1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20</v>
          </cell>
          <cell r="S60">
            <v>29</v>
          </cell>
          <cell r="T60">
            <v>19</v>
          </cell>
          <cell r="U60">
            <v>29</v>
          </cell>
          <cell r="V60">
            <v>19</v>
          </cell>
          <cell r="W60">
            <v>30</v>
          </cell>
          <cell r="X60">
            <v>20</v>
          </cell>
          <cell r="Y60">
            <v>30</v>
          </cell>
          <cell r="Z60">
            <v>14</v>
          </cell>
          <cell r="AA60">
            <v>20</v>
          </cell>
          <cell r="AB60">
            <v>10</v>
          </cell>
          <cell r="AC60">
            <v>15</v>
          </cell>
          <cell r="AD60">
            <v>18</v>
          </cell>
          <cell r="AE60">
            <v>27</v>
          </cell>
          <cell r="AF60">
            <v>14</v>
          </cell>
          <cell r="AG60">
            <v>21</v>
          </cell>
          <cell r="AH60">
            <v>17</v>
          </cell>
          <cell r="AI60">
            <v>23</v>
          </cell>
          <cell r="AJ60">
            <v>13</v>
          </cell>
          <cell r="AK60">
            <v>19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 t="str">
            <v>محمد أبوبكر الخطيب</v>
          </cell>
        </row>
        <row r="61">
          <cell r="C61">
            <v>46</v>
          </cell>
          <cell r="D61" t="str">
            <v xml:space="preserve">عبد المجيد صالح عبد فرج </v>
          </cell>
          <cell r="E61" t="str">
            <v>سويدان</v>
          </cell>
          <cell r="F61">
            <v>2000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2</v>
          </cell>
          <cell r="N61">
            <v>15</v>
          </cell>
          <cell r="O61">
            <v>27</v>
          </cell>
          <cell r="P61">
            <v>16</v>
          </cell>
          <cell r="Q61">
            <v>24</v>
          </cell>
          <cell r="R61">
            <v>14</v>
          </cell>
          <cell r="S61">
            <v>26</v>
          </cell>
          <cell r="T61">
            <v>16</v>
          </cell>
          <cell r="U61">
            <v>25</v>
          </cell>
          <cell r="V61">
            <v>16</v>
          </cell>
          <cell r="W61">
            <v>28</v>
          </cell>
          <cell r="X61">
            <v>20</v>
          </cell>
          <cell r="Y61">
            <v>30</v>
          </cell>
          <cell r="Z61">
            <v>13</v>
          </cell>
          <cell r="AA61">
            <v>18</v>
          </cell>
          <cell r="AB61">
            <v>12</v>
          </cell>
          <cell r="AC61">
            <v>18</v>
          </cell>
          <cell r="AD61">
            <v>16</v>
          </cell>
          <cell r="AE61">
            <v>15</v>
          </cell>
          <cell r="AF61">
            <v>12</v>
          </cell>
          <cell r="AG61">
            <v>18</v>
          </cell>
          <cell r="AH61">
            <v>16</v>
          </cell>
          <cell r="AI61">
            <v>18</v>
          </cell>
          <cell r="AJ61">
            <v>20</v>
          </cell>
          <cell r="AK61">
            <v>30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 t="str">
            <v>عبدالله برك بريك</v>
          </cell>
        </row>
        <row r="62">
          <cell r="C62">
            <v>47</v>
          </cell>
          <cell r="D62" t="str">
            <v xml:space="preserve">عبيد عمر عبيد عوض </v>
          </cell>
          <cell r="E62" t="str">
            <v>باشامخة</v>
          </cell>
          <cell r="F62">
            <v>2000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2</v>
          </cell>
          <cell r="N62">
            <v>18</v>
          </cell>
          <cell r="O62">
            <v>29</v>
          </cell>
          <cell r="P62">
            <v>20</v>
          </cell>
          <cell r="Q62">
            <v>29</v>
          </cell>
          <cell r="R62">
            <v>17</v>
          </cell>
          <cell r="S62">
            <v>30</v>
          </cell>
          <cell r="T62">
            <v>18</v>
          </cell>
          <cell r="U62">
            <v>26</v>
          </cell>
          <cell r="V62">
            <v>17</v>
          </cell>
          <cell r="W62">
            <v>28</v>
          </cell>
          <cell r="X62">
            <v>20</v>
          </cell>
          <cell r="Y62">
            <v>30</v>
          </cell>
          <cell r="Z62">
            <v>13</v>
          </cell>
          <cell r="AA62">
            <v>20</v>
          </cell>
          <cell r="AB62">
            <v>11</v>
          </cell>
          <cell r="AC62">
            <v>17</v>
          </cell>
          <cell r="AD62">
            <v>15</v>
          </cell>
          <cell r="AE62">
            <v>19</v>
          </cell>
          <cell r="AF62">
            <v>10</v>
          </cell>
          <cell r="AG62">
            <v>15</v>
          </cell>
          <cell r="AH62">
            <v>16</v>
          </cell>
          <cell r="AI62">
            <v>26</v>
          </cell>
          <cell r="AJ62">
            <v>20</v>
          </cell>
          <cell r="AK62">
            <v>30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 t="str">
            <v>عبدالله برك بريك</v>
          </cell>
        </row>
        <row r="63">
          <cell r="C63">
            <v>48</v>
          </cell>
          <cell r="D63" t="str">
            <v xml:space="preserve">علي احمد عمر سالمين </v>
          </cell>
          <cell r="E63" t="str">
            <v>العامري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1</v>
          </cell>
          <cell r="N63">
            <v>19</v>
          </cell>
          <cell r="O63">
            <v>29</v>
          </cell>
          <cell r="P63">
            <v>20</v>
          </cell>
          <cell r="Q63">
            <v>30</v>
          </cell>
          <cell r="R63">
            <v>18</v>
          </cell>
          <cell r="S63">
            <v>29</v>
          </cell>
          <cell r="T63">
            <v>13</v>
          </cell>
          <cell r="U63">
            <v>23</v>
          </cell>
          <cell r="V63">
            <v>18</v>
          </cell>
          <cell r="W63">
            <v>29</v>
          </cell>
          <cell r="X63">
            <v>19</v>
          </cell>
          <cell r="Y63">
            <v>29</v>
          </cell>
          <cell r="Z63">
            <v>16</v>
          </cell>
          <cell r="AA63">
            <v>28</v>
          </cell>
          <cell r="AB63">
            <v>11</v>
          </cell>
          <cell r="AC63">
            <v>17</v>
          </cell>
          <cell r="AD63">
            <v>17</v>
          </cell>
          <cell r="AE63">
            <v>26</v>
          </cell>
          <cell r="AF63">
            <v>14</v>
          </cell>
          <cell r="AG63">
            <v>21</v>
          </cell>
          <cell r="AH63">
            <v>19</v>
          </cell>
          <cell r="AI63">
            <v>23</v>
          </cell>
          <cell r="AJ63">
            <v>20</v>
          </cell>
          <cell r="AK63">
            <v>30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 t="str">
            <v>محمد أبوبكر الخطيب</v>
          </cell>
        </row>
        <row r="64">
          <cell r="C64">
            <v>49</v>
          </cell>
          <cell r="D64" t="str">
            <v xml:space="preserve">علي محمد محضار  محمد </v>
          </cell>
          <cell r="E64" t="str">
            <v>بن سميط</v>
          </cell>
          <cell r="F64">
            <v>2000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2</v>
          </cell>
          <cell r="N64">
            <v>16</v>
          </cell>
          <cell r="O64">
            <v>28</v>
          </cell>
          <cell r="P64">
            <v>20</v>
          </cell>
          <cell r="Q64">
            <v>30</v>
          </cell>
          <cell r="R64">
            <v>16</v>
          </cell>
          <cell r="S64">
            <v>27</v>
          </cell>
          <cell r="T64">
            <v>19</v>
          </cell>
          <cell r="U64">
            <v>29</v>
          </cell>
          <cell r="V64">
            <v>18</v>
          </cell>
          <cell r="W64">
            <v>29</v>
          </cell>
          <cell r="X64">
            <v>18</v>
          </cell>
          <cell r="Y64">
            <v>26</v>
          </cell>
          <cell r="Z64">
            <v>20</v>
          </cell>
          <cell r="AA64">
            <v>29</v>
          </cell>
          <cell r="AB64">
            <v>13</v>
          </cell>
          <cell r="AC64">
            <v>19</v>
          </cell>
          <cell r="AD64">
            <v>16</v>
          </cell>
          <cell r="AE64">
            <v>26</v>
          </cell>
          <cell r="AF64">
            <v>18</v>
          </cell>
          <cell r="AG64">
            <v>27</v>
          </cell>
          <cell r="AH64">
            <v>17</v>
          </cell>
          <cell r="AI64">
            <v>25</v>
          </cell>
          <cell r="AJ64">
            <v>18</v>
          </cell>
          <cell r="AK64">
            <v>27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 t="str">
            <v>عبدالله برك بريك</v>
          </cell>
        </row>
        <row r="65">
          <cell r="C65">
            <v>50</v>
          </cell>
          <cell r="D65" t="str">
            <v xml:space="preserve">عمار كرامة عوض حمدون </v>
          </cell>
          <cell r="E65" t="str">
            <v>باعوضان</v>
          </cell>
          <cell r="F65">
            <v>2000</v>
          </cell>
          <cell r="G65" t="str">
            <v>تريم</v>
          </cell>
          <cell r="H65" t="str">
            <v>بين الكود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1</v>
          </cell>
          <cell r="N65">
            <v>16</v>
          </cell>
          <cell r="O65">
            <v>22</v>
          </cell>
          <cell r="P65">
            <v>16</v>
          </cell>
          <cell r="Q65">
            <v>24</v>
          </cell>
          <cell r="R65">
            <v>16</v>
          </cell>
          <cell r="S65">
            <v>21</v>
          </cell>
          <cell r="T65">
            <v>12</v>
          </cell>
          <cell r="U65">
            <v>18</v>
          </cell>
          <cell r="V65">
            <v>16</v>
          </cell>
          <cell r="W65">
            <v>24</v>
          </cell>
          <cell r="X65">
            <v>14</v>
          </cell>
          <cell r="Y65">
            <v>20</v>
          </cell>
          <cell r="Z65">
            <v>15</v>
          </cell>
          <cell r="AA65">
            <v>24</v>
          </cell>
          <cell r="AB65">
            <v>10</v>
          </cell>
          <cell r="AC65">
            <v>15</v>
          </cell>
          <cell r="AD65">
            <v>16</v>
          </cell>
          <cell r="AE65">
            <v>21</v>
          </cell>
          <cell r="AF65">
            <v>13</v>
          </cell>
          <cell r="AG65">
            <v>20</v>
          </cell>
          <cell r="AH65">
            <v>17</v>
          </cell>
          <cell r="AI65">
            <v>28</v>
          </cell>
          <cell r="AJ65">
            <v>18</v>
          </cell>
          <cell r="AK65">
            <v>27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 t="str">
            <v>محمد أبوبكر الخطيب</v>
          </cell>
        </row>
        <row r="66">
          <cell r="C66">
            <v>51</v>
          </cell>
          <cell r="D66" t="str">
            <v xml:space="preserve">عمر سالم محمد عيدروس </v>
          </cell>
          <cell r="E66" t="str">
            <v>مديحج</v>
          </cell>
          <cell r="F66">
            <v>1998</v>
          </cell>
          <cell r="G66" t="str">
            <v>تريم</v>
          </cell>
          <cell r="H66" t="str">
            <v>الروضة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1</v>
          </cell>
          <cell r="N66">
            <v>13</v>
          </cell>
          <cell r="O66">
            <v>19</v>
          </cell>
          <cell r="P66">
            <v>14</v>
          </cell>
          <cell r="Q66">
            <v>22</v>
          </cell>
          <cell r="R66">
            <v>14</v>
          </cell>
          <cell r="S66">
            <v>25</v>
          </cell>
          <cell r="T66">
            <v>12</v>
          </cell>
          <cell r="U66">
            <v>19</v>
          </cell>
          <cell r="V66">
            <v>15</v>
          </cell>
          <cell r="W66">
            <v>26</v>
          </cell>
          <cell r="X66">
            <v>15</v>
          </cell>
          <cell r="Y66">
            <v>23</v>
          </cell>
          <cell r="Z66">
            <v>11</v>
          </cell>
          <cell r="AA66">
            <v>20</v>
          </cell>
          <cell r="AB66">
            <v>10</v>
          </cell>
          <cell r="AC66">
            <v>15</v>
          </cell>
          <cell r="AD66">
            <v>14</v>
          </cell>
          <cell r="AE66">
            <v>17</v>
          </cell>
          <cell r="AF66">
            <v>11</v>
          </cell>
          <cell r="AG66">
            <v>17</v>
          </cell>
          <cell r="AH66">
            <v>15</v>
          </cell>
          <cell r="AI66">
            <v>24</v>
          </cell>
          <cell r="AJ66">
            <v>20</v>
          </cell>
          <cell r="AK66">
            <v>30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 t="str">
            <v>محمد أبوبكر الخطيب</v>
          </cell>
        </row>
        <row r="67">
          <cell r="C67">
            <v>52</v>
          </cell>
          <cell r="D67" t="str">
            <v xml:space="preserve">عمر سعيد محفوظ سعيد  </v>
          </cell>
          <cell r="E67" t="str">
            <v>محسون</v>
          </cell>
          <cell r="F67">
            <v>2000</v>
          </cell>
          <cell r="G67" t="str">
            <v>تريم</v>
          </cell>
          <cell r="H67" t="str">
            <v>بين الكود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1</v>
          </cell>
          <cell r="N67">
            <v>15</v>
          </cell>
          <cell r="O67">
            <v>23</v>
          </cell>
          <cell r="P67">
            <v>19</v>
          </cell>
          <cell r="Q67">
            <v>28</v>
          </cell>
          <cell r="R67">
            <v>17</v>
          </cell>
          <cell r="S67">
            <v>27</v>
          </cell>
          <cell r="T67">
            <v>12</v>
          </cell>
          <cell r="U67">
            <v>18</v>
          </cell>
          <cell r="V67">
            <v>17</v>
          </cell>
          <cell r="W67">
            <v>24</v>
          </cell>
          <cell r="X67">
            <v>19</v>
          </cell>
          <cell r="Y67">
            <v>29</v>
          </cell>
          <cell r="Z67">
            <v>11</v>
          </cell>
          <cell r="AA67">
            <v>13</v>
          </cell>
          <cell r="AB67">
            <v>12</v>
          </cell>
          <cell r="AC67">
            <v>18</v>
          </cell>
          <cell r="AD67">
            <v>14</v>
          </cell>
          <cell r="AE67">
            <v>22</v>
          </cell>
          <cell r="AF67">
            <v>18</v>
          </cell>
          <cell r="AG67">
            <v>27</v>
          </cell>
          <cell r="AH67">
            <v>15</v>
          </cell>
          <cell r="AI67">
            <v>22</v>
          </cell>
          <cell r="AJ67">
            <v>20</v>
          </cell>
          <cell r="AK67">
            <v>30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 t="str">
            <v>محمد أبوبكر الخطيب</v>
          </cell>
        </row>
        <row r="68">
          <cell r="C68">
            <v>53</v>
          </cell>
          <cell r="D68" t="str">
            <v xml:space="preserve">عيسى سالم عمر مبارك  </v>
          </cell>
          <cell r="E68" t="str">
            <v>باحريش</v>
          </cell>
          <cell r="F68">
            <v>1997</v>
          </cell>
          <cell r="G68" t="str">
            <v>تريم</v>
          </cell>
          <cell r="H68" t="str">
            <v>بين الكود</v>
          </cell>
          <cell r="I68" t="str">
            <v>يمني</v>
          </cell>
          <cell r="J68" t="str">
            <v>ذكر</v>
          </cell>
          <cell r="K68" t="str">
            <v>معيد</v>
          </cell>
          <cell r="L68">
            <v>0</v>
          </cell>
          <cell r="M68">
            <v>2</v>
          </cell>
          <cell r="N68">
            <v>11</v>
          </cell>
          <cell r="O68">
            <v>18</v>
          </cell>
          <cell r="P68">
            <v>12</v>
          </cell>
          <cell r="Q68">
            <v>7</v>
          </cell>
          <cell r="R68">
            <v>9</v>
          </cell>
          <cell r="S68">
            <v>11</v>
          </cell>
          <cell r="T68">
            <v>15</v>
          </cell>
          <cell r="U68">
            <v>7</v>
          </cell>
          <cell r="V68">
            <v>9</v>
          </cell>
          <cell r="W68">
            <v>6</v>
          </cell>
          <cell r="X68">
            <v>4</v>
          </cell>
          <cell r="Y68">
            <v>5</v>
          </cell>
          <cell r="Z68">
            <v>9</v>
          </cell>
          <cell r="AA68">
            <v>13</v>
          </cell>
          <cell r="AB68">
            <v>10</v>
          </cell>
          <cell r="AC68">
            <v>15</v>
          </cell>
          <cell r="AD68">
            <v>11</v>
          </cell>
          <cell r="AE68">
            <v>9</v>
          </cell>
          <cell r="AF68">
            <v>9</v>
          </cell>
          <cell r="AG68">
            <v>14</v>
          </cell>
          <cell r="AH68">
            <v>13</v>
          </cell>
          <cell r="AI68">
            <v>13</v>
          </cell>
          <cell r="AJ68">
            <v>20</v>
          </cell>
          <cell r="AK68">
            <v>30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2</v>
          </cell>
          <cell r="AV68" t="str">
            <v>عبدالله برك بريك</v>
          </cell>
        </row>
        <row r="69">
          <cell r="C69">
            <v>54</v>
          </cell>
          <cell r="D69" t="str">
            <v xml:space="preserve">عيسى صالح احمد عبيد </v>
          </cell>
          <cell r="E69" t="str">
            <v>بامقيشم</v>
          </cell>
          <cell r="F69">
            <v>2000</v>
          </cell>
          <cell r="G69" t="str">
            <v>تريم</v>
          </cell>
          <cell r="H69" t="str">
            <v>الخليف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1</v>
          </cell>
          <cell r="N69">
            <v>19</v>
          </cell>
          <cell r="O69">
            <v>27</v>
          </cell>
          <cell r="P69">
            <v>15</v>
          </cell>
          <cell r="Q69">
            <v>23</v>
          </cell>
          <cell r="R69">
            <v>17</v>
          </cell>
          <cell r="S69">
            <v>30</v>
          </cell>
          <cell r="T69">
            <v>14</v>
          </cell>
          <cell r="U69">
            <v>20</v>
          </cell>
          <cell r="V69">
            <v>17</v>
          </cell>
          <cell r="W69">
            <v>29</v>
          </cell>
          <cell r="X69">
            <v>19</v>
          </cell>
          <cell r="Y69">
            <v>28</v>
          </cell>
          <cell r="Z69">
            <v>12</v>
          </cell>
          <cell r="AA69">
            <v>13</v>
          </cell>
          <cell r="AB69">
            <v>10</v>
          </cell>
          <cell r="AC69">
            <v>15</v>
          </cell>
          <cell r="AD69">
            <v>14</v>
          </cell>
          <cell r="AE69">
            <v>23</v>
          </cell>
          <cell r="AF69">
            <v>13</v>
          </cell>
          <cell r="AG69">
            <v>20</v>
          </cell>
          <cell r="AH69">
            <v>15</v>
          </cell>
          <cell r="AI69">
            <v>22</v>
          </cell>
          <cell r="AJ69">
            <v>16</v>
          </cell>
          <cell r="AK69">
            <v>25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 t="str">
            <v>محمد أبوبكر الخطيب</v>
          </cell>
        </row>
        <row r="70">
          <cell r="C70">
            <v>55</v>
          </cell>
          <cell r="D70" t="str">
            <v xml:space="preserve">كرامة سالم بريك سالم </v>
          </cell>
          <cell r="E70" t="str">
            <v>بريك</v>
          </cell>
          <cell r="F70">
            <v>2000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2</v>
          </cell>
          <cell r="N70">
            <v>17</v>
          </cell>
          <cell r="O70">
            <v>27</v>
          </cell>
          <cell r="P70">
            <v>15</v>
          </cell>
          <cell r="Q70">
            <v>23</v>
          </cell>
          <cell r="R70">
            <v>17</v>
          </cell>
          <cell r="S70">
            <v>26</v>
          </cell>
          <cell r="T70">
            <v>12</v>
          </cell>
          <cell r="U70">
            <v>17</v>
          </cell>
          <cell r="V70">
            <v>16</v>
          </cell>
          <cell r="W70">
            <v>26</v>
          </cell>
          <cell r="X70">
            <v>18</v>
          </cell>
          <cell r="Y70">
            <v>28</v>
          </cell>
          <cell r="Z70">
            <v>14</v>
          </cell>
          <cell r="AA70">
            <v>17</v>
          </cell>
          <cell r="AB70">
            <v>11</v>
          </cell>
          <cell r="AC70">
            <v>17</v>
          </cell>
          <cell r="AD70">
            <v>14</v>
          </cell>
          <cell r="AE70">
            <v>20</v>
          </cell>
          <cell r="AF70">
            <v>14</v>
          </cell>
          <cell r="AG70">
            <v>21</v>
          </cell>
          <cell r="AH70">
            <v>15</v>
          </cell>
          <cell r="AI70">
            <v>20</v>
          </cell>
          <cell r="AJ70">
            <v>20</v>
          </cell>
          <cell r="AK70">
            <v>30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 t="str">
            <v>عبدالله برك بريك</v>
          </cell>
        </row>
        <row r="71">
          <cell r="C71">
            <v>56</v>
          </cell>
          <cell r="D71" t="str">
            <v xml:space="preserve">مجاهد احمد هادي مبارك </v>
          </cell>
          <cell r="E71" t="str">
            <v>بريك</v>
          </cell>
          <cell r="F71">
            <v>2001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1</v>
          </cell>
          <cell r="N71">
            <v>13</v>
          </cell>
          <cell r="O71">
            <v>17</v>
          </cell>
          <cell r="P71">
            <v>11</v>
          </cell>
          <cell r="Q71">
            <v>17</v>
          </cell>
          <cell r="R71">
            <v>14</v>
          </cell>
          <cell r="S71">
            <v>24</v>
          </cell>
          <cell r="T71">
            <v>10</v>
          </cell>
          <cell r="U71">
            <v>16</v>
          </cell>
          <cell r="V71">
            <v>15</v>
          </cell>
          <cell r="W71">
            <v>25</v>
          </cell>
          <cell r="X71">
            <v>12</v>
          </cell>
          <cell r="Y71">
            <v>18</v>
          </cell>
          <cell r="Z71">
            <v>11</v>
          </cell>
          <cell r="AA71">
            <v>6</v>
          </cell>
          <cell r="AB71">
            <v>18</v>
          </cell>
          <cell r="AC71">
            <v>15</v>
          </cell>
          <cell r="AD71">
            <v>13</v>
          </cell>
          <cell r="AE71">
            <v>17</v>
          </cell>
          <cell r="AF71">
            <v>10</v>
          </cell>
          <cell r="AG71">
            <v>15</v>
          </cell>
          <cell r="AH71">
            <v>15</v>
          </cell>
          <cell r="AI71">
            <v>30</v>
          </cell>
          <cell r="AJ71">
            <v>15</v>
          </cell>
          <cell r="AK71">
            <v>22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 t="str">
            <v>م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 t="str">
            <v>محمد أبوبكر الخطيب</v>
          </cell>
        </row>
        <row r="72">
          <cell r="C72">
            <v>57</v>
          </cell>
          <cell r="D72" t="str">
            <v xml:space="preserve">محسن صالح احمد عبيد  </v>
          </cell>
          <cell r="E72" t="str">
            <v>القحوم</v>
          </cell>
          <cell r="F72">
            <v>1998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K72">
            <v>0</v>
          </cell>
          <cell r="L72">
            <v>0</v>
          </cell>
          <cell r="M72">
            <v>1</v>
          </cell>
          <cell r="N72">
            <v>18</v>
          </cell>
          <cell r="O72">
            <v>27</v>
          </cell>
          <cell r="P72">
            <v>18</v>
          </cell>
          <cell r="Q72">
            <v>28</v>
          </cell>
          <cell r="R72">
            <v>18</v>
          </cell>
          <cell r="S72">
            <v>27</v>
          </cell>
          <cell r="T72">
            <v>18</v>
          </cell>
          <cell r="U72">
            <v>28</v>
          </cell>
          <cell r="V72">
            <v>19</v>
          </cell>
          <cell r="W72">
            <v>30</v>
          </cell>
          <cell r="X72">
            <v>18</v>
          </cell>
          <cell r="Y72">
            <v>26</v>
          </cell>
          <cell r="Z72">
            <v>17</v>
          </cell>
          <cell r="AA72">
            <v>16</v>
          </cell>
          <cell r="AB72">
            <v>10</v>
          </cell>
          <cell r="AC72">
            <v>15</v>
          </cell>
          <cell r="AD72">
            <v>18</v>
          </cell>
          <cell r="AE72">
            <v>27</v>
          </cell>
          <cell r="AF72">
            <v>18</v>
          </cell>
          <cell r="AG72">
            <v>27</v>
          </cell>
          <cell r="AH72">
            <v>18</v>
          </cell>
          <cell r="AI72">
            <v>25</v>
          </cell>
          <cell r="AJ72">
            <v>20</v>
          </cell>
          <cell r="AK72">
            <v>30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 t="str">
            <v>محمد أبوبكر الخطيب</v>
          </cell>
        </row>
        <row r="73">
          <cell r="C73">
            <v>58</v>
          </cell>
          <cell r="D73" t="str">
            <v xml:space="preserve">محسن كرامة محمد كرامة </v>
          </cell>
          <cell r="E73" t="str">
            <v>بن عمران</v>
          </cell>
          <cell r="F73">
            <v>1999</v>
          </cell>
          <cell r="G73" t="str">
            <v>تريم</v>
          </cell>
          <cell r="H73" t="str">
            <v>الرحبة</v>
          </cell>
          <cell r="I73" t="str">
            <v>يمني</v>
          </cell>
          <cell r="J73" t="str">
            <v>ذكر</v>
          </cell>
          <cell r="K73">
            <v>0</v>
          </cell>
          <cell r="L73">
            <v>0</v>
          </cell>
          <cell r="M73">
            <v>1</v>
          </cell>
          <cell r="N73">
            <v>17</v>
          </cell>
          <cell r="O73">
            <v>22</v>
          </cell>
          <cell r="P73">
            <v>18</v>
          </cell>
          <cell r="Q73">
            <v>26</v>
          </cell>
          <cell r="R73">
            <v>17</v>
          </cell>
          <cell r="S73">
            <v>22</v>
          </cell>
          <cell r="T73">
            <v>14</v>
          </cell>
          <cell r="U73">
            <v>20</v>
          </cell>
          <cell r="V73">
            <v>16</v>
          </cell>
          <cell r="W73">
            <v>23</v>
          </cell>
          <cell r="X73">
            <v>18</v>
          </cell>
          <cell r="Y73">
            <v>28</v>
          </cell>
          <cell r="Z73">
            <v>13</v>
          </cell>
          <cell r="AA73">
            <v>12</v>
          </cell>
          <cell r="AB73">
            <v>10</v>
          </cell>
          <cell r="AC73">
            <v>15</v>
          </cell>
          <cell r="AD73">
            <v>15</v>
          </cell>
          <cell r="AE73">
            <v>26</v>
          </cell>
          <cell r="AF73">
            <v>14</v>
          </cell>
          <cell r="AG73">
            <v>21</v>
          </cell>
          <cell r="AH73">
            <v>16</v>
          </cell>
          <cell r="AI73">
            <v>24</v>
          </cell>
          <cell r="AJ73">
            <v>20</v>
          </cell>
          <cell r="AK73">
            <v>30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 t="str">
            <v>محمد أبوبكر الخطيب</v>
          </cell>
        </row>
        <row r="74">
          <cell r="C74">
            <v>59</v>
          </cell>
          <cell r="D74" t="str">
            <v xml:space="preserve">محمد احمد سعيد  علي </v>
          </cell>
          <cell r="E74" t="str">
            <v>السيود</v>
          </cell>
          <cell r="F74">
            <v>2000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K74">
            <v>0</v>
          </cell>
          <cell r="L74">
            <v>0</v>
          </cell>
          <cell r="M74">
            <v>2</v>
          </cell>
          <cell r="N74">
            <v>17</v>
          </cell>
          <cell r="O74">
            <v>24</v>
          </cell>
          <cell r="P74">
            <v>17</v>
          </cell>
          <cell r="Q74">
            <v>26</v>
          </cell>
          <cell r="R74">
            <v>18</v>
          </cell>
          <cell r="S74">
            <v>29</v>
          </cell>
          <cell r="T74">
            <v>14</v>
          </cell>
          <cell r="U74">
            <v>20</v>
          </cell>
          <cell r="V74">
            <v>19</v>
          </cell>
          <cell r="W74">
            <v>27</v>
          </cell>
          <cell r="X74">
            <v>18</v>
          </cell>
          <cell r="Y74">
            <v>26</v>
          </cell>
          <cell r="Z74">
            <v>16</v>
          </cell>
          <cell r="AA74">
            <v>18</v>
          </cell>
          <cell r="AB74">
            <v>10</v>
          </cell>
          <cell r="AC74">
            <v>15</v>
          </cell>
          <cell r="AD74">
            <v>18</v>
          </cell>
          <cell r="AE74">
            <v>29</v>
          </cell>
          <cell r="AF74">
            <v>5</v>
          </cell>
          <cell r="AG74">
            <v>8</v>
          </cell>
          <cell r="AH74">
            <v>16</v>
          </cell>
          <cell r="AI74">
            <v>24</v>
          </cell>
          <cell r="AJ74">
            <v>18</v>
          </cell>
          <cell r="AK74">
            <v>27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 t="str">
            <v>عبدالله برك بريك</v>
          </cell>
        </row>
        <row r="75">
          <cell r="C75">
            <v>60</v>
          </cell>
          <cell r="D75" t="str">
            <v xml:space="preserve">محمد احمد سعيد عمر </v>
          </cell>
          <cell r="E75" t="str">
            <v>جوبان</v>
          </cell>
          <cell r="F75">
            <v>2000</v>
          </cell>
          <cell r="G75" t="str">
            <v>تريم</v>
          </cell>
          <cell r="H75" t="str">
            <v>مولى عيديد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1</v>
          </cell>
          <cell r="N75">
            <v>20</v>
          </cell>
          <cell r="O75">
            <v>30</v>
          </cell>
          <cell r="P75">
            <v>20</v>
          </cell>
          <cell r="Q75">
            <v>30</v>
          </cell>
          <cell r="R75">
            <v>20</v>
          </cell>
          <cell r="S75">
            <v>30</v>
          </cell>
          <cell r="T75">
            <v>20</v>
          </cell>
          <cell r="U75">
            <v>30</v>
          </cell>
          <cell r="V75">
            <v>20</v>
          </cell>
          <cell r="W75">
            <v>30</v>
          </cell>
          <cell r="X75">
            <v>20</v>
          </cell>
          <cell r="Y75">
            <v>30</v>
          </cell>
          <cell r="Z75">
            <v>17</v>
          </cell>
          <cell r="AA75">
            <v>29</v>
          </cell>
          <cell r="AB75">
            <v>12</v>
          </cell>
          <cell r="AC75">
            <v>18</v>
          </cell>
          <cell r="AD75">
            <v>18</v>
          </cell>
          <cell r="AE75">
            <v>26</v>
          </cell>
          <cell r="AF75">
            <v>19</v>
          </cell>
          <cell r="AG75">
            <v>29</v>
          </cell>
          <cell r="AH75">
            <v>19</v>
          </cell>
          <cell r="AI75">
            <v>30</v>
          </cell>
          <cell r="AJ75">
            <v>18</v>
          </cell>
          <cell r="AK75">
            <v>27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 t="str">
            <v>محمد أبوبكر الخطيب</v>
          </cell>
        </row>
        <row r="76">
          <cell r="C76">
            <v>61</v>
          </cell>
          <cell r="D76" t="str">
            <v xml:space="preserve">محمد احمد عمر سالم </v>
          </cell>
          <cell r="E76" t="str">
            <v>باغيثان</v>
          </cell>
          <cell r="F76">
            <v>1999</v>
          </cell>
          <cell r="G76" t="str">
            <v>تريم</v>
          </cell>
          <cell r="H76" t="str">
            <v>الخليف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2</v>
          </cell>
          <cell r="N76">
            <v>16</v>
          </cell>
          <cell r="O76">
            <v>26</v>
          </cell>
          <cell r="P76">
            <v>15</v>
          </cell>
          <cell r="Q76">
            <v>22</v>
          </cell>
          <cell r="R76">
            <v>17</v>
          </cell>
          <cell r="S76">
            <v>29</v>
          </cell>
          <cell r="T76">
            <v>18</v>
          </cell>
          <cell r="U76">
            <v>28</v>
          </cell>
          <cell r="V76">
            <v>18</v>
          </cell>
          <cell r="W76">
            <v>29</v>
          </cell>
          <cell r="X76">
            <v>19</v>
          </cell>
          <cell r="Y76">
            <v>29</v>
          </cell>
          <cell r="Z76">
            <v>18</v>
          </cell>
          <cell r="AA76">
            <v>22</v>
          </cell>
          <cell r="AB76">
            <v>10</v>
          </cell>
          <cell r="AC76">
            <v>15</v>
          </cell>
          <cell r="AD76">
            <v>14</v>
          </cell>
          <cell r="AE76">
            <v>14</v>
          </cell>
          <cell r="AF76">
            <v>16</v>
          </cell>
          <cell r="AG76">
            <v>24</v>
          </cell>
          <cell r="AH76">
            <v>16</v>
          </cell>
          <cell r="AI76">
            <v>18</v>
          </cell>
          <cell r="AJ76">
            <v>20</v>
          </cell>
          <cell r="AK76">
            <v>30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 t="str">
            <v>عبدالله برك بريك</v>
          </cell>
        </row>
        <row r="77">
          <cell r="C77">
            <v>62</v>
          </cell>
          <cell r="D77" t="str">
            <v xml:space="preserve">محمد برك كرامة بكر </v>
          </cell>
          <cell r="E77" t="str">
            <v>بامقشم</v>
          </cell>
          <cell r="F77">
            <v>1997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K77" t="str">
            <v>معيد</v>
          </cell>
          <cell r="L77">
            <v>0</v>
          </cell>
          <cell r="M77">
            <v>1</v>
          </cell>
          <cell r="N77">
            <v>9</v>
          </cell>
          <cell r="O77">
            <v>11</v>
          </cell>
          <cell r="P77">
            <v>14</v>
          </cell>
          <cell r="Q77">
            <v>10</v>
          </cell>
          <cell r="R77">
            <v>9</v>
          </cell>
          <cell r="S77">
            <v>14</v>
          </cell>
          <cell r="T77">
            <v>14</v>
          </cell>
          <cell r="U77">
            <v>9</v>
          </cell>
          <cell r="V77">
            <v>8</v>
          </cell>
          <cell r="W77">
            <v>6</v>
          </cell>
          <cell r="X77">
            <v>15</v>
          </cell>
          <cell r="Y77">
            <v>11</v>
          </cell>
          <cell r="Z77">
            <v>9</v>
          </cell>
          <cell r="AA77">
            <v>11</v>
          </cell>
          <cell r="AB77">
            <v>10</v>
          </cell>
          <cell r="AC77">
            <v>15</v>
          </cell>
          <cell r="AD77">
            <v>11</v>
          </cell>
          <cell r="AE77">
            <v>12</v>
          </cell>
          <cell r="AF77">
            <v>12</v>
          </cell>
          <cell r="AG77">
            <v>18</v>
          </cell>
          <cell r="AH77">
            <v>13</v>
          </cell>
          <cell r="AI77">
            <v>17</v>
          </cell>
          <cell r="AJ77">
            <v>20</v>
          </cell>
          <cell r="AK77">
            <v>30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18</v>
          </cell>
          <cell r="AV77" t="str">
            <v>محمد أبوبكر الخطيب</v>
          </cell>
        </row>
        <row r="78">
          <cell r="C78">
            <v>63</v>
          </cell>
          <cell r="D78" t="str">
            <v xml:space="preserve">محمد سعيد مبارك عوض </v>
          </cell>
          <cell r="E78" t="str">
            <v>بكر</v>
          </cell>
          <cell r="F78">
            <v>1998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>
            <v>0</v>
          </cell>
          <cell r="L78">
            <v>0</v>
          </cell>
          <cell r="M78">
            <v>1</v>
          </cell>
          <cell r="N78">
            <v>13</v>
          </cell>
          <cell r="O78">
            <v>9</v>
          </cell>
          <cell r="P78">
            <v>13</v>
          </cell>
          <cell r="Q78">
            <v>15</v>
          </cell>
          <cell r="R78">
            <v>15</v>
          </cell>
          <cell r="S78">
            <v>29</v>
          </cell>
          <cell r="T78">
            <v>5</v>
          </cell>
          <cell r="U78">
            <v>7</v>
          </cell>
          <cell r="V78">
            <v>12</v>
          </cell>
          <cell r="W78">
            <v>12</v>
          </cell>
          <cell r="X78">
            <v>13</v>
          </cell>
          <cell r="Y78">
            <v>13</v>
          </cell>
          <cell r="Z78">
            <v>12</v>
          </cell>
          <cell r="AA78">
            <v>25</v>
          </cell>
          <cell r="AB78">
            <v>10</v>
          </cell>
          <cell r="AC78">
            <v>15</v>
          </cell>
          <cell r="AD78">
            <v>12</v>
          </cell>
          <cell r="AE78">
            <v>23</v>
          </cell>
          <cell r="AF78">
            <v>16</v>
          </cell>
          <cell r="AG78">
            <v>24</v>
          </cell>
          <cell r="AH78">
            <v>14</v>
          </cell>
          <cell r="AI78">
            <v>29</v>
          </cell>
          <cell r="AJ78">
            <v>14</v>
          </cell>
          <cell r="AK78">
            <v>22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 t="str">
            <v>م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 t="str">
            <v>محمد أبوبكر الخطيب</v>
          </cell>
        </row>
        <row r="79">
          <cell r="C79">
            <v>64</v>
          </cell>
          <cell r="D79" t="str">
            <v xml:space="preserve">محمد صالح احمد سالم </v>
          </cell>
          <cell r="E79" t="str">
            <v>فقيهان</v>
          </cell>
          <cell r="F79">
            <v>2000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2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19</v>
          </cell>
          <cell r="S79">
            <v>30</v>
          </cell>
          <cell r="T79">
            <v>19</v>
          </cell>
          <cell r="U79">
            <v>29</v>
          </cell>
          <cell r="V79">
            <v>20</v>
          </cell>
          <cell r="W79">
            <v>30</v>
          </cell>
          <cell r="X79">
            <v>20</v>
          </cell>
          <cell r="Y79">
            <v>30</v>
          </cell>
          <cell r="Z79">
            <v>19</v>
          </cell>
          <cell r="AA79">
            <v>30</v>
          </cell>
          <cell r="AB79">
            <v>16</v>
          </cell>
          <cell r="AC79">
            <v>24</v>
          </cell>
          <cell r="AD79">
            <v>20</v>
          </cell>
          <cell r="AE79">
            <v>28</v>
          </cell>
          <cell r="AF79">
            <v>18</v>
          </cell>
          <cell r="AG79">
            <v>27</v>
          </cell>
          <cell r="AH79">
            <v>19</v>
          </cell>
          <cell r="AI79">
            <v>28</v>
          </cell>
          <cell r="AJ79">
            <v>20</v>
          </cell>
          <cell r="AK79">
            <v>30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 t="str">
            <v>عبدالله برك بريك</v>
          </cell>
        </row>
        <row r="80">
          <cell r="C80">
            <v>65</v>
          </cell>
          <cell r="D80" t="str">
            <v xml:space="preserve">محمد صالح عوض علي </v>
          </cell>
          <cell r="E80" t="str">
            <v>الطفي</v>
          </cell>
          <cell r="F80">
            <v>2000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1</v>
          </cell>
          <cell r="N80">
            <v>20</v>
          </cell>
          <cell r="O80">
            <v>30</v>
          </cell>
          <cell r="P80">
            <v>20</v>
          </cell>
          <cell r="Q80">
            <v>30</v>
          </cell>
          <cell r="R80">
            <v>20</v>
          </cell>
          <cell r="S80">
            <v>30</v>
          </cell>
          <cell r="T80">
            <v>20</v>
          </cell>
          <cell r="U80">
            <v>30</v>
          </cell>
          <cell r="V80">
            <v>20</v>
          </cell>
          <cell r="W80">
            <v>30</v>
          </cell>
          <cell r="X80">
            <v>20</v>
          </cell>
          <cell r="Y80">
            <v>30</v>
          </cell>
          <cell r="Z80">
            <v>20</v>
          </cell>
          <cell r="AA80">
            <v>30</v>
          </cell>
          <cell r="AB80">
            <v>19</v>
          </cell>
          <cell r="AC80">
            <v>29</v>
          </cell>
          <cell r="AD80">
            <v>20</v>
          </cell>
          <cell r="AE80">
            <v>30</v>
          </cell>
          <cell r="AF80">
            <v>20</v>
          </cell>
          <cell r="AG80">
            <v>30</v>
          </cell>
          <cell r="AH80">
            <v>20</v>
          </cell>
          <cell r="AI80">
            <v>30</v>
          </cell>
          <cell r="AJ80">
            <v>20</v>
          </cell>
          <cell r="AK80">
            <v>30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 t="str">
            <v>محمد أبوبكر الخطيب</v>
          </cell>
        </row>
        <row r="81">
          <cell r="C81">
            <v>66</v>
          </cell>
          <cell r="D81" t="str">
            <v xml:space="preserve">محمد عبد الله محفوظ سعيد </v>
          </cell>
          <cell r="E81" t="str">
            <v>محيفوظ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 t="str">
            <v>معيد</v>
          </cell>
          <cell r="L81">
            <v>0</v>
          </cell>
          <cell r="M81">
            <v>1</v>
          </cell>
          <cell r="N81">
            <v>11</v>
          </cell>
          <cell r="O81">
            <v>15</v>
          </cell>
          <cell r="P81">
            <v>12</v>
          </cell>
          <cell r="Q81">
            <v>5</v>
          </cell>
          <cell r="R81">
            <v>10</v>
          </cell>
          <cell r="S81">
            <v>12</v>
          </cell>
          <cell r="T81">
            <v>14</v>
          </cell>
          <cell r="U81">
            <v>12</v>
          </cell>
          <cell r="V81">
            <v>14</v>
          </cell>
          <cell r="W81">
            <v>7</v>
          </cell>
          <cell r="X81">
            <v>9</v>
          </cell>
          <cell r="Y81">
            <v>14</v>
          </cell>
          <cell r="Z81">
            <v>12</v>
          </cell>
          <cell r="AA81">
            <v>18</v>
          </cell>
          <cell r="AB81">
            <v>10</v>
          </cell>
          <cell r="AC81">
            <v>15</v>
          </cell>
          <cell r="AD81">
            <v>11</v>
          </cell>
          <cell r="AE81">
            <v>16</v>
          </cell>
          <cell r="AF81">
            <v>10</v>
          </cell>
          <cell r="AG81">
            <v>15</v>
          </cell>
          <cell r="AH81">
            <v>14</v>
          </cell>
          <cell r="AI81">
            <v>17</v>
          </cell>
          <cell r="AJ81">
            <v>18</v>
          </cell>
          <cell r="AK81">
            <v>27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10</v>
          </cell>
          <cell r="AV81" t="str">
            <v>محمد أبوبكر الخطيب</v>
          </cell>
        </row>
        <row r="82">
          <cell r="C82">
            <v>67</v>
          </cell>
          <cell r="D82" t="str">
            <v xml:space="preserve">محمد عمر احمد سعيد </v>
          </cell>
          <cell r="E82" t="str">
            <v>باخميس</v>
          </cell>
          <cell r="F82">
            <v>2000</v>
          </cell>
          <cell r="G82" t="str">
            <v>تريم</v>
          </cell>
          <cell r="H82" t="str">
            <v>عيديد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1</v>
          </cell>
          <cell r="N82">
            <v>19</v>
          </cell>
          <cell r="O82">
            <v>27</v>
          </cell>
          <cell r="P82">
            <v>20</v>
          </cell>
          <cell r="Q82">
            <v>30</v>
          </cell>
          <cell r="R82">
            <v>17</v>
          </cell>
          <cell r="S82">
            <v>30</v>
          </cell>
          <cell r="T82">
            <v>18</v>
          </cell>
          <cell r="U82">
            <v>28</v>
          </cell>
          <cell r="V82">
            <v>18</v>
          </cell>
          <cell r="W82">
            <v>29</v>
          </cell>
          <cell r="X82">
            <v>14</v>
          </cell>
          <cell r="Y82">
            <v>22</v>
          </cell>
          <cell r="Z82">
            <v>15</v>
          </cell>
          <cell r="AA82">
            <v>26</v>
          </cell>
          <cell r="AB82">
            <v>10</v>
          </cell>
          <cell r="AC82">
            <v>15</v>
          </cell>
          <cell r="AD82">
            <v>15</v>
          </cell>
          <cell r="AE82">
            <v>26</v>
          </cell>
          <cell r="AF82">
            <v>18</v>
          </cell>
          <cell r="AG82">
            <v>27</v>
          </cell>
          <cell r="AH82">
            <v>18</v>
          </cell>
          <cell r="AI82">
            <v>30</v>
          </cell>
          <cell r="AJ82">
            <v>20</v>
          </cell>
          <cell r="AK82">
            <v>30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 t="str">
            <v>محمد أبوبكر الخطيب</v>
          </cell>
        </row>
        <row r="83">
          <cell r="C83">
            <v>68</v>
          </cell>
          <cell r="D83" t="str">
            <v xml:space="preserve">محمد محفوظ سعيد محفوظ </v>
          </cell>
          <cell r="E83" t="str">
            <v>بخيت</v>
          </cell>
          <cell r="F83">
            <v>2000</v>
          </cell>
          <cell r="G83" t="str">
            <v>تريم</v>
          </cell>
          <cell r="H83" t="str">
            <v>عيديد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1</v>
          </cell>
          <cell r="N83">
            <v>17</v>
          </cell>
          <cell r="O83">
            <v>29</v>
          </cell>
          <cell r="P83">
            <v>20</v>
          </cell>
          <cell r="Q83">
            <v>30</v>
          </cell>
          <cell r="R83">
            <v>17</v>
          </cell>
          <cell r="S83">
            <v>30</v>
          </cell>
          <cell r="T83">
            <v>19</v>
          </cell>
          <cell r="U83">
            <v>29</v>
          </cell>
          <cell r="V83">
            <v>18</v>
          </cell>
          <cell r="W83">
            <v>28</v>
          </cell>
          <cell r="X83">
            <v>17</v>
          </cell>
          <cell r="Y83">
            <v>25</v>
          </cell>
          <cell r="Z83">
            <v>13</v>
          </cell>
          <cell r="AA83">
            <v>28</v>
          </cell>
          <cell r="AB83">
            <v>10</v>
          </cell>
          <cell r="AC83">
            <v>15</v>
          </cell>
          <cell r="AD83">
            <v>15</v>
          </cell>
          <cell r="AE83">
            <v>23</v>
          </cell>
          <cell r="AF83">
            <v>18</v>
          </cell>
          <cell r="AG83">
            <v>27</v>
          </cell>
          <cell r="AH83">
            <v>16</v>
          </cell>
          <cell r="AI83">
            <v>30</v>
          </cell>
          <cell r="AJ83">
            <v>20</v>
          </cell>
          <cell r="AK83">
            <v>30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 t="str">
            <v>محمد أبوبكر الخطيب</v>
          </cell>
        </row>
        <row r="84">
          <cell r="C84">
            <v>69</v>
          </cell>
          <cell r="D84" t="str">
            <v xml:space="preserve">محمدعبد المولى بن عبد القادر بن محمد عبد المولى </v>
          </cell>
          <cell r="E84" t="str">
            <v>بن طاهر</v>
          </cell>
          <cell r="F84">
            <v>2000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K84">
            <v>0</v>
          </cell>
          <cell r="L84">
            <v>0</v>
          </cell>
          <cell r="M84">
            <v>2</v>
          </cell>
          <cell r="N84">
            <v>16</v>
          </cell>
          <cell r="O84">
            <v>22</v>
          </cell>
          <cell r="P84">
            <v>17</v>
          </cell>
          <cell r="Q84">
            <v>26</v>
          </cell>
          <cell r="R84">
            <v>15</v>
          </cell>
          <cell r="S84">
            <v>27</v>
          </cell>
          <cell r="T84">
            <v>13</v>
          </cell>
          <cell r="U84">
            <v>20</v>
          </cell>
          <cell r="V84">
            <v>16</v>
          </cell>
          <cell r="W84">
            <v>27</v>
          </cell>
          <cell r="X84">
            <v>18</v>
          </cell>
          <cell r="Y84">
            <v>26</v>
          </cell>
          <cell r="Z84">
            <v>16</v>
          </cell>
          <cell r="AA84">
            <v>20</v>
          </cell>
          <cell r="AB84">
            <v>11</v>
          </cell>
          <cell r="AC84">
            <v>17</v>
          </cell>
          <cell r="AD84">
            <v>14</v>
          </cell>
          <cell r="AE84">
            <v>11</v>
          </cell>
          <cell r="AF84">
            <v>15</v>
          </cell>
          <cell r="AG84">
            <v>23</v>
          </cell>
          <cell r="AH84">
            <v>14</v>
          </cell>
          <cell r="AI84">
            <v>12</v>
          </cell>
          <cell r="AJ84">
            <v>11</v>
          </cell>
          <cell r="AK84">
            <v>16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 t="str">
            <v>عبدالله برك بريك</v>
          </cell>
        </row>
        <row r="85">
          <cell r="C85">
            <v>70</v>
          </cell>
          <cell r="D85" t="str">
            <v xml:space="preserve">مصطفى راضي عبيد خميس </v>
          </cell>
          <cell r="E85" t="str">
            <v>الحسين</v>
          </cell>
          <cell r="F85">
            <v>1998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2</v>
          </cell>
          <cell r="N85">
            <v>15</v>
          </cell>
          <cell r="O85">
            <v>25</v>
          </cell>
          <cell r="P85">
            <v>14</v>
          </cell>
          <cell r="Q85">
            <v>22</v>
          </cell>
          <cell r="R85">
            <v>17</v>
          </cell>
          <cell r="S85">
            <v>24</v>
          </cell>
          <cell r="T85">
            <v>14</v>
          </cell>
          <cell r="U85">
            <v>22</v>
          </cell>
          <cell r="V85">
            <v>17</v>
          </cell>
          <cell r="W85">
            <v>26</v>
          </cell>
          <cell r="X85">
            <v>16</v>
          </cell>
          <cell r="Y85">
            <v>24</v>
          </cell>
          <cell r="Z85">
            <v>13</v>
          </cell>
          <cell r="AA85">
            <v>24</v>
          </cell>
          <cell r="AB85">
            <v>10</v>
          </cell>
          <cell r="AC85">
            <v>15</v>
          </cell>
          <cell r="AD85">
            <v>15</v>
          </cell>
          <cell r="AE85">
            <v>20</v>
          </cell>
          <cell r="AF85">
            <v>11</v>
          </cell>
          <cell r="AG85">
            <v>17</v>
          </cell>
          <cell r="AH85">
            <v>16</v>
          </cell>
          <cell r="AI85">
            <v>24</v>
          </cell>
          <cell r="AJ85">
            <v>15</v>
          </cell>
          <cell r="AK85">
            <v>22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 t="str">
            <v>عبدالله برك بريك</v>
          </cell>
        </row>
        <row r="86">
          <cell r="C86">
            <v>71</v>
          </cell>
          <cell r="D86" t="str">
            <v xml:space="preserve">نائف صبري سالم سعيد  </v>
          </cell>
          <cell r="E86" t="str">
            <v>الشتوي</v>
          </cell>
          <cell r="F86">
            <v>1999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1</v>
          </cell>
          <cell r="N86">
            <v>19</v>
          </cell>
          <cell r="O86">
            <v>30</v>
          </cell>
          <cell r="P86">
            <v>19</v>
          </cell>
          <cell r="Q86">
            <v>28</v>
          </cell>
          <cell r="R86">
            <v>18</v>
          </cell>
          <cell r="S86">
            <v>30</v>
          </cell>
          <cell r="T86">
            <v>19</v>
          </cell>
          <cell r="U86">
            <v>28</v>
          </cell>
          <cell r="V86">
            <v>18</v>
          </cell>
          <cell r="W86">
            <v>30</v>
          </cell>
          <cell r="X86">
            <v>18</v>
          </cell>
          <cell r="Y86">
            <v>26</v>
          </cell>
          <cell r="Z86">
            <v>13</v>
          </cell>
          <cell r="AA86">
            <v>27</v>
          </cell>
          <cell r="AB86">
            <v>10</v>
          </cell>
          <cell r="AC86">
            <v>15</v>
          </cell>
          <cell r="AD86">
            <v>17</v>
          </cell>
          <cell r="AE86">
            <v>28</v>
          </cell>
          <cell r="AF86">
            <v>14</v>
          </cell>
          <cell r="AG86">
            <v>21</v>
          </cell>
          <cell r="AH86">
            <v>18</v>
          </cell>
          <cell r="AI86">
            <v>28</v>
          </cell>
          <cell r="AJ86">
            <v>20</v>
          </cell>
          <cell r="AK86">
            <v>30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 t="str">
            <v>محمد أبوبكر الخطيب</v>
          </cell>
        </row>
        <row r="87">
          <cell r="C87">
            <v>72</v>
          </cell>
          <cell r="D87" t="str">
            <v xml:space="preserve">نائف عبد الحكيم فرج عبيد </v>
          </cell>
          <cell r="E87" t="str">
            <v>باحريش</v>
          </cell>
          <cell r="F87">
            <v>2000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K87">
            <v>0</v>
          </cell>
          <cell r="L87">
            <v>0</v>
          </cell>
          <cell r="M87">
            <v>1</v>
          </cell>
          <cell r="N87">
            <v>19</v>
          </cell>
          <cell r="O87">
            <v>28</v>
          </cell>
          <cell r="P87">
            <v>20</v>
          </cell>
          <cell r="Q87">
            <v>30</v>
          </cell>
          <cell r="R87">
            <v>18</v>
          </cell>
          <cell r="S87">
            <v>30</v>
          </cell>
          <cell r="T87">
            <v>20</v>
          </cell>
          <cell r="U87">
            <v>30</v>
          </cell>
          <cell r="V87">
            <v>19</v>
          </cell>
          <cell r="W87">
            <v>30</v>
          </cell>
          <cell r="X87">
            <v>19</v>
          </cell>
          <cell r="Y87">
            <v>29</v>
          </cell>
          <cell r="Z87">
            <v>18</v>
          </cell>
          <cell r="AA87">
            <v>28</v>
          </cell>
          <cell r="AB87">
            <v>13</v>
          </cell>
          <cell r="AC87">
            <v>20</v>
          </cell>
          <cell r="AD87">
            <v>18</v>
          </cell>
          <cell r="AE87">
            <v>29</v>
          </cell>
          <cell r="AF87">
            <v>19</v>
          </cell>
          <cell r="AG87">
            <v>29</v>
          </cell>
          <cell r="AH87">
            <v>18</v>
          </cell>
          <cell r="AI87">
            <v>30</v>
          </cell>
          <cell r="AJ87">
            <v>20</v>
          </cell>
          <cell r="AK87">
            <v>30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 t="str">
            <v>محمد أبوبكر الخطيب</v>
          </cell>
        </row>
        <row r="88">
          <cell r="C88">
            <v>73</v>
          </cell>
          <cell r="D88" t="str">
            <v xml:space="preserve">هيثم علي عوض كرامة  </v>
          </cell>
          <cell r="E88" t="str">
            <v>البيتي</v>
          </cell>
          <cell r="F88">
            <v>1998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K88">
            <v>0</v>
          </cell>
          <cell r="L88">
            <v>0</v>
          </cell>
          <cell r="M88">
            <v>2</v>
          </cell>
          <cell r="N88">
            <v>12</v>
          </cell>
          <cell r="O88">
            <v>8</v>
          </cell>
          <cell r="P88">
            <v>13</v>
          </cell>
          <cell r="Q88">
            <v>20</v>
          </cell>
          <cell r="R88">
            <v>13</v>
          </cell>
          <cell r="S88">
            <v>14</v>
          </cell>
          <cell r="T88">
            <v>15</v>
          </cell>
          <cell r="U88">
            <v>23</v>
          </cell>
          <cell r="V88">
            <v>12</v>
          </cell>
          <cell r="W88">
            <v>13</v>
          </cell>
          <cell r="X88">
            <v>13</v>
          </cell>
          <cell r="Y88">
            <v>19</v>
          </cell>
          <cell r="Z88">
            <v>11</v>
          </cell>
          <cell r="AA88">
            <v>11</v>
          </cell>
          <cell r="AB88">
            <v>10</v>
          </cell>
          <cell r="AC88">
            <v>18</v>
          </cell>
          <cell r="AD88">
            <v>12</v>
          </cell>
          <cell r="AE88">
            <v>10</v>
          </cell>
          <cell r="AF88">
            <v>16</v>
          </cell>
          <cell r="AG88">
            <v>24</v>
          </cell>
          <cell r="AH88">
            <v>13</v>
          </cell>
          <cell r="AI88">
            <v>21</v>
          </cell>
          <cell r="AJ88">
            <v>13</v>
          </cell>
          <cell r="AK88">
            <v>19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 t="str">
            <v>عبدالله برك بريك</v>
          </cell>
        </row>
        <row r="89">
          <cell r="C89">
            <v>74</v>
          </cell>
          <cell r="D89" t="str">
            <v xml:space="preserve">يحيى عمر احمد محمد </v>
          </cell>
          <cell r="E89" t="str">
            <v>باشعيب</v>
          </cell>
          <cell r="F89">
            <v>2000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K89">
            <v>0</v>
          </cell>
          <cell r="L89">
            <v>0</v>
          </cell>
          <cell r="M89">
            <v>2</v>
          </cell>
          <cell r="N89">
            <v>20</v>
          </cell>
          <cell r="O89">
            <v>30</v>
          </cell>
          <cell r="P89">
            <v>20</v>
          </cell>
          <cell r="Q89">
            <v>30</v>
          </cell>
          <cell r="R89">
            <v>19</v>
          </cell>
          <cell r="S89">
            <v>30</v>
          </cell>
          <cell r="T89">
            <v>19</v>
          </cell>
          <cell r="U89">
            <v>29</v>
          </cell>
          <cell r="V89">
            <v>20</v>
          </cell>
          <cell r="W89">
            <v>30</v>
          </cell>
          <cell r="X89">
            <v>20</v>
          </cell>
          <cell r="Y89">
            <v>30</v>
          </cell>
          <cell r="Z89">
            <v>20</v>
          </cell>
          <cell r="AA89">
            <v>29</v>
          </cell>
          <cell r="AB89">
            <v>20</v>
          </cell>
          <cell r="AC89">
            <v>29</v>
          </cell>
          <cell r="AD89">
            <v>20</v>
          </cell>
          <cell r="AE89">
            <v>30</v>
          </cell>
          <cell r="AF89">
            <v>19</v>
          </cell>
          <cell r="AG89">
            <v>29</v>
          </cell>
          <cell r="AH89">
            <v>20</v>
          </cell>
          <cell r="AI89">
            <v>30</v>
          </cell>
          <cell r="AJ89">
            <v>20</v>
          </cell>
          <cell r="AK89">
            <v>30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 t="str">
            <v>عبدالله برك بريك</v>
          </cell>
        </row>
        <row r="90">
          <cell r="C90">
            <v>75</v>
          </cell>
          <cell r="D90" t="str">
            <v xml:space="preserve">يوسف سعيد احمد جمعان </v>
          </cell>
          <cell r="E90" t="str">
            <v>جميل</v>
          </cell>
          <cell r="F90">
            <v>2000</v>
          </cell>
          <cell r="G90" t="str">
            <v>تريم</v>
          </cell>
          <cell r="H90" t="str">
            <v>بين الكود</v>
          </cell>
          <cell r="I90" t="str">
            <v>يمني</v>
          </cell>
          <cell r="J90" t="str">
            <v>ذكر</v>
          </cell>
          <cell r="K90">
            <v>0</v>
          </cell>
          <cell r="L90">
            <v>0</v>
          </cell>
          <cell r="M90">
            <v>1</v>
          </cell>
          <cell r="N90">
            <v>20</v>
          </cell>
          <cell r="O90">
            <v>30</v>
          </cell>
          <cell r="P90">
            <v>20</v>
          </cell>
          <cell r="Q90">
            <v>30</v>
          </cell>
          <cell r="R90">
            <v>20</v>
          </cell>
          <cell r="S90">
            <v>30</v>
          </cell>
          <cell r="T90">
            <v>18</v>
          </cell>
          <cell r="U90">
            <v>28</v>
          </cell>
          <cell r="V90">
            <v>20</v>
          </cell>
          <cell r="W90">
            <v>30</v>
          </cell>
          <cell r="X90">
            <v>20</v>
          </cell>
          <cell r="Y90">
            <v>30</v>
          </cell>
          <cell r="Z90">
            <v>19</v>
          </cell>
          <cell r="AA90">
            <v>24</v>
          </cell>
          <cell r="AB90">
            <v>10</v>
          </cell>
          <cell r="AC90">
            <v>15</v>
          </cell>
          <cell r="AD90">
            <v>19</v>
          </cell>
          <cell r="AE90">
            <v>30</v>
          </cell>
          <cell r="AF90">
            <v>16</v>
          </cell>
          <cell r="AG90">
            <v>24</v>
          </cell>
          <cell r="AH90">
            <v>17</v>
          </cell>
          <cell r="AI90">
            <v>28</v>
          </cell>
          <cell r="AJ90">
            <v>20</v>
          </cell>
          <cell r="AK90">
            <v>30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 t="str">
            <v>محمد أبوبكر الخطيب</v>
          </cell>
        </row>
        <row r="91">
          <cell r="C91">
            <v>76</v>
          </cell>
          <cell r="D91" t="str">
            <v xml:space="preserve">يوسف عبيد سعيد عبيد </v>
          </cell>
          <cell r="E91" t="str">
            <v>صبيح</v>
          </cell>
          <cell r="F91">
            <v>1999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>
            <v>0</v>
          </cell>
          <cell r="L91">
            <v>0</v>
          </cell>
          <cell r="M91">
            <v>2</v>
          </cell>
          <cell r="N91">
            <v>13</v>
          </cell>
          <cell r="O91">
            <v>29</v>
          </cell>
          <cell r="P91">
            <v>12</v>
          </cell>
          <cell r="Q91">
            <v>18</v>
          </cell>
          <cell r="R91">
            <v>15</v>
          </cell>
          <cell r="S91">
            <v>30</v>
          </cell>
          <cell r="T91">
            <v>18</v>
          </cell>
          <cell r="U91">
            <v>27</v>
          </cell>
          <cell r="V91">
            <v>15</v>
          </cell>
          <cell r="W91">
            <v>16</v>
          </cell>
          <cell r="X91">
            <v>14</v>
          </cell>
          <cell r="Y91">
            <v>22</v>
          </cell>
          <cell r="Z91">
            <v>13</v>
          </cell>
          <cell r="AA91">
            <v>16</v>
          </cell>
          <cell r="AB91">
            <v>11</v>
          </cell>
          <cell r="AC91">
            <v>17</v>
          </cell>
          <cell r="AD91">
            <v>10</v>
          </cell>
          <cell r="AE91">
            <v>24</v>
          </cell>
          <cell r="AF91">
            <v>12</v>
          </cell>
          <cell r="AG91">
            <v>19</v>
          </cell>
          <cell r="AH91">
            <v>16</v>
          </cell>
          <cell r="AI91">
            <v>30</v>
          </cell>
          <cell r="AJ91">
            <v>18</v>
          </cell>
          <cell r="AK91">
            <v>27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 t="str">
            <v>عبدالله برك بريك</v>
          </cell>
        </row>
        <row r="92"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</row>
        <row r="94"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</row>
        <row r="95"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</row>
        <row r="96"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</row>
        <row r="97"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</row>
        <row r="98"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</row>
        <row r="99"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</row>
        <row r="100"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</row>
        <row r="101"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</row>
        <row r="102"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</row>
        <row r="103"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</row>
        <row r="104"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</row>
        <row r="107"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</row>
        <row r="108"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  <row r="109"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</row>
        <row r="110"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</row>
        <row r="111"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</row>
        <row r="112"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</row>
        <row r="113"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</row>
        <row r="114"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</row>
        <row r="115"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</row>
        <row r="116"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</row>
        <row r="117"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</row>
        <row r="118"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</row>
        <row r="119"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</row>
        <row r="120"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</row>
      </sheetData>
      <sheetData sheetId="24">
        <row r="16">
          <cell r="C16">
            <v>1</v>
          </cell>
          <cell r="D16" t="str">
            <v xml:space="preserve">ابراهيم احمد كرامة سعيد </v>
          </cell>
          <cell r="E16" t="str">
            <v>خرمان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>
            <v>3</v>
          </cell>
          <cell r="N16">
            <v>14</v>
          </cell>
          <cell r="O16">
            <v>12</v>
          </cell>
          <cell r="P16">
            <v>12</v>
          </cell>
          <cell r="Q16">
            <v>14</v>
          </cell>
          <cell r="R16">
            <v>12</v>
          </cell>
          <cell r="S16">
            <v>10</v>
          </cell>
          <cell r="T16">
            <v>14</v>
          </cell>
          <cell r="U16">
            <v>16</v>
          </cell>
          <cell r="V16">
            <v>12</v>
          </cell>
          <cell r="W16">
            <v>8</v>
          </cell>
          <cell r="X16">
            <v>16</v>
          </cell>
          <cell r="Y16">
            <v>14</v>
          </cell>
          <cell r="Z16">
            <v>14</v>
          </cell>
          <cell r="AA16">
            <v>14</v>
          </cell>
          <cell r="AB16">
            <v>19</v>
          </cell>
          <cell r="AC16">
            <v>28</v>
          </cell>
          <cell r="AD16">
            <v>10</v>
          </cell>
          <cell r="AE16">
            <v>15</v>
          </cell>
          <cell r="AF16">
            <v>11</v>
          </cell>
          <cell r="AG16">
            <v>17</v>
          </cell>
          <cell r="AH16">
            <v>13</v>
          </cell>
          <cell r="AI16">
            <v>17</v>
          </cell>
          <cell r="AJ16">
            <v>20</v>
          </cell>
          <cell r="AK16">
            <v>30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</row>
        <row r="17">
          <cell r="C17">
            <v>2</v>
          </cell>
          <cell r="D17" t="str">
            <v xml:space="preserve">ابراهيم سالم كرامة عبيد  </v>
          </cell>
          <cell r="E17" t="str">
            <v>بكر</v>
          </cell>
          <cell r="F17">
            <v>1997</v>
          </cell>
          <cell r="G17" t="str">
            <v>تريم</v>
          </cell>
          <cell r="H17" t="str">
            <v>الروضة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>
            <v>1</v>
          </cell>
          <cell r="N17">
            <v>12</v>
          </cell>
          <cell r="O17">
            <v>25</v>
          </cell>
          <cell r="P17">
            <v>12</v>
          </cell>
          <cell r="Q17">
            <v>18</v>
          </cell>
          <cell r="R17">
            <v>11</v>
          </cell>
          <cell r="S17">
            <v>14</v>
          </cell>
          <cell r="T17">
            <v>12</v>
          </cell>
          <cell r="U17">
            <v>19</v>
          </cell>
          <cell r="V17">
            <v>16</v>
          </cell>
          <cell r="W17">
            <v>16</v>
          </cell>
          <cell r="X17">
            <v>15</v>
          </cell>
          <cell r="Y17">
            <v>20</v>
          </cell>
          <cell r="Z17">
            <v>15</v>
          </cell>
          <cell r="AA17">
            <v>17</v>
          </cell>
          <cell r="AB17">
            <v>20</v>
          </cell>
          <cell r="AC17">
            <v>30</v>
          </cell>
          <cell r="AD17">
            <v>13</v>
          </cell>
          <cell r="AE17">
            <v>12</v>
          </cell>
          <cell r="AF17">
            <v>13</v>
          </cell>
          <cell r="AG17">
            <v>20</v>
          </cell>
          <cell r="AH17">
            <v>15</v>
          </cell>
          <cell r="AI17">
            <v>16</v>
          </cell>
          <cell r="AJ17">
            <v>20</v>
          </cell>
          <cell r="AK17">
            <v>30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 t="str">
            <v>سعيد عوض طائع</v>
          </cell>
        </row>
        <row r="18">
          <cell r="C18">
            <v>3</v>
          </cell>
          <cell r="D18" t="str">
            <v xml:space="preserve">ابراهيم سالم يسلم سعيد </v>
          </cell>
          <cell r="E18" t="str">
            <v>رزيق</v>
          </cell>
          <cell r="F18">
            <v>1999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>
            <v>1</v>
          </cell>
          <cell r="N18">
            <v>13</v>
          </cell>
          <cell r="O18">
            <v>18</v>
          </cell>
          <cell r="P18">
            <v>11</v>
          </cell>
          <cell r="Q18">
            <v>8</v>
          </cell>
          <cell r="R18">
            <v>12</v>
          </cell>
          <cell r="S18">
            <v>9</v>
          </cell>
          <cell r="T18">
            <v>14</v>
          </cell>
          <cell r="U18">
            <v>15</v>
          </cell>
          <cell r="V18">
            <v>13</v>
          </cell>
          <cell r="W18">
            <v>15</v>
          </cell>
          <cell r="X18">
            <v>15</v>
          </cell>
          <cell r="Y18">
            <v>11</v>
          </cell>
          <cell r="Z18">
            <v>14</v>
          </cell>
          <cell r="AA18">
            <v>22</v>
          </cell>
          <cell r="AB18">
            <v>10</v>
          </cell>
          <cell r="AC18">
            <v>15</v>
          </cell>
          <cell r="AD18">
            <v>12</v>
          </cell>
          <cell r="AE18">
            <v>17</v>
          </cell>
          <cell r="AF18">
            <v>12</v>
          </cell>
          <cell r="AG18">
            <v>18</v>
          </cell>
          <cell r="AH18">
            <v>14</v>
          </cell>
          <cell r="AI18">
            <v>18</v>
          </cell>
          <cell r="AJ18">
            <v>20</v>
          </cell>
          <cell r="AK18">
            <v>30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 t="str">
            <v>سعيد عوض طائع</v>
          </cell>
        </row>
        <row r="19">
          <cell r="C19">
            <v>4</v>
          </cell>
          <cell r="D19" t="str">
            <v xml:space="preserve">ابراهيم عمر عبد الله عرفان </v>
          </cell>
          <cell r="E19" t="str">
            <v>بارجاء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3</v>
          </cell>
          <cell r="N19">
            <v>15</v>
          </cell>
          <cell r="O19">
            <v>30</v>
          </cell>
          <cell r="P19">
            <v>14</v>
          </cell>
          <cell r="Q19">
            <v>23</v>
          </cell>
          <cell r="R19">
            <v>10</v>
          </cell>
          <cell r="S19">
            <v>16</v>
          </cell>
          <cell r="T19">
            <v>15</v>
          </cell>
          <cell r="U19">
            <v>12</v>
          </cell>
          <cell r="V19">
            <v>16</v>
          </cell>
          <cell r="W19">
            <v>17</v>
          </cell>
          <cell r="X19">
            <v>15</v>
          </cell>
          <cell r="Y19">
            <v>23</v>
          </cell>
          <cell r="Z19">
            <v>17</v>
          </cell>
          <cell r="AA19">
            <v>22</v>
          </cell>
          <cell r="AB19">
            <v>13</v>
          </cell>
          <cell r="AC19">
            <v>20</v>
          </cell>
          <cell r="AD19">
            <v>15</v>
          </cell>
          <cell r="AE19">
            <v>29</v>
          </cell>
          <cell r="AF19">
            <v>9</v>
          </cell>
          <cell r="AG19">
            <v>14</v>
          </cell>
          <cell r="AH19">
            <v>15</v>
          </cell>
          <cell r="AI19">
            <v>22</v>
          </cell>
          <cell r="AJ19">
            <v>20</v>
          </cell>
          <cell r="AK19">
            <v>30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</row>
        <row r="20">
          <cell r="C20">
            <v>5</v>
          </cell>
          <cell r="D20" t="str">
            <v xml:space="preserve">ابراهيم عوض محمد سالم </v>
          </cell>
          <cell r="E20" t="str">
            <v>باجبير</v>
          </cell>
          <cell r="F20">
            <v>1998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أنثى</v>
          </cell>
          <cell r="K20">
            <v>0</v>
          </cell>
          <cell r="L20">
            <v>0</v>
          </cell>
          <cell r="M20">
            <v>1</v>
          </cell>
          <cell r="N20">
            <v>10</v>
          </cell>
          <cell r="O20">
            <v>25</v>
          </cell>
          <cell r="P20">
            <v>10</v>
          </cell>
          <cell r="Q20">
            <v>18</v>
          </cell>
          <cell r="R20">
            <v>11</v>
          </cell>
          <cell r="S20">
            <v>16</v>
          </cell>
          <cell r="T20">
            <v>11</v>
          </cell>
          <cell r="U20">
            <v>13</v>
          </cell>
          <cell r="V20">
            <v>12</v>
          </cell>
          <cell r="W20">
            <v>11</v>
          </cell>
          <cell r="X20">
            <v>15</v>
          </cell>
          <cell r="Y20">
            <v>14</v>
          </cell>
          <cell r="Z20">
            <v>13</v>
          </cell>
          <cell r="AA20">
            <v>20</v>
          </cell>
          <cell r="AB20">
            <v>20</v>
          </cell>
          <cell r="AC20">
            <v>30</v>
          </cell>
          <cell r="AD20">
            <v>13</v>
          </cell>
          <cell r="AE20">
            <v>12</v>
          </cell>
          <cell r="AF20">
            <v>12</v>
          </cell>
          <cell r="AG20">
            <v>18</v>
          </cell>
          <cell r="AH20">
            <v>13</v>
          </cell>
          <cell r="AI20">
            <v>11</v>
          </cell>
          <cell r="AJ20">
            <v>20</v>
          </cell>
          <cell r="AK20">
            <v>30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 t="str">
            <v>سعيد عوض طائع</v>
          </cell>
        </row>
        <row r="21">
          <cell r="C21">
            <v>6</v>
          </cell>
          <cell r="D21" t="str">
            <v xml:space="preserve">ابو بكر زين حسين عبد الرحمن </v>
          </cell>
          <cell r="E21" t="str">
            <v>بافضل</v>
          </cell>
          <cell r="F21">
            <v>1997</v>
          </cell>
          <cell r="G21" t="str">
            <v>تريم</v>
          </cell>
          <cell r="H21" t="str">
            <v>الخليف</v>
          </cell>
          <cell r="I21" t="str">
            <v>يمني</v>
          </cell>
          <cell r="J21" t="str">
            <v>أنثى</v>
          </cell>
          <cell r="K21">
            <v>0</v>
          </cell>
          <cell r="L21">
            <v>0</v>
          </cell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28</v>
          </cell>
          <cell r="T21">
            <v>20</v>
          </cell>
          <cell r="U21">
            <v>29</v>
          </cell>
          <cell r="V21">
            <v>18</v>
          </cell>
          <cell r="W21">
            <v>29</v>
          </cell>
          <cell r="X21">
            <v>20</v>
          </cell>
          <cell r="Y21">
            <v>30</v>
          </cell>
          <cell r="Z21">
            <v>19</v>
          </cell>
          <cell r="AA21">
            <v>25</v>
          </cell>
          <cell r="AB21">
            <v>10</v>
          </cell>
          <cell r="AC21">
            <v>15</v>
          </cell>
          <cell r="AD21">
            <v>17</v>
          </cell>
          <cell r="AE21">
            <v>23</v>
          </cell>
          <cell r="AF21">
            <v>13</v>
          </cell>
          <cell r="AG21">
            <v>20</v>
          </cell>
          <cell r="AH21">
            <v>17</v>
          </cell>
          <cell r="AI21">
            <v>30</v>
          </cell>
          <cell r="AJ21">
            <v>20</v>
          </cell>
          <cell r="AK21">
            <v>30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 t="str">
            <v>سعيد عوض طائع</v>
          </cell>
        </row>
        <row r="22">
          <cell r="C22">
            <v>7</v>
          </cell>
          <cell r="D22" t="str">
            <v xml:space="preserve">ابو بكر عبيد فرج علي </v>
          </cell>
          <cell r="E22" t="str">
            <v>بريك</v>
          </cell>
          <cell r="F22">
            <v>1999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K22">
            <v>0</v>
          </cell>
          <cell r="L22">
            <v>0</v>
          </cell>
          <cell r="M22">
            <v>3</v>
          </cell>
          <cell r="N22">
            <v>19</v>
          </cell>
          <cell r="O22">
            <v>30</v>
          </cell>
          <cell r="P22">
            <v>17</v>
          </cell>
          <cell r="Q22">
            <v>26</v>
          </cell>
          <cell r="R22">
            <v>19</v>
          </cell>
          <cell r="S22">
            <v>23</v>
          </cell>
          <cell r="T22">
            <v>18</v>
          </cell>
          <cell r="U22">
            <v>24</v>
          </cell>
          <cell r="V22">
            <v>18</v>
          </cell>
          <cell r="W22">
            <v>21</v>
          </cell>
          <cell r="X22">
            <v>16</v>
          </cell>
          <cell r="Y22">
            <v>23</v>
          </cell>
          <cell r="Z22">
            <v>16</v>
          </cell>
          <cell r="AA22">
            <v>16</v>
          </cell>
          <cell r="AB22">
            <v>18</v>
          </cell>
          <cell r="AC22">
            <v>28</v>
          </cell>
          <cell r="AD22">
            <v>17</v>
          </cell>
          <cell r="AE22">
            <v>20</v>
          </cell>
          <cell r="AF22">
            <v>15</v>
          </cell>
          <cell r="AG22">
            <v>23</v>
          </cell>
          <cell r="AH22">
            <v>15</v>
          </cell>
          <cell r="AI22">
            <v>23</v>
          </cell>
          <cell r="AJ22">
            <v>20</v>
          </cell>
          <cell r="AK22">
            <v>30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</row>
        <row r="23">
          <cell r="C23">
            <v>8</v>
          </cell>
          <cell r="D23" t="str">
            <v xml:space="preserve">ابو بكر علي عبيد سالم </v>
          </cell>
          <cell r="E23" t="str">
            <v>بادباه</v>
          </cell>
          <cell r="F23">
            <v>1997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2</v>
          </cell>
          <cell r="N23">
            <v>12</v>
          </cell>
          <cell r="O23">
            <v>24</v>
          </cell>
          <cell r="P23">
            <v>12</v>
          </cell>
          <cell r="Q23">
            <v>14</v>
          </cell>
          <cell r="R23">
            <v>12</v>
          </cell>
          <cell r="S23">
            <v>11</v>
          </cell>
          <cell r="T23">
            <v>16</v>
          </cell>
          <cell r="U23">
            <v>19</v>
          </cell>
          <cell r="V23">
            <v>17</v>
          </cell>
          <cell r="W23">
            <v>16</v>
          </cell>
          <cell r="X23">
            <v>15</v>
          </cell>
          <cell r="Y23">
            <v>23</v>
          </cell>
          <cell r="Z23">
            <v>18</v>
          </cell>
          <cell r="AA23">
            <v>15</v>
          </cell>
          <cell r="AB23">
            <v>17</v>
          </cell>
          <cell r="AC23">
            <v>26</v>
          </cell>
          <cell r="AD23">
            <v>15</v>
          </cell>
          <cell r="AE23">
            <v>15</v>
          </cell>
          <cell r="AF23">
            <v>15</v>
          </cell>
          <cell r="AG23">
            <v>23</v>
          </cell>
          <cell r="AH23">
            <v>15</v>
          </cell>
          <cell r="AI23">
            <v>18</v>
          </cell>
          <cell r="AJ23">
            <v>17</v>
          </cell>
          <cell r="AK23">
            <v>27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 t="str">
            <v>صبري سالم بن حيمد سعد</v>
          </cell>
        </row>
        <row r="24">
          <cell r="C24">
            <v>9</v>
          </cell>
          <cell r="D24" t="str">
            <v xml:space="preserve">احمد راضي سعيد علي </v>
          </cell>
          <cell r="E24" t="str">
            <v>باعوضان</v>
          </cell>
          <cell r="F24">
            <v>1999</v>
          </cell>
          <cell r="G24" t="str">
            <v>تريم</v>
          </cell>
          <cell r="H24" t="str">
            <v>الخليف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1</v>
          </cell>
          <cell r="N24">
            <v>15</v>
          </cell>
          <cell r="O24">
            <v>24</v>
          </cell>
          <cell r="P24">
            <v>15</v>
          </cell>
          <cell r="Q24">
            <v>24</v>
          </cell>
          <cell r="R24">
            <v>16</v>
          </cell>
          <cell r="S24">
            <v>21</v>
          </cell>
          <cell r="T24">
            <v>16</v>
          </cell>
          <cell r="U24">
            <v>17</v>
          </cell>
          <cell r="V24">
            <v>15</v>
          </cell>
          <cell r="W24">
            <v>20</v>
          </cell>
          <cell r="X24">
            <v>15</v>
          </cell>
          <cell r="Y24">
            <v>15</v>
          </cell>
          <cell r="Z24">
            <v>16</v>
          </cell>
          <cell r="AA24">
            <v>27</v>
          </cell>
          <cell r="AB24">
            <v>12</v>
          </cell>
          <cell r="AC24">
            <v>18</v>
          </cell>
          <cell r="AD24">
            <v>16</v>
          </cell>
          <cell r="AE24">
            <v>21</v>
          </cell>
          <cell r="AF24">
            <v>15</v>
          </cell>
          <cell r="AG24">
            <v>23</v>
          </cell>
          <cell r="AH24">
            <v>17</v>
          </cell>
          <cell r="AI24">
            <v>19</v>
          </cell>
          <cell r="AJ24">
            <v>20</v>
          </cell>
          <cell r="AK24">
            <v>30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 t="str">
            <v>سعيد عوض طائع</v>
          </cell>
        </row>
        <row r="25">
          <cell r="C25">
            <v>10</v>
          </cell>
          <cell r="D25" t="str">
            <v xml:space="preserve">احمد سالم مبارك سعيد  </v>
          </cell>
          <cell r="E25" t="str">
            <v>بريك</v>
          </cell>
          <cell r="F25">
            <v>1999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2</v>
          </cell>
          <cell r="N25">
            <v>14</v>
          </cell>
          <cell r="O25">
            <v>30</v>
          </cell>
          <cell r="P25">
            <v>16</v>
          </cell>
          <cell r="Q25">
            <v>24</v>
          </cell>
          <cell r="R25">
            <v>15</v>
          </cell>
          <cell r="S25">
            <v>18</v>
          </cell>
          <cell r="T25">
            <v>17</v>
          </cell>
          <cell r="U25">
            <v>15</v>
          </cell>
          <cell r="V25">
            <v>16</v>
          </cell>
          <cell r="W25">
            <v>18</v>
          </cell>
          <cell r="X25">
            <v>16</v>
          </cell>
          <cell r="Y25">
            <v>23</v>
          </cell>
          <cell r="Z25">
            <v>13</v>
          </cell>
          <cell r="AA25">
            <v>17</v>
          </cell>
          <cell r="AB25">
            <v>16</v>
          </cell>
          <cell r="AC25">
            <v>24</v>
          </cell>
          <cell r="AD25">
            <v>14</v>
          </cell>
          <cell r="AE25">
            <v>26</v>
          </cell>
          <cell r="AF25">
            <v>18</v>
          </cell>
          <cell r="AG25">
            <v>27</v>
          </cell>
          <cell r="AH25">
            <v>18</v>
          </cell>
          <cell r="AI25">
            <v>26</v>
          </cell>
          <cell r="AJ25">
            <v>20</v>
          </cell>
          <cell r="AK25">
            <v>30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 t="str">
            <v>صبري سالم بن حيمد سعد</v>
          </cell>
        </row>
        <row r="26">
          <cell r="C26">
            <v>11</v>
          </cell>
          <cell r="D26" t="str">
            <v xml:space="preserve">احمد ماجد معجب منصور </v>
          </cell>
          <cell r="E26" t="str">
            <v>التميمي</v>
          </cell>
          <cell r="F26">
            <v>2000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3</v>
          </cell>
          <cell r="N26">
            <v>20</v>
          </cell>
          <cell r="O26">
            <v>29</v>
          </cell>
          <cell r="P26">
            <v>19</v>
          </cell>
          <cell r="Q26">
            <v>30</v>
          </cell>
          <cell r="R26">
            <v>19</v>
          </cell>
          <cell r="S26">
            <v>30</v>
          </cell>
          <cell r="T26">
            <v>19</v>
          </cell>
          <cell r="U26">
            <v>28</v>
          </cell>
          <cell r="V26">
            <v>20</v>
          </cell>
          <cell r="W26">
            <v>29</v>
          </cell>
          <cell r="X26">
            <v>19</v>
          </cell>
          <cell r="Y26">
            <v>28</v>
          </cell>
          <cell r="Z26">
            <v>18</v>
          </cell>
          <cell r="AA26">
            <v>24</v>
          </cell>
          <cell r="AB26">
            <v>19</v>
          </cell>
          <cell r="AC26">
            <v>29</v>
          </cell>
          <cell r="AD26">
            <v>19</v>
          </cell>
          <cell r="AE26">
            <v>27</v>
          </cell>
          <cell r="AF26">
            <v>19</v>
          </cell>
          <cell r="AG26">
            <v>28</v>
          </cell>
          <cell r="AH26">
            <v>19</v>
          </cell>
          <cell r="AI26">
            <v>30</v>
          </cell>
          <cell r="AJ26">
            <v>20</v>
          </cell>
          <cell r="AK26">
            <v>30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C27">
            <v>12</v>
          </cell>
          <cell r="D27" t="str">
            <v xml:space="preserve">احمد يسلم مبارك عبيد </v>
          </cell>
          <cell r="E27" t="str">
            <v>باعوضان</v>
          </cell>
          <cell r="F27">
            <v>1997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K27">
            <v>0</v>
          </cell>
          <cell r="L27">
            <v>0</v>
          </cell>
          <cell r="M27">
            <v>1</v>
          </cell>
          <cell r="N27">
            <v>20</v>
          </cell>
          <cell r="O27">
            <v>30</v>
          </cell>
          <cell r="P27">
            <v>20</v>
          </cell>
          <cell r="Q27">
            <v>30</v>
          </cell>
          <cell r="R27">
            <v>20</v>
          </cell>
          <cell r="S27">
            <v>29</v>
          </cell>
          <cell r="T27">
            <v>20</v>
          </cell>
          <cell r="U27">
            <v>29</v>
          </cell>
          <cell r="V27">
            <v>20</v>
          </cell>
          <cell r="W27">
            <v>30</v>
          </cell>
          <cell r="X27">
            <v>20</v>
          </cell>
          <cell r="Y27">
            <v>30</v>
          </cell>
          <cell r="Z27">
            <v>20</v>
          </cell>
          <cell r="AA27">
            <v>26</v>
          </cell>
          <cell r="AB27">
            <v>20</v>
          </cell>
          <cell r="AC27">
            <v>30</v>
          </cell>
          <cell r="AD27">
            <v>19</v>
          </cell>
          <cell r="AE27">
            <v>30</v>
          </cell>
          <cell r="AF27">
            <v>20</v>
          </cell>
          <cell r="AG27">
            <v>30</v>
          </cell>
          <cell r="AH27">
            <v>20</v>
          </cell>
          <cell r="AI27">
            <v>28</v>
          </cell>
          <cell r="AJ27">
            <v>20</v>
          </cell>
          <cell r="AK27">
            <v>30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 t="str">
            <v>سعيد عوض طائع</v>
          </cell>
        </row>
        <row r="28">
          <cell r="C28">
            <v>13</v>
          </cell>
          <cell r="D28" t="str">
            <v xml:space="preserve">اسامة محمد عوض عبيد </v>
          </cell>
          <cell r="E28" t="str">
            <v>حماده</v>
          </cell>
          <cell r="F28">
            <v>1999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2</v>
          </cell>
          <cell r="N28">
            <v>20</v>
          </cell>
          <cell r="O28">
            <v>30</v>
          </cell>
          <cell r="P28">
            <v>20</v>
          </cell>
          <cell r="Q28">
            <v>30</v>
          </cell>
          <cell r="R28">
            <v>19</v>
          </cell>
          <cell r="S28">
            <v>30</v>
          </cell>
          <cell r="T28">
            <v>20</v>
          </cell>
          <cell r="U28">
            <v>29</v>
          </cell>
          <cell r="V28">
            <v>20</v>
          </cell>
          <cell r="W28">
            <v>30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19</v>
          </cell>
          <cell r="AC28">
            <v>29</v>
          </cell>
          <cell r="AD28">
            <v>20</v>
          </cell>
          <cell r="AE28">
            <v>29</v>
          </cell>
          <cell r="AF28">
            <v>18</v>
          </cell>
          <cell r="AG28">
            <v>27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 t="str">
            <v>صبري سالم بن حيمد سعد</v>
          </cell>
        </row>
        <row r="29">
          <cell r="C29">
            <v>14</v>
          </cell>
          <cell r="D29" t="str">
            <v xml:space="preserve">اصيل فهمي برك عبيد </v>
          </cell>
          <cell r="E29" t="str">
            <v>مسعود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2</v>
          </cell>
          <cell r="N29">
            <v>10</v>
          </cell>
          <cell r="O29">
            <v>24</v>
          </cell>
          <cell r="P29">
            <v>11</v>
          </cell>
          <cell r="Q29">
            <v>22</v>
          </cell>
          <cell r="R29">
            <v>11</v>
          </cell>
          <cell r="S29">
            <v>11</v>
          </cell>
          <cell r="T29">
            <v>14</v>
          </cell>
          <cell r="U29">
            <v>17</v>
          </cell>
          <cell r="V29">
            <v>9</v>
          </cell>
          <cell r="W29">
            <v>11</v>
          </cell>
          <cell r="X29">
            <v>17</v>
          </cell>
          <cell r="Y29">
            <v>25</v>
          </cell>
          <cell r="Z29">
            <v>14</v>
          </cell>
          <cell r="AA29">
            <v>14</v>
          </cell>
          <cell r="AB29">
            <v>19</v>
          </cell>
          <cell r="AC29">
            <v>29</v>
          </cell>
          <cell r="AD29">
            <v>12</v>
          </cell>
          <cell r="AE29">
            <v>21</v>
          </cell>
          <cell r="AF29">
            <v>13</v>
          </cell>
          <cell r="AG29">
            <v>20</v>
          </cell>
          <cell r="AH29">
            <v>14</v>
          </cell>
          <cell r="AI29">
            <v>20</v>
          </cell>
          <cell r="AJ29">
            <v>20</v>
          </cell>
          <cell r="AK29">
            <v>30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 t="str">
            <v>صبري سالم بن حيمد سعد</v>
          </cell>
        </row>
        <row r="30">
          <cell r="C30">
            <v>15</v>
          </cell>
          <cell r="D30" t="str">
            <v xml:space="preserve">اكرم حسين محفوظ علي  </v>
          </cell>
          <cell r="E30" t="str">
            <v>باشعيب</v>
          </cell>
          <cell r="F30">
            <v>1998</v>
          </cell>
          <cell r="G30" t="str">
            <v>تريم</v>
          </cell>
          <cell r="H30" t="str">
            <v>الروضة</v>
          </cell>
          <cell r="I30" t="str">
            <v>يمني</v>
          </cell>
          <cell r="J30" t="str">
            <v>ذكر</v>
          </cell>
          <cell r="K30">
            <v>0</v>
          </cell>
          <cell r="L30">
            <v>0</v>
          </cell>
          <cell r="M30">
            <v>3</v>
          </cell>
          <cell r="N30">
            <v>15</v>
          </cell>
          <cell r="O30">
            <v>20</v>
          </cell>
          <cell r="P30">
            <v>11</v>
          </cell>
          <cell r="Q30">
            <v>21</v>
          </cell>
          <cell r="R30">
            <v>13</v>
          </cell>
          <cell r="S30">
            <v>13</v>
          </cell>
          <cell r="T30">
            <v>16</v>
          </cell>
          <cell r="U30">
            <v>15</v>
          </cell>
          <cell r="V30">
            <v>14</v>
          </cell>
          <cell r="W30">
            <v>8</v>
          </cell>
          <cell r="X30">
            <v>15</v>
          </cell>
          <cell r="Y30">
            <v>23</v>
          </cell>
          <cell r="Z30">
            <v>15</v>
          </cell>
          <cell r="AA30">
            <v>14</v>
          </cell>
          <cell r="AB30">
            <v>19</v>
          </cell>
          <cell r="AC30">
            <v>29</v>
          </cell>
          <cell r="AD30">
            <v>16</v>
          </cell>
          <cell r="AE30">
            <v>20</v>
          </cell>
          <cell r="AF30">
            <v>12</v>
          </cell>
          <cell r="AG30">
            <v>18</v>
          </cell>
          <cell r="AH30">
            <v>15</v>
          </cell>
          <cell r="AI30">
            <v>18</v>
          </cell>
          <cell r="AJ30">
            <v>20</v>
          </cell>
          <cell r="AK30">
            <v>30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</row>
        <row r="31">
          <cell r="C31">
            <v>16</v>
          </cell>
          <cell r="D31" t="str">
            <v xml:space="preserve">امين فرج عمر فرج  </v>
          </cell>
          <cell r="E31" t="str">
            <v>يعمر</v>
          </cell>
          <cell r="F31">
            <v>1999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2</v>
          </cell>
          <cell r="N31">
            <v>18</v>
          </cell>
          <cell r="O31">
            <v>30</v>
          </cell>
          <cell r="P31">
            <v>19</v>
          </cell>
          <cell r="Q31">
            <v>25</v>
          </cell>
          <cell r="R31">
            <v>18</v>
          </cell>
          <cell r="S31">
            <v>28</v>
          </cell>
          <cell r="T31">
            <v>17</v>
          </cell>
          <cell r="U31">
            <v>26</v>
          </cell>
          <cell r="V31">
            <v>18</v>
          </cell>
          <cell r="W31">
            <v>28</v>
          </cell>
          <cell r="X31">
            <v>17</v>
          </cell>
          <cell r="Y31">
            <v>26</v>
          </cell>
          <cell r="Z31">
            <v>17</v>
          </cell>
          <cell r="AA31">
            <v>26</v>
          </cell>
          <cell r="AB31">
            <v>17</v>
          </cell>
          <cell r="AC31">
            <v>26</v>
          </cell>
          <cell r="AD31">
            <v>17</v>
          </cell>
          <cell r="AE31">
            <v>28</v>
          </cell>
          <cell r="AF31">
            <v>15</v>
          </cell>
          <cell r="AG31">
            <v>23</v>
          </cell>
          <cell r="AH31">
            <v>19</v>
          </cell>
          <cell r="AI31">
            <v>25</v>
          </cell>
          <cell r="AJ31">
            <v>20</v>
          </cell>
          <cell r="AK31">
            <v>30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 t="str">
            <v>صبري سالم بن حيمد سعد</v>
          </cell>
        </row>
        <row r="32">
          <cell r="C32">
            <v>17</v>
          </cell>
          <cell r="D32" t="str">
            <v xml:space="preserve">انس سالم عثمان عوض </v>
          </cell>
          <cell r="E32" t="str">
            <v>بن عثمان</v>
          </cell>
          <cell r="F32">
            <v>1999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3</v>
          </cell>
          <cell r="N32">
            <v>19</v>
          </cell>
          <cell r="O32">
            <v>30</v>
          </cell>
          <cell r="P32">
            <v>18</v>
          </cell>
          <cell r="Q32">
            <v>25</v>
          </cell>
          <cell r="R32">
            <v>18</v>
          </cell>
          <cell r="S32">
            <v>28</v>
          </cell>
          <cell r="T32">
            <v>18</v>
          </cell>
          <cell r="U32">
            <v>21</v>
          </cell>
          <cell r="V32">
            <v>19</v>
          </cell>
          <cell r="W32">
            <v>21</v>
          </cell>
          <cell r="X32">
            <v>14</v>
          </cell>
          <cell r="Y32">
            <v>22</v>
          </cell>
          <cell r="Z32">
            <v>18</v>
          </cell>
          <cell r="AA32">
            <v>18</v>
          </cell>
          <cell r="AB32">
            <v>10</v>
          </cell>
          <cell r="AC32">
            <v>15</v>
          </cell>
          <cell r="AD32">
            <v>16</v>
          </cell>
          <cell r="AE32">
            <v>22</v>
          </cell>
          <cell r="AF32">
            <v>12</v>
          </cell>
          <cell r="AG32">
            <v>18</v>
          </cell>
          <cell r="AH32">
            <v>18</v>
          </cell>
          <cell r="AI32">
            <v>21</v>
          </cell>
          <cell r="AJ32">
            <v>20</v>
          </cell>
          <cell r="AK32">
            <v>30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</row>
        <row r="33">
          <cell r="C33">
            <v>18</v>
          </cell>
          <cell r="D33" t="str">
            <v xml:space="preserve">ايوب احمد مبارك عبيد  </v>
          </cell>
          <cell r="E33" t="str">
            <v>بامؤمن</v>
          </cell>
          <cell r="F33">
            <v>1997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2</v>
          </cell>
          <cell r="N33">
            <v>12</v>
          </cell>
          <cell r="O33">
            <v>17</v>
          </cell>
          <cell r="P33">
            <v>13</v>
          </cell>
          <cell r="Q33">
            <v>10</v>
          </cell>
          <cell r="R33">
            <v>12</v>
          </cell>
          <cell r="S33">
            <v>8</v>
          </cell>
          <cell r="T33">
            <v>12</v>
          </cell>
          <cell r="U33">
            <v>18</v>
          </cell>
          <cell r="V33">
            <v>9</v>
          </cell>
          <cell r="W33">
            <v>8</v>
          </cell>
          <cell r="X33">
            <v>14</v>
          </cell>
          <cell r="Y33">
            <v>19</v>
          </cell>
          <cell r="Z33">
            <v>9</v>
          </cell>
          <cell r="AA33">
            <v>13</v>
          </cell>
          <cell r="AB33">
            <v>13</v>
          </cell>
          <cell r="AC33">
            <v>15</v>
          </cell>
          <cell r="AD33">
            <v>10</v>
          </cell>
          <cell r="AE33">
            <v>15</v>
          </cell>
          <cell r="AF33">
            <v>15</v>
          </cell>
          <cell r="AG33">
            <v>23</v>
          </cell>
          <cell r="AH33">
            <v>13</v>
          </cell>
          <cell r="AI33">
            <v>11</v>
          </cell>
          <cell r="AJ33">
            <v>18</v>
          </cell>
          <cell r="AK33">
            <v>27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 t="str">
            <v>صبري سالم بن حيمد سعد</v>
          </cell>
        </row>
        <row r="34">
          <cell r="C34">
            <v>19</v>
          </cell>
          <cell r="D34" t="str">
            <v xml:space="preserve">ايوب عبيد مطران علي    </v>
          </cell>
          <cell r="E34" t="str">
            <v>باخميس</v>
          </cell>
          <cell r="F34">
            <v>1994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1</v>
          </cell>
          <cell r="N34">
            <v>11</v>
          </cell>
          <cell r="O34">
            <v>23</v>
          </cell>
          <cell r="P34">
            <v>12</v>
          </cell>
          <cell r="Q34">
            <v>17</v>
          </cell>
          <cell r="R34">
            <v>11</v>
          </cell>
          <cell r="S34">
            <v>10</v>
          </cell>
          <cell r="T34">
            <v>13</v>
          </cell>
          <cell r="U34">
            <v>16</v>
          </cell>
          <cell r="V34">
            <v>11</v>
          </cell>
          <cell r="W34">
            <v>12</v>
          </cell>
          <cell r="X34">
            <v>14</v>
          </cell>
          <cell r="Y34">
            <v>15</v>
          </cell>
          <cell r="Z34">
            <v>8</v>
          </cell>
          <cell r="AA34">
            <v>5</v>
          </cell>
          <cell r="AB34">
            <v>17</v>
          </cell>
          <cell r="AC34">
            <v>20</v>
          </cell>
          <cell r="AD34">
            <v>13</v>
          </cell>
          <cell r="AE34">
            <v>11</v>
          </cell>
          <cell r="AF34">
            <v>10</v>
          </cell>
          <cell r="AG34">
            <v>16</v>
          </cell>
          <cell r="AH34">
            <v>11</v>
          </cell>
          <cell r="AI34">
            <v>14</v>
          </cell>
          <cell r="AJ34">
            <v>20</v>
          </cell>
          <cell r="AK34">
            <v>30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 t="str">
            <v>سعيد عوض طائع</v>
          </cell>
        </row>
        <row r="35">
          <cell r="C35">
            <v>20</v>
          </cell>
          <cell r="D35" t="str">
            <v xml:space="preserve">بدر ابراهيم سالم عوض   </v>
          </cell>
          <cell r="E35" t="str">
            <v>بن مقشم</v>
          </cell>
          <cell r="F35">
            <v>1999</v>
          </cell>
          <cell r="G35" t="str">
            <v>تريم</v>
          </cell>
          <cell r="H35" t="str">
            <v>الخليف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2</v>
          </cell>
          <cell r="N35">
            <v>14</v>
          </cell>
          <cell r="O35">
            <v>25</v>
          </cell>
          <cell r="P35">
            <v>15</v>
          </cell>
          <cell r="Q35">
            <v>16</v>
          </cell>
          <cell r="R35">
            <v>12</v>
          </cell>
          <cell r="S35">
            <v>11</v>
          </cell>
          <cell r="T35">
            <v>14</v>
          </cell>
          <cell r="U35">
            <v>13</v>
          </cell>
          <cell r="V35">
            <v>9</v>
          </cell>
          <cell r="W35">
            <v>12</v>
          </cell>
          <cell r="X35">
            <v>10</v>
          </cell>
          <cell r="Y35">
            <v>19</v>
          </cell>
          <cell r="Z35">
            <v>11</v>
          </cell>
          <cell r="AA35">
            <v>13</v>
          </cell>
          <cell r="AB35">
            <v>17</v>
          </cell>
          <cell r="AC35">
            <v>26</v>
          </cell>
          <cell r="AD35">
            <v>15</v>
          </cell>
          <cell r="AE35">
            <v>15</v>
          </cell>
          <cell r="AF35">
            <v>10</v>
          </cell>
          <cell r="AG35">
            <v>15</v>
          </cell>
          <cell r="AH35">
            <v>14</v>
          </cell>
          <cell r="AI35">
            <v>14</v>
          </cell>
          <cell r="AJ35">
            <v>20</v>
          </cell>
          <cell r="AK35">
            <v>30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 t="str">
            <v>صبري سالم بن حيمد سعد</v>
          </cell>
        </row>
        <row r="36">
          <cell r="C36">
            <v>21</v>
          </cell>
          <cell r="D36" t="str">
            <v xml:space="preserve">تيسير انيس سالم سعد  </v>
          </cell>
          <cell r="E36" t="str">
            <v>الدويل</v>
          </cell>
          <cell r="F36">
            <v>1995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K36">
            <v>0</v>
          </cell>
          <cell r="L36">
            <v>0</v>
          </cell>
          <cell r="M36">
            <v>1</v>
          </cell>
          <cell r="N36">
            <v>10</v>
          </cell>
          <cell r="O36">
            <v>29</v>
          </cell>
          <cell r="P36">
            <v>11</v>
          </cell>
          <cell r="Q36">
            <v>18</v>
          </cell>
          <cell r="R36">
            <v>8</v>
          </cell>
          <cell r="S36">
            <v>11</v>
          </cell>
          <cell r="T36">
            <v>12</v>
          </cell>
          <cell r="U36">
            <v>19</v>
          </cell>
          <cell r="V36">
            <v>12</v>
          </cell>
          <cell r="W36">
            <v>13</v>
          </cell>
          <cell r="X36">
            <v>15</v>
          </cell>
          <cell r="Y36">
            <v>23</v>
          </cell>
          <cell r="Z36">
            <v>12</v>
          </cell>
          <cell r="AA36">
            <v>11</v>
          </cell>
          <cell r="AB36">
            <v>11</v>
          </cell>
          <cell r="AC36">
            <v>17</v>
          </cell>
          <cell r="AD36">
            <v>10</v>
          </cell>
          <cell r="AE36">
            <v>13</v>
          </cell>
          <cell r="AF36">
            <v>16</v>
          </cell>
          <cell r="AG36">
            <v>24</v>
          </cell>
          <cell r="AH36">
            <v>15</v>
          </cell>
          <cell r="AI36">
            <v>14</v>
          </cell>
          <cell r="AJ36">
            <v>20</v>
          </cell>
          <cell r="AK36">
            <v>30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 t="str">
            <v>سعيد عوض طائع</v>
          </cell>
        </row>
        <row r="37">
          <cell r="C37">
            <v>22</v>
          </cell>
          <cell r="D37" t="str">
            <v xml:space="preserve">جاسم عبيد كرامة محمد </v>
          </cell>
          <cell r="E37" t="str">
            <v>بن نمران</v>
          </cell>
          <cell r="F37">
            <v>2000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3</v>
          </cell>
          <cell r="N37">
            <v>17</v>
          </cell>
          <cell r="O37">
            <v>26</v>
          </cell>
          <cell r="P37">
            <v>12</v>
          </cell>
          <cell r="Q37">
            <v>22</v>
          </cell>
          <cell r="R37">
            <v>13</v>
          </cell>
          <cell r="S37">
            <v>25</v>
          </cell>
          <cell r="T37">
            <v>15</v>
          </cell>
          <cell r="U37">
            <v>21</v>
          </cell>
          <cell r="V37">
            <v>14</v>
          </cell>
          <cell r="W37">
            <v>21</v>
          </cell>
          <cell r="X37">
            <v>12</v>
          </cell>
          <cell r="Y37">
            <v>18</v>
          </cell>
          <cell r="Z37">
            <v>17</v>
          </cell>
          <cell r="AA37">
            <v>21</v>
          </cell>
          <cell r="AB37">
            <v>17</v>
          </cell>
          <cell r="AC37">
            <v>26</v>
          </cell>
          <cell r="AD37">
            <v>13</v>
          </cell>
          <cell r="AE37">
            <v>19</v>
          </cell>
          <cell r="AF37">
            <v>15</v>
          </cell>
          <cell r="AG37">
            <v>23</v>
          </cell>
          <cell r="AH37">
            <v>15</v>
          </cell>
          <cell r="AI37">
            <v>22</v>
          </cell>
          <cell r="AJ37">
            <v>20</v>
          </cell>
          <cell r="AK37">
            <v>30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</row>
        <row r="38">
          <cell r="C38">
            <v>23</v>
          </cell>
          <cell r="D38" t="str">
            <v xml:space="preserve">جمال صالح حمدون عبد الشيخ </v>
          </cell>
          <cell r="E38" t="str">
            <v>باضاوي</v>
          </cell>
          <cell r="F38">
            <v>1998</v>
          </cell>
          <cell r="G38" t="str">
            <v>تريم</v>
          </cell>
          <cell r="H38" t="str">
            <v>بين الكود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1</v>
          </cell>
          <cell r="N38">
            <v>15</v>
          </cell>
          <cell r="O38">
            <v>30</v>
          </cell>
          <cell r="P38">
            <v>13</v>
          </cell>
          <cell r="Q38">
            <v>26</v>
          </cell>
          <cell r="R38">
            <v>15</v>
          </cell>
          <cell r="S38">
            <v>18</v>
          </cell>
          <cell r="T38">
            <v>14</v>
          </cell>
          <cell r="U38">
            <v>16</v>
          </cell>
          <cell r="V38">
            <v>19</v>
          </cell>
          <cell r="W38">
            <v>22</v>
          </cell>
          <cell r="X38">
            <v>16</v>
          </cell>
          <cell r="Y38">
            <v>24</v>
          </cell>
          <cell r="Z38">
            <v>17</v>
          </cell>
          <cell r="AA38">
            <v>21</v>
          </cell>
          <cell r="AB38">
            <v>12</v>
          </cell>
          <cell r="AC38">
            <v>18</v>
          </cell>
          <cell r="AD38">
            <v>18</v>
          </cell>
          <cell r="AE38">
            <v>20</v>
          </cell>
          <cell r="AF38">
            <v>14</v>
          </cell>
          <cell r="AG38">
            <v>20</v>
          </cell>
          <cell r="AH38">
            <v>17</v>
          </cell>
          <cell r="AI38">
            <v>22</v>
          </cell>
          <cell r="AJ38">
            <v>20</v>
          </cell>
          <cell r="AK38">
            <v>30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 t="str">
            <v>سعيد عوض طائع</v>
          </cell>
        </row>
        <row r="39">
          <cell r="C39">
            <v>24</v>
          </cell>
          <cell r="D39" t="str">
            <v xml:space="preserve">حامد سالم كرامة عبيد </v>
          </cell>
          <cell r="E39" t="str">
            <v>بريك</v>
          </cell>
          <cell r="F39">
            <v>1998</v>
          </cell>
          <cell r="G39" t="str">
            <v>تريم</v>
          </cell>
          <cell r="H39" t="str">
            <v>بين الكود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2</v>
          </cell>
          <cell r="N39">
            <v>14</v>
          </cell>
          <cell r="O39">
            <v>30</v>
          </cell>
          <cell r="P39">
            <v>17</v>
          </cell>
          <cell r="Q39">
            <v>22</v>
          </cell>
          <cell r="R39">
            <v>15</v>
          </cell>
          <cell r="S39">
            <v>6</v>
          </cell>
          <cell r="T39">
            <v>18</v>
          </cell>
          <cell r="U39">
            <v>20</v>
          </cell>
          <cell r="V39">
            <v>13</v>
          </cell>
          <cell r="W39">
            <v>14</v>
          </cell>
          <cell r="X39">
            <v>13</v>
          </cell>
          <cell r="Y39">
            <v>20</v>
          </cell>
          <cell r="Z39">
            <v>12</v>
          </cell>
          <cell r="AA39">
            <v>15</v>
          </cell>
          <cell r="AB39">
            <v>10</v>
          </cell>
          <cell r="AC39">
            <v>15</v>
          </cell>
          <cell r="AD39">
            <v>12</v>
          </cell>
          <cell r="AE39">
            <v>16</v>
          </cell>
          <cell r="AF39">
            <v>15</v>
          </cell>
          <cell r="AG39">
            <v>23</v>
          </cell>
          <cell r="AH39">
            <v>15</v>
          </cell>
          <cell r="AI39">
            <v>16</v>
          </cell>
          <cell r="AJ39">
            <v>20</v>
          </cell>
          <cell r="AK39">
            <v>30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 t="str">
            <v>صبري سالم بن حيمد سعد</v>
          </cell>
        </row>
        <row r="40">
          <cell r="C40">
            <v>25</v>
          </cell>
          <cell r="D40" t="str">
            <v xml:space="preserve">حامد عبد الرحمن حامد عبد الله </v>
          </cell>
          <cell r="E40" t="str">
            <v>بلفقيه</v>
          </cell>
          <cell r="F40">
            <v>1999</v>
          </cell>
          <cell r="G40" t="str">
            <v>تريم</v>
          </cell>
          <cell r="H40" t="str">
            <v>مولى عيديد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1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20</v>
          </cell>
          <cell r="U40">
            <v>29</v>
          </cell>
          <cell r="V40">
            <v>20</v>
          </cell>
          <cell r="W40">
            <v>30</v>
          </cell>
          <cell r="X40">
            <v>20</v>
          </cell>
          <cell r="Y40">
            <v>30</v>
          </cell>
          <cell r="Z40">
            <v>19</v>
          </cell>
          <cell r="AA40">
            <v>27</v>
          </cell>
          <cell r="AB40">
            <v>20</v>
          </cell>
          <cell r="AC40">
            <v>30</v>
          </cell>
          <cell r="AD40">
            <v>20</v>
          </cell>
          <cell r="AE40">
            <v>29</v>
          </cell>
          <cell r="AF40">
            <v>19</v>
          </cell>
          <cell r="AG40">
            <v>29</v>
          </cell>
          <cell r="AH40">
            <v>20</v>
          </cell>
          <cell r="AI40">
            <v>30</v>
          </cell>
          <cell r="AJ40">
            <v>20</v>
          </cell>
          <cell r="AK40">
            <v>30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 t="str">
            <v>سعيد عوض طائع</v>
          </cell>
        </row>
        <row r="41">
          <cell r="C41">
            <v>26</v>
          </cell>
          <cell r="D41" t="str">
            <v xml:space="preserve">حامد محمد علي عمر </v>
          </cell>
          <cell r="E41" t="str">
            <v>باعبود</v>
          </cell>
          <cell r="F41">
            <v>2000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K41">
            <v>0</v>
          </cell>
          <cell r="L41">
            <v>0</v>
          </cell>
          <cell r="M41">
            <v>3</v>
          </cell>
          <cell r="N41">
            <v>20</v>
          </cell>
          <cell r="O41">
            <v>30</v>
          </cell>
          <cell r="P41">
            <v>20</v>
          </cell>
          <cell r="Q41">
            <v>28</v>
          </cell>
          <cell r="R41">
            <v>19</v>
          </cell>
          <cell r="S41">
            <v>25</v>
          </cell>
          <cell r="T41">
            <v>20</v>
          </cell>
          <cell r="U41">
            <v>27</v>
          </cell>
          <cell r="V41">
            <v>20</v>
          </cell>
          <cell r="W41">
            <v>26</v>
          </cell>
          <cell r="X41">
            <v>19</v>
          </cell>
          <cell r="Y41">
            <v>29</v>
          </cell>
          <cell r="Z41">
            <v>18</v>
          </cell>
          <cell r="AA41">
            <v>27</v>
          </cell>
          <cell r="AB41">
            <v>10</v>
          </cell>
          <cell r="AC41">
            <v>15</v>
          </cell>
          <cell r="AD41">
            <v>18</v>
          </cell>
          <cell r="AE41">
            <v>26</v>
          </cell>
          <cell r="AF41">
            <v>17</v>
          </cell>
          <cell r="AG41">
            <v>26</v>
          </cell>
          <cell r="AH41">
            <v>18</v>
          </cell>
          <cell r="AI41">
            <v>29</v>
          </cell>
          <cell r="AJ41">
            <v>20</v>
          </cell>
          <cell r="AK41">
            <v>30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</row>
        <row r="42">
          <cell r="C42">
            <v>27</v>
          </cell>
          <cell r="D42" t="str">
            <v xml:space="preserve">حسن شيخ حسن هود  </v>
          </cell>
          <cell r="E42" t="str">
            <v>الكاف</v>
          </cell>
          <cell r="F42">
            <v>1999</v>
          </cell>
          <cell r="G42" t="str">
            <v>تريم</v>
          </cell>
          <cell r="H42" t="str">
            <v>عيديد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2</v>
          </cell>
          <cell r="N42">
            <v>17</v>
          </cell>
          <cell r="O42">
            <v>29</v>
          </cell>
          <cell r="P42">
            <v>18</v>
          </cell>
          <cell r="Q42">
            <v>28</v>
          </cell>
          <cell r="R42">
            <v>16</v>
          </cell>
          <cell r="S42">
            <v>20</v>
          </cell>
          <cell r="T42">
            <v>17</v>
          </cell>
          <cell r="U42">
            <v>25</v>
          </cell>
          <cell r="V42">
            <v>19</v>
          </cell>
          <cell r="W42">
            <v>21</v>
          </cell>
          <cell r="X42">
            <v>16</v>
          </cell>
          <cell r="Y42">
            <v>24</v>
          </cell>
          <cell r="Z42">
            <v>18</v>
          </cell>
          <cell r="AA42">
            <v>22</v>
          </cell>
          <cell r="AB42">
            <v>20</v>
          </cell>
          <cell r="AC42">
            <v>30</v>
          </cell>
          <cell r="AD42">
            <v>16</v>
          </cell>
          <cell r="AE42">
            <v>23</v>
          </cell>
          <cell r="AF42">
            <v>15</v>
          </cell>
          <cell r="AG42">
            <v>23</v>
          </cell>
          <cell r="AH42">
            <v>18</v>
          </cell>
          <cell r="AI42">
            <v>26</v>
          </cell>
          <cell r="AJ42">
            <v>20</v>
          </cell>
          <cell r="AK42">
            <v>30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 t="str">
            <v>صبري سالم بن حيمد سعد</v>
          </cell>
        </row>
        <row r="43">
          <cell r="C43">
            <v>28</v>
          </cell>
          <cell r="D43" t="str">
            <v xml:space="preserve">حسن صالح سالم بريكان </v>
          </cell>
          <cell r="E43" t="str">
            <v>بكير</v>
          </cell>
          <cell r="F43">
            <v>1999</v>
          </cell>
          <cell r="G43" t="str">
            <v>تريم</v>
          </cell>
          <cell r="H43" t="str">
            <v>عيديد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3</v>
          </cell>
          <cell r="N43">
            <v>16</v>
          </cell>
          <cell r="O43">
            <v>26</v>
          </cell>
          <cell r="P43">
            <v>13</v>
          </cell>
          <cell r="Q43">
            <v>21</v>
          </cell>
          <cell r="R43">
            <v>12</v>
          </cell>
          <cell r="S43">
            <v>12</v>
          </cell>
          <cell r="T43">
            <v>13</v>
          </cell>
          <cell r="U43">
            <v>17</v>
          </cell>
          <cell r="V43">
            <v>15</v>
          </cell>
          <cell r="W43">
            <v>11</v>
          </cell>
          <cell r="X43">
            <v>13</v>
          </cell>
          <cell r="Y43">
            <v>19</v>
          </cell>
          <cell r="Z43">
            <v>13</v>
          </cell>
          <cell r="AA43">
            <v>14</v>
          </cell>
          <cell r="AB43">
            <v>18</v>
          </cell>
          <cell r="AC43">
            <v>28</v>
          </cell>
          <cell r="AD43">
            <v>15</v>
          </cell>
          <cell r="AE43">
            <v>14</v>
          </cell>
          <cell r="AF43">
            <v>10</v>
          </cell>
          <cell r="AG43">
            <v>15</v>
          </cell>
          <cell r="AH43">
            <v>14</v>
          </cell>
          <cell r="AI43">
            <v>14</v>
          </cell>
          <cell r="AJ43">
            <v>20</v>
          </cell>
          <cell r="AK43">
            <v>30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</row>
        <row r="44">
          <cell r="C44">
            <v>29</v>
          </cell>
          <cell r="D44" t="str">
            <v xml:space="preserve">حسن عاشور سالمين عبيد </v>
          </cell>
          <cell r="E44" t="str">
            <v>بلغيث</v>
          </cell>
          <cell r="F44">
            <v>1999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>
            <v>0</v>
          </cell>
          <cell r="L44">
            <v>0</v>
          </cell>
          <cell r="M44">
            <v>3</v>
          </cell>
          <cell r="N44">
            <v>11</v>
          </cell>
          <cell r="O44">
            <v>26</v>
          </cell>
          <cell r="P44">
            <v>11</v>
          </cell>
          <cell r="Q44">
            <v>27</v>
          </cell>
          <cell r="R44">
            <v>11</v>
          </cell>
          <cell r="S44">
            <v>20</v>
          </cell>
          <cell r="T44">
            <v>12</v>
          </cell>
          <cell r="U44">
            <v>17</v>
          </cell>
          <cell r="V44">
            <v>15</v>
          </cell>
          <cell r="W44">
            <v>15</v>
          </cell>
          <cell r="X44">
            <v>11</v>
          </cell>
          <cell r="Y44">
            <v>17</v>
          </cell>
          <cell r="Z44">
            <v>13</v>
          </cell>
          <cell r="AA44">
            <v>14</v>
          </cell>
          <cell r="AB44">
            <v>17</v>
          </cell>
          <cell r="AC44">
            <v>26</v>
          </cell>
          <cell r="AD44">
            <v>13</v>
          </cell>
          <cell r="AE44">
            <v>20</v>
          </cell>
          <cell r="AF44">
            <v>11</v>
          </cell>
          <cell r="AG44">
            <v>17</v>
          </cell>
          <cell r="AH44">
            <v>13</v>
          </cell>
          <cell r="AI44">
            <v>17</v>
          </cell>
          <cell r="AJ44">
            <v>20</v>
          </cell>
          <cell r="AK44">
            <v>30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</row>
        <row r="45">
          <cell r="C45">
            <v>30</v>
          </cell>
          <cell r="D45" t="str">
            <v xml:space="preserve">حسن عبد الله حيمد عبيد  </v>
          </cell>
          <cell r="E45" t="str">
            <v>باشعيوث</v>
          </cell>
          <cell r="F45">
            <v>1998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2</v>
          </cell>
          <cell r="N45">
            <v>17</v>
          </cell>
          <cell r="O45">
            <v>24</v>
          </cell>
          <cell r="P45">
            <v>17</v>
          </cell>
          <cell r="Q45">
            <v>23</v>
          </cell>
          <cell r="R45">
            <v>16</v>
          </cell>
          <cell r="S45">
            <v>21</v>
          </cell>
          <cell r="T45">
            <v>18</v>
          </cell>
          <cell r="U45">
            <v>18</v>
          </cell>
          <cell r="V45">
            <v>18</v>
          </cell>
          <cell r="W45">
            <v>22</v>
          </cell>
          <cell r="X45">
            <v>12</v>
          </cell>
          <cell r="Y45">
            <v>19</v>
          </cell>
          <cell r="Z45">
            <v>17</v>
          </cell>
          <cell r="AA45">
            <v>16</v>
          </cell>
          <cell r="AB45">
            <v>15</v>
          </cell>
          <cell r="AC45">
            <v>23</v>
          </cell>
          <cell r="AD45">
            <v>16</v>
          </cell>
          <cell r="AE45">
            <v>16</v>
          </cell>
          <cell r="AF45">
            <v>11</v>
          </cell>
          <cell r="AG45">
            <v>17</v>
          </cell>
          <cell r="AH45">
            <v>17</v>
          </cell>
          <cell r="AI45">
            <v>22</v>
          </cell>
          <cell r="AJ45">
            <v>20</v>
          </cell>
          <cell r="AK45">
            <v>30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 t="str">
            <v>صبري سالم بن حيمد سعد</v>
          </cell>
        </row>
        <row r="46">
          <cell r="C46">
            <v>31</v>
          </cell>
          <cell r="D46" t="str">
            <v xml:space="preserve">حسن علي عبد الله سعيد </v>
          </cell>
          <cell r="E46" t="str">
            <v>باشعيوث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3</v>
          </cell>
          <cell r="N46">
            <v>18</v>
          </cell>
          <cell r="O46">
            <v>30</v>
          </cell>
          <cell r="P46">
            <v>19</v>
          </cell>
          <cell r="Q46">
            <v>28</v>
          </cell>
          <cell r="R46">
            <v>19</v>
          </cell>
          <cell r="S46">
            <v>23</v>
          </cell>
          <cell r="T46">
            <v>18</v>
          </cell>
          <cell r="U46">
            <v>22</v>
          </cell>
          <cell r="V46">
            <v>17</v>
          </cell>
          <cell r="W46">
            <v>16</v>
          </cell>
          <cell r="X46">
            <v>12</v>
          </cell>
          <cell r="Y46">
            <v>19</v>
          </cell>
          <cell r="Z46">
            <v>14</v>
          </cell>
          <cell r="AA46">
            <v>15</v>
          </cell>
          <cell r="AB46">
            <v>10</v>
          </cell>
          <cell r="AC46">
            <v>15</v>
          </cell>
          <cell r="AD46">
            <v>16</v>
          </cell>
          <cell r="AE46">
            <v>26</v>
          </cell>
          <cell r="AF46">
            <v>14</v>
          </cell>
          <cell r="AG46">
            <v>21</v>
          </cell>
          <cell r="AH46">
            <v>17</v>
          </cell>
          <cell r="AI46">
            <v>27</v>
          </cell>
          <cell r="AJ46">
            <v>20</v>
          </cell>
          <cell r="AK46">
            <v>30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</row>
        <row r="47">
          <cell r="C47">
            <v>32</v>
          </cell>
          <cell r="D47" t="str">
            <v xml:space="preserve">حسن علي عبيد عوض  </v>
          </cell>
          <cell r="E47" t="str">
            <v>رزيق</v>
          </cell>
          <cell r="F47">
            <v>1997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1</v>
          </cell>
          <cell r="N47">
            <v>12</v>
          </cell>
          <cell r="O47">
            <v>26</v>
          </cell>
          <cell r="P47">
            <v>13</v>
          </cell>
          <cell r="Q47">
            <v>10</v>
          </cell>
          <cell r="R47">
            <v>11</v>
          </cell>
          <cell r="S47">
            <v>11</v>
          </cell>
          <cell r="T47">
            <v>13</v>
          </cell>
          <cell r="U47">
            <v>15</v>
          </cell>
          <cell r="V47">
            <v>12</v>
          </cell>
          <cell r="W47">
            <v>11</v>
          </cell>
          <cell r="X47">
            <v>14</v>
          </cell>
          <cell r="Y47">
            <v>13</v>
          </cell>
          <cell r="Z47">
            <v>17</v>
          </cell>
          <cell r="AA47">
            <v>16</v>
          </cell>
          <cell r="AB47">
            <v>10</v>
          </cell>
          <cell r="AC47">
            <v>15</v>
          </cell>
          <cell r="AD47">
            <v>15</v>
          </cell>
          <cell r="AE47">
            <v>10</v>
          </cell>
          <cell r="AF47">
            <v>11</v>
          </cell>
          <cell r="AG47">
            <v>17</v>
          </cell>
          <cell r="AH47">
            <v>15</v>
          </cell>
          <cell r="AI47">
            <v>7</v>
          </cell>
          <cell r="AJ47">
            <v>20</v>
          </cell>
          <cell r="AK47">
            <v>30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 t="str">
            <v>سعيد عوض طائع</v>
          </cell>
        </row>
        <row r="48">
          <cell r="C48">
            <v>33</v>
          </cell>
          <cell r="D48" t="str">
            <v xml:space="preserve">حسن مبارك عبد الشيخ فرج </v>
          </cell>
          <cell r="E48" t="str">
            <v>باطحان</v>
          </cell>
          <cell r="F48">
            <v>1998</v>
          </cell>
          <cell r="G48" t="str">
            <v>تريم</v>
          </cell>
          <cell r="H48" t="str">
            <v>بين الكود</v>
          </cell>
          <cell r="I48" t="str">
            <v>يمني</v>
          </cell>
          <cell r="J48" t="str">
            <v>ذكر</v>
          </cell>
          <cell r="K48">
            <v>0</v>
          </cell>
          <cell r="L48">
            <v>0</v>
          </cell>
          <cell r="M48">
            <v>1</v>
          </cell>
          <cell r="N48">
            <v>10</v>
          </cell>
          <cell r="O48">
            <v>16</v>
          </cell>
          <cell r="P48">
            <v>12</v>
          </cell>
          <cell r="Q48">
            <v>12</v>
          </cell>
          <cell r="R48">
            <v>11</v>
          </cell>
          <cell r="S48">
            <v>12</v>
          </cell>
          <cell r="T48">
            <v>14</v>
          </cell>
          <cell r="U48">
            <v>13</v>
          </cell>
          <cell r="V48">
            <v>10</v>
          </cell>
          <cell r="W48">
            <v>7</v>
          </cell>
          <cell r="X48">
            <v>14</v>
          </cell>
          <cell r="Y48">
            <v>19</v>
          </cell>
          <cell r="Z48">
            <v>14</v>
          </cell>
          <cell r="AA48">
            <v>14</v>
          </cell>
          <cell r="AB48">
            <v>10</v>
          </cell>
          <cell r="AC48">
            <v>15</v>
          </cell>
          <cell r="AD48">
            <v>12</v>
          </cell>
          <cell r="AE48">
            <v>9</v>
          </cell>
          <cell r="AF48">
            <v>13</v>
          </cell>
          <cell r="AG48">
            <v>20</v>
          </cell>
          <cell r="AH48">
            <v>13</v>
          </cell>
          <cell r="AI48">
            <v>5</v>
          </cell>
          <cell r="AJ48">
            <v>17</v>
          </cell>
          <cell r="AK48">
            <v>23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 t="str">
            <v>سعيد عوض طائع</v>
          </cell>
        </row>
        <row r="49">
          <cell r="C49">
            <v>34</v>
          </cell>
          <cell r="D49" t="str">
            <v xml:space="preserve">حسن يسلم كرامة عوض  </v>
          </cell>
          <cell r="E49" t="str">
            <v>الراعي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3</v>
          </cell>
          <cell r="N49">
            <v>16</v>
          </cell>
          <cell r="O49">
            <v>30</v>
          </cell>
          <cell r="P49">
            <v>15</v>
          </cell>
          <cell r="Q49">
            <v>18</v>
          </cell>
          <cell r="R49">
            <v>14</v>
          </cell>
          <cell r="S49">
            <v>18</v>
          </cell>
          <cell r="T49">
            <v>16</v>
          </cell>
          <cell r="U49">
            <v>21</v>
          </cell>
          <cell r="V49">
            <v>15</v>
          </cell>
          <cell r="W49">
            <v>16</v>
          </cell>
          <cell r="X49">
            <v>10</v>
          </cell>
          <cell r="Y49">
            <v>15</v>
          </cell>
          <cell r="Z49">
            <v>12</v>
          </cell>
          <cell r="AA49">
            <v>17</v>
          </cell>
          <cell r="AB49">
            <v>10</v>
          </cell>
          <cell r="AC49">
            <v>15</v>
          </cell>
          <cell r="AD49">
            <v>14</v>
          </cell>
          <cell r="AE49">
            <v>21</v>
          </cell>
          <cell r="AF49">
            <v>12</v>
          </cell>
          <cell r="AG49">
            <v>18</v>
          </cell>
          <cell r="AH49">
            <v>17</v>
          </cell>
          <cell r="AI49">
            <v>18</v>
          </cell>
          <cell r="AJ49">
            <v>20</v>
          </cell>
          <cell r="AK49">
            <v>30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</row>
        <row r="50">
          <cell r="C50">
            <v>35</v>
          </cell>
          <cell r="D50" t="str">
            <v xml:space="preserve">حسين سعيد مطران علي  </v>
          </cell>
          <cell r="E50" t="str">
            <v>باخميس</v>
          </cell>
          <cell r="F50">
            <v>1999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2</v>
          </cell>
          <cell r="N50">
            <v>12</v>
          </cell>
          <cell r="O50">
            <v>27</v>
          </cell>
          <cell r="P50">
            <v>14</v>
          </cell>
          <cell r="Q50">
            <v>21</v>
          </cell>
          <cell r="R50">
            <v>12</v>
          </cell>
          <cell r="S50">
            <v>18</v>
          </cell>
          <cell r="T50">
            <v>15</v>
          </cell>
          <cell r="U50">
            <v>11</v>
          </cell>
          <cell r="V50">
            <v>15</v>
          </cell>
          <cell r="W50">
            <v>19</v>
          </cell>
          <cell r="X50">
            <v>12</v>
          </cell>
          <cell r="Y50">
            <v>18</v>
          </cell>
          <cell r="Z50">
            <v>10</v>
          </cell>
          <cell r="AA50">
            <v>14</v>
          </cell>
          <cell r="AB50">
            <v>10</v>
          </cell>
          <cell r="AC50">
            <v>16</v>
          </cell>
          <cell r="AD50">
            <v>13</v>
          </cell>
          <cell r="AE50">
            <v>14</v>
          </cell>
          <cell r="AF50">
            <v>11</v>
          </cell>
          <cell r="AG50">
            <v>17</v>
          </cell>
          <cell r="AH50">
            <v>16</v>
          </cell>
          <cell r="AI50">
            <v>19</v>
          </cell>
          <cell r="AJ50">
            <v>20</v>
          </cell>
          <cell r="AK50">
            <v>30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 t="str">
            <v>صبري سالم بن حيمد سعد</v>
          </cell>
        </row>
        <row r="51">
          <cell r="C51">
            <v>36</v>
          </cell>
          <cell r="D51" t="str">
            <v xml:space="preserve">حسين صالح احمد عوض </v>
          </cell>
          <cell r="E51" t="str">
            <v>بازهير</v>
          </cell>
          <cell r="F51">
            <v>1999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1</v>
          </cell>
          <cell r="N51">
            <v>17</v>
          </cell>
          <cell r="O51">
            <v>30</v>
          </cell>
          <cell r="P51">
            <v>19</v>
          </cell>
          <cell r="Q51">
            <v>30</v>
          </cell>
          <cell r="R51">
            <v>18</v>
          </cell>
          <cell r="S51">
            <v>22</v>
          </cell>
          <cell r="T51">
            <v>17</v>
          </cell>
          <cell r="U51">
            <v>21</v>
          </cell>
          <cell r="V51">
            <v>18</v>
          </cell>
          <cell r="W51">
            <v>23</v>
          </cell>
          <cell r="X51">
            <v>17</v>
          </cell>
          <cell r="Y51">
            <v>26</v>
          </cell>
          <cell r="Z51">
            <v>16</v>
          </cell>
          <cell r="AA51">
            <v>18</v>
          </cell>
          <cell r="AB51">
            <v>20</v>
          </cell>
          <cell r="AC51">
            <v>30</v>
          </cell>
          <cell r="AD51">
            <v>15</v>
          </cell>
          <cell r="AE51">
            <v>23</v>
          </cell>
          <cell r="AF51">
            <v>17</v>
          </cell>
          <cell r="AG51">
            <v>26</v>
          </cell>
          <cell r="AH51">
            <v>17</v>
          </cell>
          <cell r="AI51">
            <v>23</v>
          </cell>
          <cell r="AJ51">
            <v>20</v>
          </cell>
          <cell r="AK51">
            <v>30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 t="str">
            <v>سعيد عوض طائع</v>
          </cell>
        </row>
        <row r="52">
          <cell r="C52">
            <v>37</v>
          </cell>
          <cell r="D52" t="str">
            <v xml:space="preserve">حسين عمر حسين علي </v>
          </cell>
          <cell r="E52" t="str">
            <v>العيدروس</v>
          </cell>
          <cell r="F52">
            <v>1999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3</v>
          </cell>
          <cell r="N52">
            <v>18</v>
          </cell>
          <cell r="O52">
            <v>30</v>
          </cell>
          <cell r="P52">
            <v>18</v>
          </cell>
          <cell r="Q52">
            <v>26</v>
          </cell>
          <cell r="R52">
            <v>16</v>
          </cell>
          <cell r="S52">
            <v>18</v>
          </cell>
          <cell r="T52">
            <v>17</v>
          </cell>
          <cell r="U52">
            <v>26</v>
          </cell>
          <cell r="V52">
            <v>19</v>
          </cell>
          <cell r="W52">
            <v>25</v>
          </cell>
          <cell r="X52">
            <v>17</v>
          </cell>
          <cell r="Y52">
            <v>25</v>
          </cell>
          <cell r="Z52">
            <v>17</v>
          </cell>
          <cell r="AA52">
            <v>30</v>
          </cell>
          <cell r="AB52">
            <v>19</v>
          </cell>
          <cell r="AC52">
            <v>29</v>
          </cell>
          <cell r="AD52">
            <v>16</v>
          </cell>
          <cell r="AE52">
            <v>28</v>
          </cell>
          <cell r="AF52">
            <v>16</v>
          </cell>
          <cell r="AG52">
            <v>24</v>
          </cell>
          <cell r="AH52">
            <v>17</v>
          </cell>
          <cell r="AI52">
            <v>23</v>
          </cell>
          <cell r="AJ52">
            <v>20</v>
          </cell>
          <cell r="AK52">
            <v>30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</row>
        <row r="53">
          <cell r="C53">
            <v>38</v>
          </cell>
          <cell r="D53" t="str">
            <v xml:space="preserve">حمزة صالح احمد عبيد </v>
          </cell>
          <cell r="E53" t="str">
            <v>بامصري</v>
          </cell>
          <cell r="F53">
            <v>1998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>
            <v>0</v>
          </cell>
          <cell r="L53">
            <v>0</v>
          </cell>
          <cell r="M53">
            <v>3</v>
          </cell>
          <cell r="N53">
            <v>14</v>
          </cell>
          <cell r="O53">
            <v>29</v>
          </cell>
          <cell r="P53">
            <v>14</v>
          </cell>
          <cell r="Q53">
            <v>18</v>
          </cell>
          <cell r="R53">
            <v>14</v>
          </cell>
          <cell r="S53">
            <v>16</v>
          </cell>
          <cell r="T53">
            <v>14</v>
          </cell>
          <cell r="U53">
            <v>15</v>
          </cell>
          <cell r="V53">
            <v>18</v>
          </cell>
          <cell r="W53">
            <v>14</v>
          </cell>
          <cell r="X53">
            <v>13</v>
          </cell>
          <cell r="Y53">
            <v>19</v>
          </cell>
          <cell r="Z53">
            <v>20</v>
          </cell>
          <cell r="AA53">
            <v>15</v>
          </cell>
          <cell r="AB53">
            <v>13</v>
          </cell>
          <cell r="AC53">
            <v>20</v>
          </cell>
          <cell r="AD53">
            <v>16</v>
          </cell>
          <cell r="AE53">
            <v>20</v>
          </cell>
          <cell r="AF53">
            <v>10</v>
          </cell>
          <cell r="AG53">
            <v>15</v>
          </cell>
          <cell r="AH53">
            <v>17</v>
          </cell>
          <cell r="AI53">
            <v>23</v>
          </cell>
          <cell r="AJ53">
            <v>20</v>
          </cell>
          <cell r="AK53">
            <v>30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</row>
        <row r="54">
          <cell r="C54">
            <v>39</v>
          </cell>
          <cell r="D54" t="str">
            <v xml:space="preserve">خالد سعيد حمدون مبارك  </v>
          </cell>
          <cell r="E54" t="str">
            <v>باضاوي</v>
          </cell>
          <cell r="F54">
            <v>1999</v>
          </cell>
          <cell r="G54" t="str">
            <v>تريم</v>
          </cell>
          <cell r="H54" t="str">
            <v>بين الكود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3</v>
          </cell>
          <cell r="N54">
            <v>18</v>
          </cell>
          <cell r="O54">
            <v>30</v>
          </cell>
          <cell r="P54">
            <v>15</v>
          </cell>
          <cell r="Q54">
            <v>27</v>
          </cell>
          <cell r="R54">
            <v>17</v>
          </cell>
          <cell r="S54">
            <v>19</v>
          </cell>
          <cell r="T54">
            <v>16</v>
          </cell>
          <cell r="U54">
            <v>20</v>
          </cell>
          <cell r="V54">
            <v>19</v>
          </cell>
          <cell r="W54">
            <v>16</v>
          </cell>
          <cell r="X54">
            <v>13</v>
          </cell>
          <cell r="Y54">
            <v>19</v>
          </cell>
          <cell r="Z54">
            <v>16</v>
          </cell>
          <cell r="AA54">
            <v>28</v>
          </cell>
          <cell r="AB54">
            <v>13</v>
          </cell>
          <cell r="AC54">
            <v>19</v>
          </cell>
          <cell r="AD54">
            <v>16</v>
          </cell>
          <cell r="AE54">
            <v>20</v>
          </cell>
          <cell r="AF54">
            <v>15</v>
          </cell>
          <cell r="AG54">
            <v>23</v>
          </cell>
          <cell r="AH54">
            <v>18</v>
          </cell>
          <cell r="AI54">
            <v>25</v>
          </cell>
          <cell r="AJ54">
            <v>20</v>
          </cell>
          <cell r="AK54">
            <v>30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</row>
        <row r="55">
          <cell r="C55">
            <v>40</v>
          </cell>
          <cell r="D55" t="str">
            <v xml:space="preserve">زكريا خالد مبارك سعيد </v>
          </cell>
          <cell r="E55" t="str">
            <v>باحريش</v>
          </cell>
          <cell r="F55">
            <v>1998</v>
          </cell>
          <cell r="G55" t="str">
            <v>تريم</v>
          </cell>
          <cell r="H55" t="str">
            <v>عيديد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1</v>
          </cell>
          <cell r="N55">
            <v>14</v>
          </cell>
          <cell r="O55">
            <v>26</v>
          </cell>
          <cell r="P55">
            <v>13</v>
          </cell>
          <cell r="Q55">
            <v>19</v>
          </cell>
          <cell r="R55">
            <v>13</v>
          </cell>
          <cell r="S55">
            <v>11</v>
          </cell>
          <cell r="T55">
            <v>15</v>
          </cell>
          <cell r="U55">
            <v>15</v>
          </cell>
          <cell r="V55">
            <v>14</v>
          </cell>
          <cell r="W55">
            <v>17</v>
          </cell>
          <cell r="X55">
            <v>16</v>
          </cell>
          <cell r="Y55">
            <v>14</v>
          </cell>
          <cell r="Z55">
            <v>18</v>
          </cell>
          <cell r="AA55">
            <v>15</v>
          </cell>
          <cell r="AB55">
            <v>10</v>
          </cell>
          <cell r="AC55">
            <v>15</v>
          </cell>
          <cell r="AD55">
            <v>12</v>
          </cell>
          <cell r="AE55">
            <v>19</v>
          </cell>
          <cell r="AF55">
            <v>11</v>
          </cell>
          <cell r="AG55">
            <v>17</v>
          </cell>
          <cell r="AH55">
            <v>17</v>
          </cell>
          <cell r="AI55">
            <v>14</v>
          </cell>
          <cell r="AJ55">
            <v>20</v>
          </cell>
          <cell r="AK55">
            <v>30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 t="str">
            <v>سعيد عوض طائع</v>
          </cell>
        </row>
        <row r="56">
          <cell r="C56">
            <v>41</v>
          </cell>
          <cell r="D56" t="str">
            <v xml:space="preserve">زكريا سالم كرامة عوض </v>
          </cell>
          <cell r="E56" t="str">
            <v>باحريش</v>
          </cell>
          <cell r="F56">
            <v>1998</v>
          </cell>
          <cell r="G56" t="str">
            <v>تريم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1</v>
          </cell>
          <cell r="N56">
            <v>15</v>
          </cell>
          <cell r="O56">
            <v>23</v>
          </cell>
          <cell r="P56">
            <v>14</v>
          </cell>
          <cell r="Q56">
            <v>19</v>
          </cell>
          <cell r="R56">
            <v>14</v>
          </cell>
          <cell r="S56">
            <v>17</v>
          </cell>
          <cell r="T56">
            <v>16</v>
          </cell>
          <cell r="U56">
            <v>15</v>
          </cell>
          <cell r="V56">
            <v>14</v>
          </cell>
          <cell r="W56">
            <v>17</v>
          </cell>
          <cell r="X56">
            <v>15</v>
          </cell>
          <cell r="Y56">
            <v>18</v>
          </cell>
          <cell r="Z56">
            <v>12</v>
          </cell>
          <cell r="AA56">
            <v>11</v>
          </cell>
          <cell r="AB56">
            <v>10</v>
          </cell>
          <cell r="AC56">
            <v>17</v>
          </cell>
          <cell r="AD56">
            <v>14</v>
          </cell>
          <cell r="AE56">
            <v>14</v>
          </cell>
          <cell r="AF56">
            <v>9</v>
          </cell>
          <cell r="AG56">
            <v>13</v>
          </cell>
          <cell r="AH56">
            <v>13</v>
          </cell>
          <cell r="AI56">
            <v>15</v>
          </cell>
          <cell r="AJ56">
            <v>20</v>
          </cell>
          <cell r="AK56">
            <v>30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 t="str">
            <v>سعيد عوض طائع</v>
          </cell>
        </row>
        <row r="57">
          <cell r="C57">
            <v>42</v>
          </cell>
          <cell r="D57" t="str">
            <v xml:space="preserve">سالم احمد سالم احمد  </v>
          </cell>
          <cell r="E57" t="str">
            <v>بكير</v>
          </cell>
          <cell r="F57">
            <v>1998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3</v>
          </cell>
          <cell r="N57">
            <v>13</v>
          </cell>
          <cell r="O57">
            <v>30</v>
          </cell>
          <cell r="P57">
            <v>11</v>
          </cell>
          <cell r="Q57">
            <v>22</v>
          </cell>
          <cell r="R57">
            <v>13</v>
          </cell>
          <cell r="S57">
            <v>19</v>
          </cell>
          <cell r="T57">
            <v>14</v>
          </cell>
          <cell r="U57">
            <v>13</v>
          </cell>
          <cell r="V57">
            <v>13</v>
          </cell>
          <cell r="W57">
            <v>12</v>
          </cell>
          <cell r="X57">
            <v>9</v>
          </cell>
          <cell r="Y57">
            <v>16</v>
          </cell>
          <cell r="Z57">
            <v>9</v>
          </cell>
          <cell r="AA57">
            <v>18</v>
          </cell>
          <cell r="AB57">
            <v>13</v>
          </cell>
          <cell r="AC57">
            <v>19</v>
          </cell>
          <cell r="AD57">
            <v>13</v>
          </cell>
          <cell r="AE57">
            <v>17</v>
          </cell>
          <cell r="AF57">
            <v>10</v>
          </cell>
          <cell r="AG57">
            <v>15</v>
          </cell>
          <cell r="AH57">
            <v>13</v>
          </cell>
          <cell r="AI57">
            <v>14</v>
          </cell>
          <cell r="AJ57">
            <v>20</v>
          </cell>
          <cell r="AK57">
            <v>30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</row>
        <row r="58">
          <cell r="C58">
            <v>43</v>
          </cell>
          <cell r="D58" t="str">
            <v xml:space="preserve">سالم صالح كرامة عبيد  </v>
          </cell>
          <cell r="E58" t="str">
            <v>بكر</v>
          </cell>
          <cell r="F58">
            <v>1999</v>
          </cell>
          <cell r="G58" t="str">
            <v>ثمود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3</v>
          </cell>
          <cell r="N58">
            <v>13</v>
          </cell>
          <cell r="O58">
            <v>25</v>
          </cell>
          <cell r="P58">
            <v>12</v>
          </cell>
          <cell r="Q58">
            <v>8</v>
          </cell>
          <cell r="R58">
            <v>11</v>
          </cell>
          <cell r="S58">
            <v>12</v>
          </cell>
          <cell r="T58">
            <v>15</v>
          </cell>
          <cell r="U58">
            <v>12</v>
          </cell>
          <cell r="V58">
            <v>15</v>
          </cell>
          <cell r="W58">
            <v>8</v>
          </cell>
          <cell r="X58">
            <v>12</v>
          </cell>
          <cell r="Y58">
            <v>18</v>
          </cell>
          <cell r="Z58">
            <v>12</v>
          </cell>
          <cell r="AA58">
            <v>7</v>
          </cell>
          <cell r="AB58">
            <v>18</v>
          </cell>
          <cell r="AC58">
            <v>28</v>
          </cell>
          <cell r="AD58">
            <v>13</v>
          </cell>
          <cell r="AE58">
            <v>18</v>
          </cell>
          <cell r="AF58">
            <v>9</v>
          </cell>
          <cell r="AG58">
            <v>14</v>
          </cell>
          <cell r="AH58">
            <v>13</v>
          </cell>
          <cell r="AI58">
            <v>13</v>
          </cell>
          <cell r="AJ58">
            <v>20</v>
          </cell>
          <cell r="AK58">
            <v>30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</row>
        <row r="59">
          <cell r="C59">
            <v>44</v>
          </cell>
          <cell r="D59" t="str">
            <v xml:space="preserve">سالم عبد الله احمد مبارك </v>
          </cell>
          <cell r="E59" t="str">
            <v>بريك</v>
          </cell>
          <cell r="F59">
            <v>1998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1</v>
          </cell>
          <cell r="N59">
            <v>14</v>
          </cell>
          <cell r="O59">
            <v>30</v>
          </cell>
          <cell r="P59">
            <v>15</v>
          </cell>
          <cell r="Q59">
            <v>26</v>
          </cell>
          <cell r="R59">
            <v>14</v>
          </cell>
          <cell r="S59">
            <v>14</v>
          </cell>
          <cell r="T59">
            <v>17</v>
          </cell>
          <cell r="U59">
            <v>12</v>
          </cell>
          <cell r="V59">
            <v>15</v>
          </cell>
          <cell r="W59">
            <v>20</v>
          </cell>
          <cell r="X59">
            <v>15</v>
          </cell>
          <cell r="Y59">
            <v>18</v>
          </cell>
          <cell r="Z59">
            <v>14</v>
          </cell>
          <cell r="AA59">
            <v>14</v>
          </cell>
          <cell r="AB59">
            <v>10</v>
          </cell>
          <cell r="AC59">
            <v>15</v>
          </cell>
          <cell r="AD59">
            <v>16</v>
          </cell>
          <cell r="AE59">
            <v>14</v>
          </cell>
          <cell r="AF59">
            <v>12</v>
          </cell>
          <cell r="AG59">
            <v>18</v>
          </cell>
          <cell r="AH59">
            <v>16</v>
          </cell>
          <cell r="AI59">
            <v>17</v>
          </cell>
          <cell r="AJ59">
            <v>20</v>
          </cell>
          <cell r="AK59">
            <v>30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 t="str">
            <v>سعيد عوض طائع</v>
          </cell>
        </row>
        <row r="60">
          <cell r="C60">
            <v>45</v>
          </cell>
          <cell r="D60" t="str">
            <v xml:space="preserve">سالم علي عبيد سالم  </v>
          </cell>
          <cell r="E60" t="str">
            <v>بادباه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2</v>
          </cell>
          <cell r="N60">
            <v>12</v>
          </cell>
          <cell r="O60">
            <v>30</v>
          </cell>
          <cell r="P60">
            <v>12</v>
          </cell>
          <cell r="Q60">
            <v>13</v>
          </cell>
          <cell r="R60">
            <v>12</v>
          </cell>
          <cell r="S60">
            <v>11</v>
          </cell>
          <cell r="T60">
            <v>16</v>
          </cell>
          <cell r="U60">
            <v>11</v>
          </cell>
          <cell r="V60">
            <v>13</v>
          </cell>
          <cell r="W60">
            <v>14</v>
          </cell>
          <cell r="X60">
            <v>14</v>
          </cell>
          <cell r="Y60">
            <v>14</v>
          </cell>
          <cell r="Z60">
            <v>12</v>
          </cell>
          <cell r="AA60">
            <v>16</v>
          </cell>
          <cell r="AB60">
            <v>10</v>
          </cell>
          <cell r="AC60">
            <v>15</v>
          </cell>
          <cell r="AD60">
            <v>12</v>
          </cell>
          <cell r="AE60">
            <v>17</v>
          </cell>
          <cell r="AF60">
            <v>10</v>
          </cell>
          <cell r="AG60">
            <v>15</v>
          </cell>
          <cell r="AH60">
            <v>14</v>
          </cell>
          <cell r="AI60">
            <v>15</v>
          </cell>
          <cell r="AJ60">
            <v>20</v>
          </cell>
          <cell r="AK60">
            <v>30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 t="str">
            <v>صبري سالم بن حيمد سعد</v>
          </cell>
        </row>
        <row r="61">
          <cell r="C61">
            <v>46</v>
          </cell>
          <cell r="D61" t="str">
            <v xml:space="preserve">سعيد محمد سعيد علي </v>
          </cell>
          <cell r="E61" t="str">
            <v>السيود</v>
          </cell>
          <cell r="F61">
            <v>1998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1</v>
          </cell>
          <cell r="N61">
            <v>12</v>
          </cell>
          <cell r="O61">
            <v>21</v>
          </cell>
          <cell r="P61">
            <v>13</v>
          </cell>
          <cell r="Q61">
            <v>17</v>
          </cell>
          <cell r="R61">
            <v>12</v>
          </cell>
          <cell r="S61">
            <v>7</v>
          </cell>
          <cell r="T61">
            <v>14</v>
          </cell>
          <cell r="U61">
            <v>17</v>
          </cell>
          <cell r="V61">
            <v>11</v>
          </cell>
          <cell r="W61">
            <v>8</v>
          </cell>
          <cell r="X61">
            <v>14</v>
          </cell>
          <cell r="Y61">
            <v>17</v>
          </cell>
          <cell r="Z61">
            <v>11</v>
          </cell>
          <cell r="AA61">
            <v>16</v>
          </cell>
          <cell r="AB61">
            <v>10</v>
          </cell>
          <cell r="AC61">
            <v>15</v>
          </cell>
          <cell r="AD61">
            <v>14</v>
          </cell>
          <cell r="AE61">
            <v>17</v>
          </cell>
          <cell r="AF61">
            <v>9</v>
          </cell>
          <cell r="AG61">
            <v>14</v>
          </cell>
          <cell r="AH61">
            <v>14</v>
          </cell>
          <cell r="AI61">
            <v>16</v>
          </cell>
          <cell r="AJ61">
            <v>20</v>
          </cell>
          <cell r="AK61">
            <v>30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 t="str">
            <v>سعيد عوض طائع</v>
          </cell>
        </row>
        <row r="62">
          <cell r="C62">
            <v>47</v>
          </cell>
          <cell r="D62" t="str">
            <v xml:space="preserve">صالح احمد صالح علي  </v>
          </cell>
          <cell r="E62" t="str">
            <v>بافضل</v>
          </cell>
          <cell r="F62">
            <v>1999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2</v>
          </cell>
          <cell r="N62">
            <v>17</v>
          </cell>
          <cell r="O62">
            <v>30</v>
          </cell>
          <cell r="P62">
            <v>17</v>
          </cell>
          <cell r="Q62">
            <v>25</v>
          </cell>
          <cell r="R62">
            <v>18</v>
          </cell>
          <cell r="S62">
            <v>22</v>
          </cell>
          <cell r="T62">
            <v>18</v>
          </cell>
          <cell r="U62">
            <v>17</v>
          </cell>
          <cell r="V62">
            <v>16</v>
          </cell>
          <cell r="W62">
            <v>20</v>
          </cell>
          <cell r="X62">
            <v>18</v>
          </cell>
          <cell r="Y62">
            <v>27</v>
          </cell>
          <cell r="Z62">
            <v>17</v>
          </cell>
          <cell r="AA62">
            <v>24</v>
          </cell>
          <cell r="AB62">
            <v>17</v>
          </cell>
          <cell r="AC62">
            <v>26</v>
          </cell>
          <cell r="AD62">
            <v>17</v>
          </cell>
          <cell r="AE62">
            <v>20</v>
          </cell>
          <cell r="AF62">
            <v>14</v>
          </cell>
          <cell r="AG62">
            <v>21</v>
          </cell>
          <cell r="AH62">
            <v>16</v>
          </cell>
          <cell r="AI62">
            <v>17</v>
          </cell>
          <cell r="AJ62">
            <v>20</v>
          </cell>
          <cell r="AK62">
            <v>30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 t="str">
            <v>صبري سالم بن حيمد سعد</v>
          </cell>
        </row>
        <row r="63">
          <cell r="C63">
            <v>48</v>
          </cell>
          <cell r="D63" t="str">
            <v xml:space="preserve">صالح عمر كرامة عوض  </v>
          </cell>
          <cell r="E63" t="str">
            <v>الراعي</v>
          </cell>
          <cell r="F63">
            <v>1997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3</v>
          </cell>
          <cell r="N63">
            <v>20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20</v>
          </cell>
          <cell r="U63">
            <v>27</v>
          </cell>
          <cell r="V63">
            <v>19</v>
          </cell>
          <cell r="W63">
            <v>26</v>
          </cell>
          <cell r="X63">
            <v>19</v>
          </cell>
          <cell r="Y63">
            <v>28</v>
          </cell>
          <cell r="Z63">
            <v>17</v>
          </cell>
          <cell r="AA63">
            <v>18</v>
          </cell>
          <cell r="AB63">
            <v>15</v>
          </cell>
          <cell r="AC63">
            <v>23</v>
          </cell>
          <cell r="AD63">
            <v>18</v>
          </cell>
          <cell r="AE63">
            <v>26</v>
          </cell>
          <cell r="AF63">
            <v>14</v>
          </cell>
          <cell r="AG63">
            <v>21</v>
          </cell>
          <cell r="AH63">
            <v>19</v>
          </cell>
          <cell r="AI63">
            <v>29</v>
          </cell>
          <cell r="AJ63">
            <v>20</v>
          </cell>
          <cell r="AK63">
            <v>30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  <row r="64">
          <cell r="C64">
            <v>49</v>
          </cell>
          <cell r="D64" t="str">
            <v xml:space="preserve">صالح كرامة مبارك حيمد </v>
          </cell>
          <cell r="E64" t="str">
            <v>خرمان</v>
          </cell>
          <cell r="F64">
            <v>1999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1</v>
          </cell>
          <cell r="N64">
            <v>12</v>
          </cell>
          <cell r="O64">
            <v>17</v>
          </cell>
          <cell r="P64">
            <v>15</v>
          </cell>
          <cell r="Q64">
            <v>11</v>
          </cell>
          <cell r="R64">
            <v>11</v>
          </cell>
          <cell r="S64">
            <v>7</v>
          </cell>
          <cell r="T64">
            <v>15</v>
          </cell>
          <cell r="U64">
            <v>17</v>
          </cell>
          <cell r="V64">
            <v>11</v>
          </cell>
          <cell r="W64">
            <v>4</v>
          </cell>
          <cell r="X64">
            <v>17</v>
          </cell>
          <cell r="Y64">
            <v>18</v>
          </cell>
          <cell r="Z64">
            <v>12</v>
          </cell>
          <cell r="AA64">
            <v>10</v>
          </cell>
          <cell r="AB64">
            <v>12</v>
          </cell>
          <cell r="AC64">
            <v>18</v>
          </cell>
          <cell r="AD64">
            <v>13</v>
          </cell>
          <cell r="AE64">
            <v>6</v>
          </cell>
          <cell r="AF64">
            <v>13</v>
          </cell>
          <cell r="AG64">
            <v>20</v>
          </cell>
          <cell r="AH64">
            <v>15</v>
          </cell>
          <cell r="AI64">
            <v>5</v>
          </cell>
          <cell r="AJ64">
            <v>15</v>
          </cell>
          <cell r="AK64">
            <v>22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 t="str">
            <v>سعيد عوض طائع</v>
          </cell>
        </row>
        <row r="65">
          <cell r="C65">
            <v>50</v>
          </cell>
          <cell r="D65" t="str">
            <v xml:space="preserve">صبري عبدالله عمر مبارك </v>
          </cell>
          <cell r="E65" t="str">
            <v>بامؤمن</v>
          </cell>
          <cell r="F65">
            <v>1999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3</v>
          </cell>
          <cell r="N65">
            <v>13</v>
          </cell>
          <cell r="O65">
            <v>11</v>
          </cell>
          <cell r="P65">
            <v>11</v>
          </cell>
          <cell r="Q65">
            <v>16</v>
          </cell>
          <cell r="R65">
            <v>12</v>
          </cell>
          <cell r="S65">
            <v>10</v>
          </cell>
          <cell r="T65">
            <v>14</v>
          </cell>
          <cell r="U65">
            <v>14</v>
          </cell>
          <cell r="V65">
            <v>12</v>
          </cell>
          <cell r="W65">
            <v>6</v>
          </cell>
          <cell r="X65">
            <v>13</v>
          </cell>
          <cell r="Y65">
            <v>19</v>
          </cell>
          <cell r="Z65">
            <v>12</v>
          </cell>
          <cell r="AA65">
            <v>9</v>
          </cell>
          <cell r="AB65">
            <v>16</v>
          </cell>
          <cell r="AC65">
            <v>24</v>
          </cell>
          <cell r="AD65">
            <v>11</v>
          </cell>
          <cell r="AE65">
            <v>9</v>
          </cell>
          <cell r="AF65">
            <v>12</v>
          </cell>
          <cell r="AG65">
            <v>18</v>
          </cell>
          <cell r="AH65">
            <v>13</v>
          </cell>
          <cell r="AI65">
            <v>14</v>
          </cell>
          <cell r="AJ65">
            <v>20</v>
          </cell>
          <cell r="AK65">
            <v>30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</row>
        <row r="66">
          <cell r="C66">
            <v>51</v>
          </cell>
          <cell r="D66" t="str">
            <v xml:space="preserve">طارق مبارك عبد الله سعيد </v>
          </cell>
          <cell r="E66" t="str">
            <v>سعيدان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1</v>
          </cell>
          <cell r="N66">
            <v>16</v>
          </cell>
          <cell r="O66">
            <v>30</v>
          </cell>
          <cell r="P66">
            <v>17</v>
          </cell>
          <cell r="Q66">
            <v>25</v>
          </cell>
          <cell r="R66">
            <v>16</v>
          </cell>
          <cell r="S66">
            <v>22</v>
          </cell>
          <cell r="T66">
            <v>17</v>
          </cell>
          <cell r="U66">
            <v>15</v>
          </cell>
          <cell r="V66">
            <v>18</v>
          </cell>
          <cell r="W66">
            <v>18</v>
          </cell>
          <cell r="X66">
            <v>16</v>
          </cell>
          <cell r="Y66">
            <v>25</v>
          </cell>
          <cell r="Z66">
            <v>14</v>
          </cell>
          <cell r="AA66">
            <v>13</v>
          </cell>
          <cell r="AB66">
            <v>10</v>
          </cell>
          <cell r="AC66">
            <v>15</v>
          </cell>
          <cell r="AD66">
            <v>12</v>
          </cell>
          <cell r="AE66">
            <v>17</v>
          </cell>
          <cell r="AF66">
            <v>13</v>
          </cell>
          <cell r="AG66">
            <v>20</v>
          </cell>
          <cell r="AH66">
            <v>17</v>
          </cell>
          <cell r="AI66">
            <v>18</v>
          </cell>
          <cell r="AJ66">
            <v>18</v>
          </cell>
          <cell r="AK66">
            <v>27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 t="str">
            <v>سعيد عوض طائع</v>
          </cell>
        </row>
        <row r="67">
          <cell r="C67">
            <v>52</v>
          </cell>
          <cell r="D67" t="str">
            <v xml:space="preserve">طه حسن سعيد محمد </v>
          </cell>
          <cell r="E67" t="str">
            <v>بلدرم</v>
          </cell>
          <cell r="F67">
            <v>1999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3</v>
          </cell>
          <cell r="N67">
            <v>15</v>
          </cell>
          <cell r="O67">
            <v>26</v>
          </cell>
          <cell r="P67">
            <v>16</v>
          </cell>
          <cell r="Q67">
            <v>28</v>
          </cell>
          <cell r="R67">
            <v>13</v>
          </cell>
          <cell r="S67">
            <v>12</v>
          </cell>
          <cell r="T67">
            <v>16</v>
          </cell>
          <cell r="U67">
            <v>24</v>
          </cell>
          <cell r="V67">
            <v>13</v>
          </cell>
          <cell r="W67">
            <v>7</v>
          </cell>
          <cell r="X67">
            <v>16</v>
          </cell>
          <cell r="Y67">
            <v>24</v>
          </cell>
          <cell r="Z67">
            <v>15</v>
          </cell>
          <cell r="AA67">
            <v>17</v>
          </cell>
          <cell r="AB67">
            <v>18</v>
          </cell>
          <cell r="AC67">
            <v>28</v>
          </cell>
          <cell r="AD67">
            <v>15</v>
          </cell>
          <cell r="AE67">
            <v>15</v>
          </cell>
          <cell r="AF67">
            <v>13</v>
          </cell>
          <cell r="AG67">
            <v>20</v>
          </cell>
          <cell r="AH67">
            <v>14</v>
          </cell>
          <cell r="AI67">
            <v>21</v>
          </cell>
          <cell r="AJ67">
            <v>20</v>
          </cell>
          <cell r="AK67">
            <v>30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</row>
        <row r="68">
          <cell r="C68">
            <v>53</v>
          </cell>
          <cell r="D68" t="str">
            <v xml:space="preserve">عبد الرحمن احمد عمر محمد </v>
          </cell>
          <cell r="E68" t="str">
            <v>باحنان</v>
          </cell>
          <cell r="F68">
            <v>1999</v>
          </cell>
          <cell r="G68" t="str">
            <v>الغيظة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K68">
            <v>0</v>
          </cell>
          <cell r="L68">
            <v>0</v>
          </cell>
          <cell r="M68">
            <v>1</v>
          </cell>
          <cell r="N68">
            <v>19</v>
          </cell>
          <cell r="O68">
            <v>30</v>
          </cell>
          <cell r="P68">
            <v>20</v>
          </cell>
          <cell r="Q68">
            <v>27</v>
          </cell>
          <cell r="R68">
            <v>19</v>
          </cell>
          <cell r="S68">
            <v>29</v>
          </cell>
          <cell r="T68">
            <v>20</v>
          </cell>
          <cell r="U68">
            <v>24</v>
          </cell>
          <cell r="V68">
            <v>19</v>
          </cell>
          <cell r="W68">
            <v>29</v>
          </cell>
          <cell r="X68">
            <v>19</v>
          </cell>
          <cell r="Y68">
            <v>29</v>
          </cell>
          <cell r="Z68">
            <v>19</v>
          </cell>
          <cell r="AA68">
            <v>30</v>
          </cell>
          <cell r="AB68">
            <v>20</v>
          </cell>
          <cell r="AC68">
            <v>30</v>
          </cell>
          <cell r="AD68">
            <v>20</v>
          </cell>
          <cell r="AE68">
            <v>27</v>
          </cell>
          <cell r="AF68">
            <v>16</v>
          </cell>
          <cell r="AG68">
            <v>24</v>
          </cell>
          <cell r="AH68">
            <v>19</v>
          </cell>
          <cell r="AI68">
            <v>30</v>
          </cell>
          <cell r="AJ68">
            <v>20</v>
          </cell>
          <cell r="AK68">
            <v>30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 t="str">
            <v>سعيد عوض طائع</v>
          </cell>
        </row>
        <row r="69">
          <cell r="C69">
            <v>54</v>
          </cell>
          <cell r="D69" t="str">
            <v xml:space="preserve">عبد الرحمن خالد عوض رمضان </v>
          </cell>
          <cell r="E69" t="str">
            <v>بامحيمود</v>
          </cell>
          <cell r="F69">
            <v>1999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1</v>
          </cell>
          <cell r="N69">
            <v>17</v>
          </cell>
          <cell r="O69">
            <v>30</v>
          </cell>
          <cell r="P69">
            <v>20</v>
          </cell>
          <cell r="Q69">
            <v>27</v>
          </cell>
          <cell r="R69">
            <v>19</v>
          </cell>
          <cell r="S69">
            <v>25</v>
          </cell>
          <cell r="T69">
            <v>20</v>
          </cell>
          <cell r="U69">
            <v>23</v>
          </cell>
          <cell r="V69">
            <v>18</v>
          </cell>
          <cell r="W69">
            <v>27</v>
          </cell>
          <cell r="X69">
            <v>17</v>
          </cell>
          <cell r="Y69">
            <v>26</v>
          </cell>
          <cell r="Z69">
            <v>16</v>
          </cell>
          <cell r="AA69">
            <v>26</v>
          </cell>
          <cell r="AB69">
            <v>19</v>
          </cell>
          <cell r="AC69">
            <v>29</v>
          </cell>
          <cell r="AD69">
            <v>16</v>
          </cell>
          <cell r="AE69">
            <v>22</v>
          </cell>
          <cell r="AF69">
            <v>12</v>
          </cell>
          <cell r="AG69">
            <v>18</v>
          </cell>
          <cell r="AH69">
            <v>18</v>
          </cell>
          <cell r="AI69">
            <v>24</v>
          </cell>
          <cell r="AJ69">
            <v>20</v>
          </cell>
          <cell r="AK69">
            <v>30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 t="str">
            <v>سعيد عوض طائع</v>
          </cell>
        </row>
        <row r="70">
          <cell r="C70">
            <v>55</v>
          </cell>
          <cell r="D70" t="str">
            <v xml:space="preserve">عبد الرحمن عوض احمد عوض  </v>
          </cell>
          <cell r="E70" t="str">
            <v>باجبير</v>
          </cell>
          <cell r="F70">
            <v>1999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2</v>
          </cell>
          <cell r="N70">
            <v>19</v>
          </cell>
          <cell r="O70">
            <v>29</v>
          </cell>
          <cell r="P70">
            <v>19</v>
          </cell>
          <cell r="Q70">
            <v>29</v>
          </cell>
          <cell r="R70">
            <v>18</v>
          </cell>
          <cell r="S70">
            <v>26</v>
          </cell>
          <cell r="T70">
            <v>19</v>
          </cell>
          <cell r="U70">
            <v>25</v>
          </cell>
          <cell r="V70">
            <v>19</v>
          </cell>
          <cell r="W70">
            <v>26</v>
          </cell>
          <cell r="X70">
            <v>18</v>
          </cell>
          <cell r="Y70">
            <v>28</v>
          </cell>
          <cell r="Z70">
            <v>17</v>
          </cell>
          <cell r="AA70">
            <v>18</v>
          </cell>
          <cell r="AB70">
            <v>20</v>
          </cell>
          <cell r="AC70">
            <v>29</v>
          </cell>
          <cell r="AD70">
            <v>17</v>
          </cell>
          <cell r="AE70">
            <v>23</v>
          </cell>
          <cell r="AF70">
            <v>17</v>
          </cell>
          <cell r="AG70">
            <v>26</v>
          </cell>
          <cell r="AH70">
            <v>19</v>
          </cell>
          <cell r="AI70">
            <v>27</v>
          </cell>
          <cell r="AJ70">
            <v>20</v>
          </cell>
          <cell r="AK70">
            <v>30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 t="str">
            <v>صبري سالم بن حيمد سعد</v>
          </cell>
        </row>
        <row r="71">
          <cell r="C71">
            <v>56</v>
          </cell>
          <cell r="D71" t="str">
            <v xml:space="preserve">عبد الفتاح علي عوض عواض </v>
          </cell>
          <cell r="E71" t="str">
            <v>الشنبكي</v>
          </cell>
          <cell r="F71">
            <v>1999</v>
          </cell>
          <cell r="G71" t="str">
            <v>عمران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1</v>
          </cell>
          <cell r="N71">
            <v>20</v>
          </cell>
          <cell r="O71">
            <v>30</v>
          </cell>
          <cell r="P71">
            <v>20</v>
          </cell>
          <cell r="Q71">
            <v>27</v>
          </cell>
          <cell r="R71">
            <v>19</v>
          </cell>
          <cell r="S71">
            <v>28</v>
          </cell>
          <cell r="T71">
            <v>20</v>
          </cell>
          <cell r="U71">
            <v>21</v>
          </cell>
          <cell r="V71">
            <v>20</v>
          </cell>
          <cell r="W71">
            <v>28</v>
          </cell>
          <cell r="X71">
            <v>20</v>
          </cell>
          <cell r="Y71">
            <v>30</v>
          </cell>
          <cell r="Z71">
            <v>18</v>
          </cell>
          <cell r="AA71">
            <v>21</v>
          </cell>
          <cell r="AB71">
            <v>20</v>
          </cell>
          <cell r="AC71">
            <v>30</v>
          </cell>
          <cell r="AD71">
            <v>18</v>
          </cell>
          <cell r="AE71">
            <v>23</v>
          </cell>
          <cell r="AF71">
            <v>14</v>
          </cell>
          <cell r="AG71">
            <v>22</v>
          </cell>
          <cell r="AH71">
            <v>20</v>
          </cell>
          <cell r="AI71">
            <v>27</v>
          </cell>
          <cell r="AJ71">
            <v>20</v>
          </cell>
          <cell r="AK71">
            <v>30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 t="str">
            <v>سعيد عوض طائع</v>
          </cell>
        </row>
        <row r="72">
          <cell r="C72">
            <v>57</v>
          </cell>
          <cell r="D72" t="str">
            <v xml:space="preserve">عبد الكريم عبيد عبد الشيخ عوض  </v>
          </cell>
          <cell r="E72" t="str">
            <v>باغزال</v>
          </cell>
          <cell r="F72">
            <v>1999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K72">
            <v>0</v>
          </cell>
          <cell r="L72">
            <v>0</v>
          </cell>
          <cell r="M72">
            <v>2</v>
          </cell>
          <cell r="N72">
            <v>17</v>
          </cell>
          <cell r="O72">
            <v>30</v>
          </cell>
          <cell r="P72">
            <v>17</v>
          </cell>
          <cell r="Q72">
            <v>26</v>
          </cell>
          <cell r="R72">
            <v>17</v>
          </cell>
          <cell r="S72">
            <v>25</v>
          </cell>
          <cell r="T72">
            <v>16</v>
          </cell>
          <cell r="U72">
            <v>17</v>
          </cell>
          <cell r="V72">
            <v>18</v>
          </cell>
          <cell r="W72">
            <v>22</v>
          </cell>
          <cell r="X72">
            <v>16</v>
          </cell>
          <cell r="Y72">
            <v>24</v>
          </cell>
          <cell r="Z72">
            <v>15</v>
          </cell>
          <cell r="AA72">
            <v>20</v>
          </cell>
          <cell r="AB72">
            <v>10</v>
          </cell>
          <cell r="AC72">
            <v>15</v>
          </cell>
          <cell r="AD72">
            <v>17</v>
          </cell>
          <cell r="AE72">
            <v>19</v>
          </cell>
          <cell r="AF72">
            <v>14</v>
          </cell>
          <cell r="AG72">
            <v>21</v>
          </cell>
          <cell r="AH72">
            <v>17</v>
          </cell>
          <cell r="AI72">
            <v>22</v>
          </cell>
          <cell r="AJ72">
            <v>20</v>
          </cell>
          <cell r="AK72">
            <v>30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 t="str">
            <v>صبري سالم بن حيمد سعد</v>
          </cell>
        </row>
        <row r="73">
          <cell r="C73">
            <v>58</v>
          </cell>
          <cell r="D73" t="str">
            <v xml:space="preserve">عبد الله صالح سالم احمد </v>
          </cell>
          <cell r="E73" t="str">
            <v>بكير</v>
          </cell>
          <cell r="F73">
            <v>1999</v>
          </cell>
          <cell r="G73" t="str">
            <v>تريم</v>
          </cell>
          <cell r="H73" t="str">
            <v>بين الكود</v>
          </cell>
          <cell r="I73" t="str">
            <v>يمني</v>
          </cell>
          <cell r="J73" t="str">
            <v>ذكر</v>
          </cell>
          <cell r="K73">
            <v>0</v>
          </cell>
          <cell r="L73">
            <v>0</v>
          </cell>
          <cell r="M73">
            <v>1</v>
          </cell>
          <cell r="N73">
            <v>13</v>
          </cell>
          <cell r="O73">
            <v>21</v>
          </cell>
          <cell r="P73">
            <v>17</v>
          </cell>
          <cell r="Q73">
            <v>13</v>
          </cell>
          <cell r="R73">
            <v>13</v>
          </cell>
          <cell r="S73">
            <v>10</v>
          </cell>
          <cell r="T73">
            <v>14</v>
          </cell>
          <cell r="U73">
            <v>13</v>
          </cell>
          <cell r="V73">
            <v>13</v>
          </cell>
          <cell r="W73">
            <v>9</v>
          </cell>
          <cell r="X73">
            <v>15</v>
          </cell>
          <cell r="Y73">
            <v>14</v>
          </cell>
          <cell r="Z73">
            <v>10</v>
          </cell>
          <cell r="AA73">
            <v>16</v>
          </cell>
          <cell r="AB73">
            <v>11</v>
          </cell>
          <cell r="AC73">
            <v>17</v>
          </cell>
          <cell r="AD73">
            <v>14</v>
          </cell>
          <cell r="AE73">
            <v>14</v>
          </cell>
          <cell r="AF73">
            <v>9</v>
          </cell>
          <cell r="AG73">
            <v>14</v>
          </cell>
          <cell r="AH73">
            <v>12</v>
          </cell>
          <cell r="AI73">
            <v>14</v>
          </cell>
          <cell r="AJ73">
            <v>20</v>
          </cell>
          <cell r="AK73">
            <v>30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 t="str">
            <v>سعيد عوض طائع</v>
          </cell>
        </row>
        <row r="74">
          <cell r="C74">
            <v>59</v>
          </cell>
          <cell r="D74" t="str">
            <v xml:space="preserve">عبد الله عبد يسلم العبد  </v>
          </cell>
          <cell r="E74" t="str">
            <v>بن ثاقب</v>
          </cell>
          <cell r="F74">
            <v>1999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K74">
            <v>0</v>
          </cell>
          <cell r="L74">
            <v>0</v>
          </cell>
          <cell r="M74">
            <v>3</v>
          </cell>
          <cell r="N74">
            <v>14</v>
          </cell>
          <cell r="O74">
            <v>23</v>
          </cell>
          <cell r="P74">
            <v>12</v>
          </cell>
          <cell r="Q74">
            <v>23</v>
          </cell>
          <cell r="R74">
            <v>12</v>
          </cell>
          <cell r="S74">
            <v>9</v>
          </cell>
          <cell r="T74">
            <v>13</v>
          </cell>
          <cell r="U74">
            <v>16</v>
          </cell>
          <cell r="V74">
            <v>14</v>
          </cell>
          <cell r="W74">
            <v>8</v>
          </cell>
          <cell r="X74">
            <v>17</v>
          </cell>
          <cell r="Y74">
            <v>11</v>
          </cell>
          <cell r="Z74">
            <v>16</v>
          </cell>
          <cell r="AA74">
            <v>15</v>
          </cell>
          <cell r="AB74">
            <v>10</v>
          </cell>
          <cell r="AC74">
            <v>15</v>
          </cell>
          <cell r="AD74">
            <v>14</v>
          </cell>
          <cell r="AE74">
            <v>8</v>
          </cell>
          <cell r="AF74">
            <v>12</v>
          </cell>
          <cell r="AG74">
            <v>18</v>
          </cell>
          <cell r="AH74">
            <v>14</v>
          </cell>
          <cell r="AI74">
            <v>14</v>
          </cell>
          <cell r="AJ74">
            <v>20</v>
          </cell>
          <cell r="AK74">
            <v>30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</row>
        <row r="75">
          <cell r="C75">
            <v>60</v>
          </cell>
          <cell r="D75" t="str">
            <v xml:space="preserve">عبد الله عوض سالم سعيد </v>
          </cell>
          <cell r="E75" t="str">
            <v>خرمان</v>
          </cell>
          <cell r="F75">
            <v>1999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3</v>
          </cell>
          <cell r="N75">
            <v>16</v>
          </cell>
          <cell r="O75">
            <v>26</v>
          </cell>
          <cell r="P75">
            <v>14</v>
          </cell>
          <cell r="Q75">
            <v>29</v>
          </cell>
          <cell r="R75">
            <v>13</v>
          </cell>
          <cell r="S75">
            <v>15</v>
          </cell>
          <cell r="T75">
            <v>16</v>
          </cell>
          <cell r="U75">
            <v>19</v>
          </cell>
          <cell r="V75">
            <v>14</v>
          </cell>
          <cell r="W75">
            <v>8</v>
          </cell>
          <cell r="X75">
            <v>11</v>
          </cell>
          <cell r="Y75">
            <v>17</v>
          </cell>
          <cell r="Z75">
            <v>15</v>
          </cell>
          <cell r="AA75">
            <v>15</v>
          </cell>
          <cell r="AB75">
            <v>17</v>
          </cell>
          <cell r="AC75">
            <v>26</v>
          </cell>
          <cell r="AD75">
            <v>14</v>
          </cell>
          <cell r="AE75">
            <v>15</v>
          </cell>
          <cell r="AF75">
            <v>12</v>
          </cell>
          <cell r="AG75">
            <v>18</v>
          </cell>
          <cell r="AH75">
            <v>12</v>
          </cell>
          <cell r="AI75">
            <v>14</v>
          </cell>
          <cell r="AJ75">
            <v>20</v>
          </cell>
          <cell r="AK75">
            <v>30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</row>
        <row r="76">
          <cell r="C76">
            <v>61</v>
          </cell>
          <cell r="D76" t="str">
            <v xml:space="preserve">عبد الله يسلم علي خميس  </v>
          </cell>
          <cell r="E76" t="str">
            <v>خرمان</v>
          </cell>
          <cell r="F76">
            <v>1999</v>
          </cell>
          <cell r="G76" t="str">
            <v>تريم</v>
          </cell>
          <cell r="H76" t="str">
            <v>بين الكود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2</v>
          </cell>
          <cell r="N76">
            <v>16</v>
          </cell>
          <cell r="O76">
            <v>29</v>
          </cell>
          <cell r="P76">
            <v>16</v>
          </cell>
          <cell r="Q76">
            <v>21</v>
          </cell>
          <cell r="R76">
            <v>17</v>
          </cell>
          <cell r="S76">
            <v>23</v>
          </cell>
          <cell r="T76">
            <v>17</v>
          </cell>
          <cell r="U76">
            <v>19</v>
          </cell>
          <cell r="V76">
            <v>20</v>
          </cell>
          <cell r="W76">
            <v>22</v>
          </cell>
          <cell r="X76">
            <v>16</v>
          </cell>
          <cell r="Y76">
            <v>23</v>
          </cell>
          <cell r="Z76">
            <v>17</v>
          </cell>
          <cell r="AA76">
            <v>26</v>
          </cell>
          <cell r="AB76">
            <v>10</v>
          </cell>
          <cell r="AC76">
            <v>15</v>
          </cell>
          <cell r="AD76">
            <v>18</v>
          </cell>
          <cell r="AE76">
            <v>28</v>
          </cell>
          <cell r="AF76">
            <v>18</v>
          </cell>
          <cell r="AG76">
            <v>27</v>
          </cell>
          <cell r="AH76">
            <v>18</v>
          </cell>
          <cell r="AI76">
            <v>24</v>
          </cell>
          <cell r="AJ76">
            <v>20</v>
          </cell>
          <cell r="AK76">
            <v>30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 t="str">
            <v>صبري سالم بن حيمد سعد</v>
          </cell>
        </row>
        <row r="77">
          <cell r="C77">
            <v>62</v>
          </cell>
          <cell r="D77" t="str">
            <v xml:space="preserve">عبد المجيد خالد سالم سعيد  </v>
          </cell>
          <cell r="E77" t="str">
            <v>باضاوي</v>
          </cell>
          <cell r="F77">
            <v>1999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>
            <v>0</v>
          </cell>
          <cell r="L77">
            <v>0</v>
          </cell>
          <cell r="M77">
            <v>2</v>
          </cell>
          <cell r="N77">
            <v>16</v>
          </cell>
          <cell r="O77">
            <v>25</v>
          </cell>
          <cell r="P77">
            <v>14</v>
          </cell>
          <cell r="Q77">
            <v>17</v>
          </cell>
          <cell r="R77">
            <v>15</v>
          </cell>
          <cell r="S77">
            <v>14</v>
          </cell>
          <cell r="T77">
            <v>16</v>
          </cell>
          <cell r="U77">
            <v>12</v>
          </cell>
          <cell r="V77">
            <v>16</v>
          </cell>
          <cell r="W77">
            <v>12</v>
          </cell>
          <cell r="X77">
            <v>7</v>
          </cell>
          <cell r="Y77">
            <v>15</v>
          </cell>
          <cell r="Z77">
            <v>17</v>
          </cell>
          <cell r="AA77">
            <v>21</v>
          </cell>
          <cell r="AB77">
            <v>19</v>
          </cell>
          <cell r="AC77">
            <v>29</v>
          </cell>
          <cell r="AD77">
            <v>14</v>
          </cell>
          <cell r="AE77">
            <v>16</v>
          </cell>
          <cell r="AF77">
            <v>8</v>
          </cell>
          <cell r="AG77">
            <v>13</v>
          </cell>
          <cell r="AH77">
            <v>17</v>
          </cell>
          <cell r="AI77">
            <v>14</v>
          </cell>
          <cell r="AJ77">
            <v>20</v>
          </cell>
          <cell r="AK77">
            <v>30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 t="str">
            <v>صبري سالم بن حيمد سعد</v>
          </cell>
        </row>
        <row r="78">
          <cell r="C78">
            <v>63</v>
          </cell>
          <cell r="D78" t="str">
            <v xml:space="preserve">علي سعيد علي سعيد  </v>
          </cell>
          <cell r="E78" t="str">
            <v>العامري</v>
          </cell>
          <cell r="F78">
            <v>2000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>
            <v>0</v>
          </cell>
          <cell r="L78">
            <v>0</v>
          </cell>
          <cell r="M78">
            <v>3</v>
          </cell>
          <cell r="N78">
            <v>19</v>
          </cell>
          <cell r="O78">
            <v>30</v>
          </cell>
          <cell r="P78">
            <v>20</v>
          </cell>
          <cell r="Q78">
            <v>27</v>
          </cell>
          <cell r="R78">
            <v>20</v>
          </cell>
          <cell r="S78">
            <v>25</v>
          </cell>
          <cell r="T78">
            <v>20</v>
          </cell>
          <cell r="U78">
            <v>28</v>
          </cell>
          <cell r="V78">
            <v>18</v>
          </cell>
          <cell r="W78">
            <v>23</v>
          </cell>
          <cell r="X78">
            <v>18</v>
          </cell>
          <cell r="Y78">
            <v>29</v>
          </cell>
          <cell r="Z78">
            <v>18</v>
          </cell>
          <cell r="AA78">
            <v>28</v>
          </cell>
          <cell r="AB78">
            <v>19</v>
          </cell>
          <cell r="AC78">
            <v>29</v>
          </cell>
          <cell r="AD78">
            <v>19</v>
          </cell>
          <cell r="AE78">
            <v>26</v>
          </cell>
          <cell r="AF78">
            <v>17</v>
          </cell>
          <cell r="AG78">
            <v>26</v>
          </cell>
          <cell r="AH78">
            <v>19</v>
          </cell>
          <cell r="AI78">
            <v>23</v>
          </cell>
          <cell r="AJ78">
            <v>20</v>
          </cell>
          <cell r="AK78">
            <v>30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</row>
        <row r="79">
          <cell r="C79">
            <v>64</v>
          </cell>
          <cell r="D79" t="str">
            <v xml:space="preserve">علي صالح فضل سالم  </v>
          </cell>
          <cell r="E79" t="str">
            <v>بافضل</v>
          </cell>
          <cell r="F79">
            <v>1999</v>
          </cell>
          <cell r="G79" t="str">
            <v>تريم</v>
          </cell>
          <cell r="H79" t="str">
            <v>الخليف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3</v>
          </cell>
          <cell r="N79">
            <v>16</v>
          </cell>
          <cell r="O79">
            <v>30</v>
          </cell>
          <cell r="P79">
            <v>17</v>
          </cell>
          <cell r="Q79">
            <v>23</v>
          </cell>
          <cell r="R79">
            <v>14</v>
          </cell>
          <cell r="S79">
            <v>19</v>
          </cell>
          <cell r="T79">
            <v>15</v>
          </cell>
          <cell r="U79">
            <v>22</v>
          </cell>
          <cell r="V79">
            <v>18</v>
          </cell>
          <cell r="W79">
            <v>20</v>
          </cell>
          <cell r="X79">
            <v>13</v>
          </cell>
          <cell r="Y79">
            <v>19</v>
          </cell>
          <cell r="Z79">
            <v>19</v>
          </cell>
          <cell r="AA79">
            <v>24</v>
          </cell>
          <cell r="AB79">
            <v>13</v>
          </cell>
          <cell r="AC79">
            <v>20</v>
          </cell>
          <cell r="AD79">
            <v>16</v>
          </cell>
          <cell r="AE79">
            <v>18</v>
          </cell>
          <cell r="AF79">
            <v>9</v>
          </cell>
          <cell r="AG79">
            <v>14</v>
          </cell>
          <cell r="AH79">
            <v>16</v>
          </cell>
          <cell r="AI79">
            <v>24</v>
          </cell>
          <cell r="AJ79">
            <v>20</v>
          </cell>
          <cell r="AK79">
            <v>30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</row>
        <row r="80">
          <cell r="C80">
            <v>65</v>
          </cell>
          <cell r="D80" t="str">
            <v xml:space="preserve">علي عاشور  سالم عوض  </v>
          </cell>
          <cell r="E80" t="str">
            <v>دومان</v>
          </cell>
          <cell r="F80">
            <v>1999</v>
          </cell>
          <cell r="G80" t="str">
            <v>تريم</v>
          </cell>
          <cell r="H80" t="str">
            <v>الروضة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3</v>
          </cell>
          <cell r="N80">
            <v>12</v>
          </cell>
          <cell r="O80">
            <v>23</v>
          </cell>
          <cell r="P80">
            <v>12</v>
          </cell>
          <cell r="Q80">
            <v>15</v>
          </cell>
          <cell r="R80">
            <v>13</v>
          </cell>
          <cell r="S80">
            <v>23</v>
          </cell>
          <cell r="T80">
            <v>14</v>
          </cell>
          <cell r="U80">
            <v>6</v>
          </cell>
          <cell r="V80">
            <v>14</v>
          </cell>
          <cell r="W80">
            <v>16</v>
          </cell>
          <cell r="X80">
            <v>10</v>
          </cell>
          <cell r="Y80">
            <v>15</v>
          </cell>
          <cell r="Z80">
            <v>13</v>
          </cell>
          <cell r="AA80">
            <v>11</v>
          </cell>
          <cell r="AB80">
            <v>17</v>
          </cell>
          <cell r="AC80">
            <v>26</v>
          </cell>
          <cell r="AD80">
            <v>16</v>
          </cell>
          <cell r="AE80">
            <v>23</v>
          </cell>
          <cell r="AF80">
            <v>12</v>
          </cell>
          <cell r="AG80">
            <v>18</v>
          </cell>
          <cell r="AH80">
            <v>12</v>
          </cell>
          <cell r="AI80">
            <v>11</v>
          </cell>
          <cell r="AJ80">
            <v>20</v>
          </cell>
          <cell r="AK80">
            <v>30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</row>
        <row r="81">
          <cell r="C81">
            <v>66</v>
          </cell>
          <cell r="D81" t="str">
            <v xml:space="preserve">علي يعيش محمد عبد الرحمن بن </v>
          </cell>
          <cell r="E81" t="str">
            <v xml:space="preserve">عبيد اللاه </v>
          </cell>
          <cell r="F81">
            <v>1999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>
            <v>0</v>
          </cell>
          <cell r="L81">
            <v>0</v>
          </cell>
          <cell r="M81">
            <v>3</v>
          </cell>
          <cell r="N81">
            <v>15</v>
          </cell>
          <cell r="O81">
            <v>29</v>
          </cell>
          <cell r="P81">
            <v>13</v>
          </cell>
          <cell r="Q81">
            <v>6</v>
          </cell>
          <cell r="R81">
            <v>12</v>
          </cell>
          <cell r="S81">
            <v>19</v>
          </cell>
          <cell r="T81">
            <v>15</v>
          </cell>
          <cell r="U81">
            <v>10</v>
          </cell>
          <cell r="V81">
            <v>14</v>
          </cell>
          <cell r="W81">
            <v>13</v>
          </cell>
          <cell r="X81">
            <v>9</v>
          </cell>
          <cell r="Y81">
            <v>15</v>
          </cell>
          <cell r="Z81">
            <v>15</v>
          </cell>
          <cell r="AA81">
            <v>17</v>
          </cell>
          <cell r="AB81">
            <v>10</v>
          </cell>
          <cell r="AC81">
            <v>15</v>
          </cell>
          <cell r="AD81">
            <v>15</v>
          </cell>
          <cell r="AE81">
            <v>19</v>
          </cell>
          <cell r="AF81">
            <v>8</v>
          </cell>
          <cell r="AG81">
            <v>12</v>
          </cell>
          <cell r="AH81">
            <v>15</v>
          </cell>
          <cell r="AI81">
            <v>20</v>
          </cell>
          <cell r="AJ81">
            <v>9</v>
          </cell>
          <cell r="AK81">
            <v>14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</row>
        <row r="82">
          <cell r="C82">
            <v>67</v>
          </cell>
          <cell r="D82" t="str">
            <v xml:space="preserve">عماد عبد الله صالح عبيد  </v>
          </cell>
          <cell r="E82" t="str">
            <v>بلخير</v>
          </cell>
          <cell r="F82">
            <v>1999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1</v>
          </cell>
          <cell r="N82">
            <v>13</v>
          </cell>
          <cell r="O82">
            <v>17</v>
          </cell>
          <cell r="P82">
            <v>13</v>
          </cell>
          <cell r="Q82">
            <v>10</v>
          </cell>
          <cell r="R82">
            <v>12</v>
          </cell>
          <cell r="S82">
            <v>15</v>
          </cell>
          <cell r="T82">
            <v>15</v>
          </cell>
          <cell r="U82">
            <v>10</v>
          </cell>
          <cell r="V82">
            <v>14</v>
          </cell>
          <cell r="W82">
            <v>17</v>
          </cell>
          <cell r="X82">
            <v>14</v>
          </cell>
          <cell r="Y82">
            <v>15</v>
          </cell>
          <cell r="Z82">
            <v>11</v>
          </cell>
          <cell r="AA82">
            <v>9</v>
          </cell>
          <cell r="AB82">
            <v>18</v>
          </cell>
          <cell r="AC82">
            <v>27</v>
          </cell>
          <cell r="AD82">
            <v>14</v>
          </cell>
          <cell r="AE82">
            <v>17</v>
          </cell>
          <cell r="AF82">
            <v>10</v>
          </cell>
          <cell r="AG82">
            <v>15</v>
          </cell>
          <cell r="AH82">
            <v>14</v>
          </cell>
          <cell r="AI82">
            <v>14</v>
          </cell>
          <cell r="AJ82">
            <v>20</v>
          </cell>
          <cell r="AK82">
            <v>30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 t="str">
            <v>سعيد عوض طائع</v>
          </cell>
        </row>
        <row r="83">
          <cell r="C83">
            <v>68</v>
          </cell>
          <cell r="D83" t="str">
            <v xml:space="preserve">عمر محمد سعيد علي  </v>
          </cell>
          <cell r="E83" t="str">
            <v>باعوضان</v>
          </cell>
          <cell r="F83">
            <v>1999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1</v>
          </cell>
          <cell r="N83">
            <v>17</v>
          </cell>
          <cell r="O83">
            <v>28</v>
          </cell>
          <cell r="P83">
            <v>19</v>
          </cell>
          <cell r="Q83">
            <v>16</v>
          </cell>
          <cell r="R83">
            <v>17</v>
          </cell>
          <cell r="S83">
            <v>17</v>
          </cell>
          <cell r="T83">
            <v>19</v>
          </cell>
          <cell r="U83">
            <v>11</v>
          </cell>
          <cell r="V83">
            <v>16</v>
          </cell>
          <cell r="W83">
            <v>27</v>
          </cell>
          <cell r="X83">
            <v>13</v>
          </cell>
          <cell r="Y83">
            <v>16</v>
          </cell>
          <cell r="Z83">
            <v>17</v>
          </cell>
          <cell r="AA83">
            <v>17</v>
          </cell>
          <cell r="AB83">
            <v>13</v>
          </cell>
          <cell r="AC83">
            <v>20</v>
          </cell>
          <cell r="AD83">
            <v>16</v>
          </cell>
          <cell r="AE83">
            <v>18</v>
          </cell>
          <cell r="AF83">
            <v>11</v>
          </cell>
          <cell r="AG83">
            <v>17</v>
          </cell>
          <cell r="AH83">
            <v>16</v>
          </cell>
          <cell r="AI83">
            <v>25</v>
          </cell>
          <cell r="AJ83">
            <v>20</v>
          </cell>
          <cell r="AK83">
            <v>30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 t="str">
            <v>سعيد عوض طائع</v>
          </cell>
        </row>
        <row r="84">
          <cell r="C84">
            <v>69</v>
          </cell>
          <cell r="D84" t="str">
            <v xml:space="preserve">عيدروس عبد الله محمد احمد </v>
          </cell>
          <cell r="E84" t="str">
            <v>بن عقيل</v>
          </cell>
          <cell r="F84">
            <v>1999</v>
          </cell>
          <cell r="G84" t="str">
            <v>تريم</v>
          </cell>
          <cell r="H84" t="str">
            <v>بين الكود</v>
          </cell>
          <cell r="I84" t="str">
            <v>يمني</v>
          </cell>
          <cell r="J84" t="str">
            <v>ذكر</v>
          </cell>
          <cell r="K84">
            <v>0</v>
          </cell>
          <cell r="L84">
            <v>0</v>
          </cell>
          <cell r="M84">
            <v>2</v>
          </cell>
          <cell r="N84">
            <v>18</v>
          </cell>
          <cell r="O84">
            <v>30</v>
          </cell>
          <cell r="P84">
            <v>18</v>
          </cell>
          <cell r="Q84">
            <v>28</v>
          </cell>
          <cell r="R84">
            <v>19</v>
          </cell>
          <cell r="S84">
            <v>23</v>
          </cell>
          <cell r="T84">
            <v>18</v>
          </cell>
          <cell r="U84">
            <v>24</v>
          </cell>
          <cell r="V84">
            <v>19</v>
          </cell>
          <cell r="W84">
            <v>24</v>
          </cell>
          <cell r="X84">
            <v>19</v>
          </cell>
          <cell r="Y84">
            <v>28</v>
          </cell>
          <cell r="Z84">
            <v>18</v>
          </cell>
          <cell r="AA84">
            <v>21</v>
          </cell>
          <cell r="AB84">
            <v>19</v>
          </cell>
          <cell r="AC84">
            <v>29</v>
          </cell>
          <cell r="AD84">
            <v>17</v>
          </cell>
          <cell r="AE84">
            <v>20</v>
          </cell>
          <cell r="AF84">
            <v>19</v>
          </cell>
          <cell r="AG84">
            <v>29</v>
          </cell>
          <cell r="AH84">
            <v>19</v>
          </cell>
          <cell r="AI84">
            <v>19</v>
          </cell>
          <cell r="AJ84">
            <v>20</v>
          </cell>
          <cell r="AK84">
            <v>30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 t="str">
            <v>صبري سالم بن حيمد سعد</v>
          </cell>
        </row>
        <row r="85">
          <cell r="C85">
            <v>70</v>
          </cell>
          <cell r="D85" t="str">
            <v xml:space="preserve">عيسى مبارك سالم عوض </v>
          </cell>
          <cell r="E85" t="str">
            <v>باخميس</v>
          </cell>
          <cell r="F85">
            <v>1998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3</v>
          </cell>
          <cell r="N85">
            <v>15</v>
          </cell>
          <cell r="O85">
            <v>30</v>
          </cell>
          <cell r="P85">
            <v>15</v>
          </cell>
          <cell r="Q85">
            <v>18</v>
          </cell>
          <cell r="R85">
            <v>14</v>
          </cell>
          <cell r="S85">
            <v>22</v>
          </cell>
          <cell r="T85">
            <v>17</v>
          </cell>
          <cell r="U85">
            <v>18</v>
          </cell>
          <cell r="V85">
            <v>18</v>
          </cell>
          <cell r="W85">
            <v>21</v>
          </cell>
          <cell r="X85">
            <v>13</v>
          </cell>
          <cell r="Y85">
            <v>19</v>
          </cell>
          <cell r="Z85">
            <v>16</v>
          </cell>
          <cell r="AA85">
            <v>17</v>
          </cell>
          <cell r="AB85">
            <v>12</v>
          </cell>
          <cell r="AC85">
            <v>18</v>
          </cell>
          <cell r="AD85">
            <v>15</v>
          </cell>
          <cell r="AE85">
            <v>18</v>
          </cell>
          <cell r="AF85">
            <v>11</v>
          </cell>
          <cell r="AG85">
            <v>17</v>
          </cell>
          <cell r="AH85">
            <v>16</v>
          </cell>
          <cell r="AI85">
            <v>23</v>
          </cell>
          <cell r="AJ85">
            <v>18</v>
          </cell>
          <cell r="AK85">
            <v>27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</row>
        <row r="86">
          <cell r="C86">
            <v>71</v>
          </cell>
          <cell r="D86" t="str">
            <v xml:space="preserve">فاروق خالد علي سعيد </v>
          </cell>
          <cell r="E86" t="str">
            <v>الرباكي</v>
          </cell>
          <cell r="F86">
            <v>1999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1</v>
          </cell>
          <cell r="N86">
            <v>11</v>
          </cell>
          <cell r="O86">
            <v>15</v>
          </cell>
          <cell r="P86">
            <v>14</v>
          </cell>
          <cell r="Q86">
            <v>10</v>
          </cell>
          <cell r="R86">
            <v>10</v>
          </cell>
          <cell r="S86">
            <v>14</v>
          </cell>
          <cell r="T86">
            <v>13</v>
          </cell>
          <cell r="U86">
            <v>13</v>
          </cell>
          <cell r="V86">
            <v>12</v>
          </cell>
          <cell r="W86">
            <v>13</v>
          </cell>
          <cell r="X86">
            <v>15</v>
          </cell>
          <cell r="Y86">
            <v>11</v>
          </cell>
          <cell r="Z86">
            <v>11</v>
          </cell>
          <cell r="AA86">
            <v>9</v>
          </cell>
          <cell r="AB86">
            <v>15</v>
          </cell>
          <cell r="AC86">
            <v>22</v>
          </cell>
          <cell r="AD86">
            <v>12</v>
          </cell>
          <cell r="AE86">
            <v>12</v>
          </cell>
          <cell r="AF86">
            <v>14</v>
          </cell>
          <cell r="AG86">
            <v>21</v>
          </cell>
          <cell r="AH86">
            <v>12</v>
          </cell>
          <cell r="AI86">
            <v>13</v>
          </cell>
          <cell r="AJ86">
            <v>20</v>
          </cell>
          <cell r="AK86">
            <v>30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 t="str">
            <v>سعيد عوض طائع</v>
          </cell>
        </row>
        <row r="87">
          <cell r="C87">
            <v>72</v>
          </cell>
          <cell r="D87" t="str">
            <v xml:space="preserve">ماجد رمضان عبيد عوض  </v>
          </cell>
          <cell r="E87" t="str">
            <v>رزيق</v>
          </cell>
          <cell r="F87">
            <v>1997</v>
          </cell>
          <cell r="G87" t="str">
            <v>تريم</v>
          </cell>
          <cell r="H87" t="str">
            <v>بين الكود</v>
          </cell>
          <cell r="I87" t="str">
            <v>يمني</v>
          </cell>
          <cell r="J87" t="str">
            <v>ذكر</v>
          </cell>
          <cell r="K87">
            <v>0</v>
          </cell>
          <cell r="L87">
            <v>0</v>
          </cell>
          <cell r="M87">
            <v>3</v>
          </cell>
          <cell r="N87">
            <v>15</v>
          </cell>
          <cell r="O87">
            <v>28</v>
          </cell>
          <cell r="P87">
            <v>15</v>
          </cell>
          <cell r="Q87">
            <v>25</v>
          </cell>
          <cell r="R87">
            <v>16</v>
          </cell>
          <cell r="S87">
            <v>11</v>
          </cell>
          <cell r="T87">
            <v>12</v>
          </cell>
          <cell r="U87">
            <v>20</v>
          </cell>
          <cell r="V87">
            <v>12</v>
          </cell>
          <cell r="W87">
            <v>10</v>
          </cell>
          <cell r="X87">
            <v>10</v>
          </cell>
          <cell r="Y87">
            <v>18</v>
          </cell>
          <cell r="Z87">
            <v>12</v>
          </cell>
          <cell r="AA87">
            <v>17</v>
          </cell>
          <cell r="AB87">
            <v>10</v>
          </cell>
          <cell r="AC87">
            <v>15</v>
          </cell>
          <cell r="AD87">
            <v>10</v>
          </cell>
          <cell r="AE87">
            <v>12</v>
          </cell>
          <cell r="AF87">
            <v>11</v>
          </cell>
          <cell r="AG87">
            <v>17</v>
          </cell>
          <cell r="AH87">
            <v>15</v>
          </cell>
          <cell r="AI87">
            <v>18</v>
          </cell>
          <cell r="AJ87">
            <v>16</v>
          </cell>
          <cell r="AK87">
            <v>23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</row>
        <row r="88">
          <cell r="C88">
            <v>73</v>
          </cell>
          <cell r="D88" t="str">
            <v xml:space="preserve">ماجد محفوظ كرامة احمد </v>
          </cell>
          <cell r="E88" t="str">
            <v>باخريصة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K88">
            <v>0</v>
          </cell>
          <cell r="L88">
            <v>0</v>
          </cell>
          <cell r="M88">
            <v>1</v>
          </cell>
          <cell r="N88">
            <v>12</v>
          </cell>
          <cell r="O88">
            <v>28</v>
          </cell>
          <cell r="P88">
            <v>15</v>
          </cell>
          <cell r="Q88">
            <v>16</v>
          </cell>
          <cell r="R88">
            <v>13</v>
          </cell>
          <cell r="S88">
            <v>18</v>
          </cell>
          <cell r="T88">
            <v>14</v>
          </cell>
          <cell r="U88">
            <v>15</v>
          </cell>
          <cell r="V88">
            <v>13</v>
          </cell>
          <cell r="W88">
            <v>15</v>
          </cell>
          <cell r="X88">
            <v>15</v>
          </cell>
          <cell r="Y88">
            <v>15</v>
          </cell>
          <cell r="Z88">
            <v>11</v>
          </cell>
          <cell r="AA88">
            <v>13</v>
          </cell>
          <cell r="AB88">
            <v>16</v>
          </cell>
          <cell r="AC88">
            <v>24</v>
          </cell>
          <cell r="AD88">
            <v>12</v>
          </cell>
          <cell r="AE88">
            <v>15</v>
          </cell>
          <cell r="AF88">
            <v>9</v>
          </cell>
          <cell r="AG88">
            <v>14</v>
          </cell>
          <cell r="AH88">
            <v>12</v>
          </cell>
          <cell r="AI88">
            <v>16</v>
          </cell>
          <cell r="AJ88">
            <v>20</v>
          </cell>
          <cell r="AK88">
            <v>30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 t="str">
            <v>سعيد عوض طائع</v>
          </cell>
        </row>
        <row r="89">
          <cell r="C89">
            <v>74</v>
          </cell>
          <cell r="D89" t="str">
            <v xml:space="preserve">مبارك كرامة مبارك حميد  </v>
          </cell>
          <cell r="E89" t="str">
            <v>باحميش</v>
          </cell>
          <cell r="F89">
            <v>1997</v>
          </cell>
          <cell r="G89" t="str">
            <v>تريم</v>
          </cell>
          <cell r="H89" t="str">
            <v>مولى عيديد</v>
          </cell>
          <cell r="I89" t="str">
            <v>يمني</v>
          </cell>
          <cell r="J89" t="str">
            <v>ذكر</v>
          </cell>
          <cell r="K89">
            <v>0</v>
          </cell>
          <cell r="L89">
            <v>0</v>
          </cell>
          <cell r="M89">
            <v>2</v>
          </cell>
          <cell r="N89">
            <v>10</v>
          </cell>
          <cell r="O89">
            <v>6</v>
          </cell>
          <cell r="P89">
            <v>13</v>
          </cell>
          <cell r="Q89">
            <v>21</v>
          </cell>
          <cell r="R89">
            <v>10</v>
          </cell>
          <cell r="S89">
            <v>10</v>
          </cell>
          <cell r="T89">
            <v>13</v>
          </cell>
          <cell r="U89">
            <v>17</v>
          </cell>
          <cell r="V89">
            <v>13</v>
          </cell>
          <cell r="W89">
            <v>8</v>
          </cell>
          <cell r="X89">
            <v>15</v>
          </cell>
          <cell r="Y89">
            <v>14</v>
          </cell>
          <cell r="Z89">
            <v>14</v>
          </cell>
          <cell r="AA89">
            <v>17</v>
          </cell>
          <cell r="AB89">
            <v>10</v>
          </cell>
          <cell r="AC89">
            <v>15</v>
          </cell>
          <cell r="AD89">
            <v>12</v>
          </cell>
          <cell r="AE89">
            <v>15</v>
          </cell>
          <cell r="AF89">
            <v>10</v>
          </cell>
          <cell r="AG89">
            <v>15</v>
          </cell>
          <cell r="AH89">
            <v>13</v>
          </cell>
          <cell r="AI89">
            <v>12</v>
          </cell>
          <cell r="AJ89">
            <v>20</v>
          </cell>
          <cell r="AK89">
            <v>30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 t="str">
            <v>صبري سالم بن حيمد سعد</v>
          </cell>
        </row>
        <row r="90">
          <cell r="C90">
            <v>75</v>
          </cell>
          <cell r="D90" t="str">
            <v xml:space="preserve">مجاهد عبد الله فرج علي  </v>
          </cell>
          <cell r="E90" t="str">
            <v>بريك</v>
          </cell>
          <cell r="F90">
            <v>1998</v>
          </cell>
          <cell r="G90" t="str">
            <v>تريم</v>
          </cell>
          <cell r="H90" t="str">
            <v>الروضة</v>
          </cell>
          <cell r="I90" t="str">
            <v>يمني</v>
          </cell>
          <cell r="J90" t="str">
            <v>ذكر</v>
          </cell>
          <cell r="K90">
            <v>0</v>
          </cell>
          <cell r="L90">
            <v>0</v>
          </cell>
          <cell r="M90">
            <v>2</v>
          </cell>
          <cell r="N90">
            <v>18</v>
          </cell>
          <cell r="O90">
            <v>30</v>
          </cell>
          <cell r="P90">
            <v>18</v>
          </cell>
          <cell r="Q90">
            <v>27</v>
          </cell>
          <cell r="R90">
            <v>18</v>
          </cell>
          <cell r="S90">
            <v>23</v>
          </cell>
          <cell r="T90">
            <v>18</v>
          </cell>
          <cell r="U90">
            <v>22</v>
          </cell>
          <cell r="V90">
            <v>16</v>
          </cell>
          <cell r="W90">
            <v>23</v>
          </cell>
          <cell r="X90">
            <v>19</v>
          </cell>
          <cell r="Y90">
            <v>29</v>
          </cell>
          <cell r="Z90">
            <v>13</v>
          </cell>
          <cell r="AA90">
            <v>17</v>
          </cell>
          <cell r="AB90">
            <v>13</v>
          </cell>
          <cell r="AC90">
            <v>20</v>
          </cell>
          <cell r="AD90">
            <v>16</v>
          </cell>
          <cell r="AE90">
            <v>12</v>
          </cell>
          <cell r="AF90">
            <v>14</v>
          </cell>
          <cell r="AG90">
            <v>20</v>
          </cell>
          <cell r="AH90">
            <v>17</v>
          </cell>
          <cell r="AI90">
            <v>24</v>
          </cell>
          <cell r="AJ90">
            <v>20</v>
          </cell>
          <cell r="AK90">
            <v>30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 t="str">
            <v>صبري سالم بن حيمد سعد</v>
          </cell>
        </row>
        <row r="91">
          <cell r="C91">
            <v>76</v>
          </cell>
          <cell r="D91" t="str">
            <v xml:space="preserve">محفوظ سعيد سالم سعيد </v>
          </cell>
          <cell r="E91" t="str">
            <v>محيفوظ</v>
          </cell>
          <cell r="F91">
            <v>1999</v>
          </cell>
          <cell r="G91" t="str">
            <v>تريم</v>
          </cell>
          <cell r="H91" t="str">
            <v>عيديد</v>
          </cell>
          <cell r="I91" t="str">
            <v>يمني</v>
          </cell>
          <cell r="J91" t="str">
            <v>ذكر</v>
          </cell>
          <cell r="K91">
            <v>0</v>
          </cell>
          <cell r="L91">
            <v>0</v>
          </cell>
          <cell r="M91">
            <v>2</v>
          </cell>
          <cell r="N91">
            <v>15</v>
          </cell>
          <cell r="O91">
            <v>30</v>
          </cell>
          <cell r="P91">
            <v>16</v>
          </cell>
          <cell r="Q91">
            <v>18</v>
          </cell>
          <cell r="R91">
            <v>16</v>
          </cell>
          <cell r="S91">
            <v>24</v>
          </cell>
          <cell r="T91">
            <v>13</v>
          </cell>
          <cell r="U91">
            <v>18</v>
          </cell>
          <cell r="V91">
            <v>17</v>
          </cell>
          <cell r="W91">
            <v>20</v>
          </cell>
          <cell r="X91">
            <v>12</v>
          </cell>
          <cell r="Y91">
            <v>18</v>
          </cell>
          <cell r="Z91">
            <v>18</v>
          </cell>
          <cell r="AA91">
            <v>20</v>
          </cell>
          <cell r="AB91">
            <v>18</v>
          </cell>
          <cell r="AC91">
            <v>27</v>
          </cell>
          <cell r="AD91">
            <v>15</v>
          </cell>
          <cell r="AE91">
            <v>21</v>
          </cell>
          <cell r="AF91">
            <v>18</v>
          </cell>
          <cell r="AG91">
            <v>27</v>
          </cell>
          <cell r="AH91">
            <v>16</v>
          </cell>
          <cell r="AI91">
            <v>21</v>
          </cell>
          <cell r="AJ91">
            <v>20</v>
          </cell>
          <cell r="AK91">
            <v>30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 t="str">
            <v>صبري سالم بن حيمد سعد</v>
          </cell>
        </row>
        <row r="92">
          <cell r="C92">
            <v>77</v>
          </cell>
          <cell r="D92" t="str">
            <v xml:space="preserve">محمد احمد سالم عبيد  </v>
          </cell>
          <cell r="E92" t="str">
            <v>باغزال</v>
          </cell>
          <cell r="F92">
            <v>1999</v>
          </cell>
          <cell r="G92" t="str">
            <v>تريم</v>
          </cell>
          <cell r="H92" t="str">
            <v>الروضة</v>
          </cell>
          <cell r="I92" t="str">
            <v>يمني</v>
          </cell>
          <cell r="J92" t="str">
            <v>ذكر</v>
          </cell>
          <cell r="K92">
            <v>0</v>
          </cell>
          <cell r="L92">
            <v>0</v>
          </cell>
          <cell r="M92">
            <v>3</v>
          </cell>
          <cell r="N92">
            <v>19</v>
          </cell>
          <cell r="O92">
            <v>30</v>
          </cell>
          <cell r="P92">
            <v>20</v>
          </cell>
          <cell r="Q92">
            <v>28</v>
          </cell>
          <cell r="R92">
            <v>19</v>
          </cell>
          <cell r="S92">
            <v>25</v>
          </cell>
          <cell r="T92">
            <v>19</v>
          </cell>
          <cell r="U92">
            <v>23</v>
          </cell>
          <cell r="V92">
            <v>19</v>
          </cell>
          <cell r="W92">
            <v>22</v>
          </cell>
          <cell r="X92">
            <v>17</v>
          </cell>
          <cell r="Y92">
            <v>26</v>
          </cell>
          <cell r="Z92">
            <v>18</v>
          </cell>
          <cell r="AA92">
            <v>24</v>
          </cell>
          <cell r="AB92">
            <v>17</v>
          </cell>
          <cell r="AC92">
            <v>26</v>
          </cell>
          <cell r="AD92">
            <v>17</v>
          </cell>
          <cell r="AE92">
            <v>26</v>
          </cell>
          <cell r="AF92">
            <v>15</v>
          </cell>
          <cell r="AG92">
            <v>23</v>
          </cell>
          <cell r="AH92">
            <v>18</v>
          </cell>
          <cell r="AI92">
            <v>26</v>
          </cell>
          <cell r="AJ92">
            <v>20</v>
          </cell>
          <cell r="AK92">
            <v>30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</row>
        <row r="93">
          <cell r="C93">
            <v>78</v>
          </cell>
          <cell r="D93" t="str">
            <v xml:space="preserve">محمد جمال صالح سالمين </v>
          </cell>
          <cell r="E93" t="str">
            <v>بن وهلان</v>
          </cell>
          <cell r="F93">
            <v>2000</v>
          </cell>
          <cell r="G93" t="str">
            <v>شبام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K93">
            <v>0</v>
          </cell>
          <cell r="L93">
            <v>0</v>
          </cell>
          <cell r="M93">
            <v>1</v>
          </cell>
          <cell r="N93">
            <v>20</v>
          </cell>
          <cell r="O93">
            <v>30</v>
          </cell>
          <cell r="P93">
            <v>20</v>
          </cell>
          <cell r="Q93">
            <v>30</v>
          </cell>
          <cell r="R93">
            <v>20</v>
          </cell>
          <cell r="S93">
            <v>28</v>
          </cell>
          <cell r="T93">
            <v>19</v>
          </cell>
          <cell r="U93">
            <v>25</v>
          </cell>
          <cell r="V93">
            <v>20</v>
          </cell>
          <cell r="W93">
            <v>30</v>
          </cell>
          <cell r="X93">
            <v>20</v>
          </cell>
          <cell r="Y93">
            <v>30</v>
          </cell>
          <cell r="Z93">
            <v>20</v>
          </cell>
          <cell r="AA93">
            <v>29</v>
          </cell>
          <cell r="AB93">
            <v>20</v>
          </cell>
          <cell r="AC93">
            <v>30</v>
          </cell>
          <cell r="AD93">
            <v>18</v>
          </cell>
          <cell r="AE93">
            <v>27</v>
          </cell>
          <cell r="AF93">
            <v>15</v>
          </cell>
          <cell r="AG93">
            <v>23</v>
          </cell>
          <cell r="AH93">
            <v>20</v>
          </cell>
          <cell r="AI93">
            <v>28</v>
          </cell>
          <cell r="AJ93">
            <v>20</v>
          </cell>
          <cell r="AK93">
            <v>30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 t="str">
            <v>سعيد عوض طائع</v>
          </cell>
        </row>
        <row r="94">
          <cell r="C94">
            <v>79</v>
          </cell>
          <cell r="D94" t="str">
            <v xml:space="preserve">محمد حسن سالم علي  </v>
          </cell>
          <cell r="E94" t="str">
            <v>الحامد</v>
          </cell>
          <cell r="F94">
            <v>2000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K94">
            <v>0</v>
          </cell>
          <cell r="L94">
            <v>0</v>
          </cell>
          <cell r="M94">
            <v>2</v>
          </cell>
          <cell r="N94">
            <v>18</v>
          </cell>
          <cell r="O94">
            <v>30</v>
          </cell>
          <cell r="P94">
            <v>20</v>
          </cell>
          <cell r="Q94">
            <v>30</v>
          </cell>
          <cell r="R94">
            <v>18</v>
          </cell>
          <cell r="S94">
            <v>24</v>
          </cell>
          <cell r="T94">
            <v>19</v>
          </cell>
          <cell r="U94">
            <v>25</v>
          </cell>
          <cell r="V94">
            <v>19</v>
          </cell>
          <cell r="W94">
            <v>26</v>
          </cell>
          <cell r="X94">
            <v>17</v>
          </cell>
          <cell r="Y94">
            <v>26</v>
          </cell>
          <cell r="Z94">
            <v>16</v>
          </cell>
          <cell r="AA94">
            <v>22</v>
          </cell>
          <cell r="AB94">
            <v>14</v>
          </cell>
          <cell r="AC94">
            <v>21</v>
          </cell>
          <cell r="AD94">
            <v>18</v>
          </cell>
          <cell r="AE94">
            <v>25</v>
          </cell>
          <cell r="AF94">
            <v>20</v>
          </cell>
          <cell r="AG94">
            <v>30</v>
          </cell>
          <cell r="AH94">
            <v>19</v>
          </cell>
          <cell r="AI94">
            <v>24</v>
          </cell>
          <cell r="AJ94">
            <v>20</v>
          </cell>
          <cell r="AK94">
            <v>30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 t="str">
            <v>صبري سالم بن حيمد سعد</v>
          </cell>
        </row>
        <row r="95">
          <cell r="C95">
            <v>80</v>
          </cell>
          <cell r="D95" t="str">
            <v xml:space="preserve">محمد حسين علي عبدالله  </v>
          </cell>
          <cell r="E95" t="str">
            <v>العامري</v>
          </cell>
          <cell r="F95">
            <v>2000</v>
          </cell>
          <cell r="G95" t="str">
            <v>تريم</v>
          </cell>
          <cell r="H95" t="str">
            <v>بين الكود</v>
          </cell>
          <cell r="I95" t="str">
            <v>يمني</v>
          </cell>
          <cell r="J95" t="str">
            <v>ذكر</v>
          </cell>
          <cell r="K95">
            <v>0</v>
          </cell>
          <cell r="L95">
            <v>0</v>
          </cell>
          <cell r="M95">
            <v>2</v>
          </cell>
          <cell r="N95">
            <v>19</v>
          </cell>
          <cell r="O95">
            <v>30</v>
          </cell>
          <cell r="P95">
            <v>20</v>
          </cell>
          <cell r="Q95">
            <v>30</v>
          </cell>
          <cell r="R95">
            <v>19</v>
          </cell>
          <cell r="S95">
            <v>25</v>
          </cell>
          <cell r="T95">
            <v>20</v>
          </cell>
          <cell r="U95">
            <v>26</v>
          </cell>
          <cell r="V95">
            <v>17</v>
          </cell>
          <cell r="W95">
            <v>22</v>
          </cell>
          <cell r="X95">
            <v>19</v>
          </cell>
          <cell r="Y95">
            <v>28</v>
          </cell>
          <cell r="Z95">
            <v>17</v>
          </cell>
          <cell r="AA95">
            <v>18</v>
          </cell>
          <cell r="AB95">
            <v>20</v>
          </cell>
          <cell r="AC95">
            <v>30</v>
          </cell>
          <cell r="AD95">
            <v>17</v>
          </cell>
          <cell r="AE95">
            <v>26</v>
          </cell>
          <cell r="AF95">
            <v>14</v>
          </cell>
          <cell r="AG95">
            <v>21</v>
          </cell>
          <cell r="AH95">
            <v>16</v>
          </cell>
          <cell r="AI95">
            <v>26</v>
          </cell>
          <cell r="AJ95">
            <v>20</v>
          </cell>
          <cell r="AK95">
            <v>30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 t="str">
            <v>صبري سالم بن حيمد سعد</v>
          </cell>
        </row>
        <row r="96">
          <cell r="C96">
            <v>81</v>
          </cell>
          <cell r="D96" t="str">
            <v xml:space="preserve">محمد سالم عمر عوض  </v>
          </cell>
          <cell r="E96" t="str">
            <v>باحريش</v>
          </cell>
          <cell r="F96">
            <v>1999</v>
          </cell>
          <cell r="G96" t="str">
            <v>تريم</v>
          </cell>
          <cell r="H96" t="str">
            <v>الخليف</v>
          </cell>
          <cell r="I96" t="str">
            <v>يمني</v>
          </cell>
          <cell r="J96" t="str">
            <v>ذكر</v>
          </cell>
          <cell r="K96">
            <v>0</v>
          </cell>
          <cell r="L96">
            <v>0</v>
          </cell>
          <cell r="M96">
            <v>3</v>
          </cell>
          <cell r="N96">
            <v>18</v>
          </cell>
          <cell r="O96">
            <v>30</v>
          </cell>
          <cell r="P96">
            <v>19</v>
          </cell>
          <cell r="Q96">
            <v>27</v>
          </cell>
          <cell r="R96">
            <v>19</v>
          </cell>
          <cell r="S96">
            <v>22</v>
          </cell>
          <cell r="T96">
            <v>20</v>
          </cell>
          <cell r="U96">
            <v>23</v>
          </cell>
          <cell r="V96">
            <v>18</v>
          </cell>
          <cell r="W96">
            <v>21</v>
          </cell>
          <cell r="X96">
            <v>13</v>
          </cell>
          <cell r="Y96">
            <v>19</v>
          </cell>
          <cell r="Z96">
            <v>19</v>
          </cell>
          <cell r="AA96">
            <v>15</v>
          </cell>
          <cell r="AB96">
            <v>10</v>
          </cell>
          <cell r="AC96">
            <v>15</v>
          </cell>
          <cell r="AD96">
            <v>16</v>
          </cell>
          <cell r="AE96">
            <v>23</v>
          </cell>
          <cell r="AF96">
            <v>12</v>
          </cell>
          <cell r="AG96">
            <v>18</v>
          </cell>
          <cell r="AH96">
            <v>17</v>
          </cell>
          <cell r="AI96">
            <v>24</v>
          </cell>
          <cell r="AJ96">
            <v>17</v>
          </cell>
          <cell r="AK96">
            <v>23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</row>
        <row r="97">
          <cell r="C97">
            <v>82</v>
          </cell>
          <cell r="D97" t="str">
            <v xml:space="preserve">محمد صالح خميس برك  </v>
          </cell>
          <cell r="E97" t="str">
            <v>بابطاط</v>
          </cell>
          <cell r="F97">
            <v>1999</v>
          </cell>
          <cell r="G97" t="str">
            <v>تريم</v>
          </cell>
          <cell r="H97" t="str">
            <v>عيديد</v>
          </cell>
          <cell r="I97" t="str">
            <v>يمني</v>
          </cell>
          <cell r="J97" t="str">
            <v>ذكر</v>
          </cell>
          <cell r="K97">
            <v>0</v>
          </cell>
          <cell r="L97">
            <v>0</v>
          </cell>
          <cell r="M97">
            <v>3</v>
          </cell>
          <cell r="N97">
            <v>19</v>
          </cell>
          <cell r="O97">
            <v>30</v>
          </cell>
          <cell r="P97">
            <v>16</v>
          </cell>
          <cell r="Q97">
            <v>27</v>
          </cell>
          <cell r="R97">
            <v>17</v>
          </cell>
          <cell r="S97">
            <v>26</v>
          </cell>
          <cell r="T97">
            <v>18</v>
          </cell>
          <cell r="U97">
            <v>26</v>
          </cell>
          <cell r="V97">
            <v>19</v>
          </cell>
          <cell r="W97">
            <v>27</v>
          </cell>
          <cell r="X97">
            <v>17</v>
          </cell>
          <cell r="Y97">
            <v>25</v>
          </cell>
          <cell r="Z97">
            <v>17</v>
          </cell>
          <cell r="AA97">
            <v>19</v>
          </cell>
          <cell r="AB97">
            <v>17</v>
          </cell>
          <cell r="AC97">
            <v>26</v>
          </cell>
          <cell r="AD97">
            <v>16</v>
          </cell>
          <cell r="AE97">
            <v>24</v>
          </cell>
          <cell r="AF97">
            <v>14</v>
          </cell>
          <cell r="AG97">
            <v>22</v>
          </cell>
          <cell r="AH97">
            <v>17</v>
          </cell>
          <cell r="AI97">
            <v>23</v>
          </cell>
          <cell r="AJ97">
            <v>20</v>
          </cell>
          <cell r="AK97">
            <v>30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</row>
        <row r="98">
          <cell r="C98">
            <v>83</v>
          </cell>
          <cell r="D98" t="str">
            <v xml:space="preserve">محمد عبد الرحمن محمد عبد القادر </v>
          </cell>
          <cell r="E98" t="str">
            <v>بارجاء</v>
          </cell>
          <cell r="F98">
            <v>2000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K98">
            <v>0</v>
          </cell>
          <cell r="L98">
            <v>0</v>
          </cell>
          <cell r="M98">
            <v>3</v>
          </cell>
          <cell r="N98">
            <v>17</v>
          </cell>
          <cell r="O98">
            <v>29</v>
          </cell>
          <cell r="P98">
            <v>17</v>
          </cell>
          <cell r="Q98">
            <v>24</v>
          </cell>
          <cell r="R98">
            <v>13</v>
          </cell>
          <cell r="S98">
            <v>18</v>
          </cell>
          <cell r="T98">
            <v>17</v>
          </cell>
          <cell r="U98">
            <v>19</v>
          </cell>
          <cell r="V98">
            <v>18</v>
          </cell>
          <cell r="W98">
            <v>18</v>
          </cell>
          <cell r="X98">
            <v>17</v>
          </cell>
          <cell r="Y98">
            <v>24</v>
          </cell>
          <cell r="Z98">
            <v>18</v>
          </cell>
          <cell r="AA98">
            <v>21</v>
          </cell>
          <cell r="AB98">
            <v>19</v>
          </cell>
          <cell r="AC98">
            <v>29</v>
          </cell>
          <cell r="AD98">
            <v>14</v>
          </cell>
          <cell r="AE98">
            <v>20</v>
          </cell>
          <cell r="AF98">
            <v>18</v>
          </cell>
          <cell r="AG98">
            <v>27</v>
          </cell>
          <cell r="AH98">
            <v>16</v>
          </cell>
          <cell r="AI98">
            <v>22</v>
          </cell>
          <cell r="AJ98">
            <v>20</v>
          </cell>
          <cell r="AK98">
            <v>30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</row>
        <row r="99">
          <cell r="C99">
            <v>84</v>
          </cell>
          <cell r="D99" t="str">
            <v xml:space="preserve">محمد عبد الله صالح عبيد </v>
          </cell>
          <cell r="E99" t="str">
            <v>بلخير</v>
          </cell>
          <cell r="F99">
            <v>1997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K99">
            <v>0</v>
          </cell>
          <cell r="L99">
            <v>0</v>
          </cell>
          <cell r="M99">
            <v>1</v>
          </cell>
          <cell r="N99">
            <v>15</v>
          </cell>
          <cell r="O99">
            <v>27</v>
          </cell>
          <cell r="P99">
            <v>13</v>
          </cell>
          <cell r="Q99">
            <v>21</v>
          </cell>
          <cell r="R99">
            <v>13</v>
          </cell>
          <cell r="S99">
            <v>12</v>
          </cell>
          <cell r="T99">
            <v>14</v>
          </cell>
          <cell r="U99">
            <v>16</v>
          </cell>
          <cell r="V99">
            <v>16</v>
          </cell>
          <cell r="W99">
            <v>21</v>
          </cell>
          <cell r="X99">
            <v>15</v>
          </cell>
          <cell r="Y99">
            <v>22</v>
          </cell>
          <cell r="Z99">
            <v>15</v>
          </cell>
          <cell r="AA99">
            <v>13</v>
          </cell>
          <cell r="AB99">
            <v>10</v>
          </cell>
          <cell r="AC99">
            <v>15</v>
          </cell>
          <cell r="AD99">
            <v>15</v>
          </cell>
          <cell r="AE99">
            <v>20</v>
          </cell>
          <cell r="AF99">
            <v>10</v>
          </cell>
          <cell r="AG99">
            <v>15</v>
          </cell>
          <cell r="AH99">
            <v>14</v>
          </cell>
          <cell r="AI99">
            <v>23</v>
          </cell>
          <cell r="AJ99">
            <v>20</v>
          </cell>
          <cell r="AK99">
            <v>30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 t="str">
            <v>سعيد عوض طائع</v>
          </cell>
        </row>
        <row r="100">
          <cell r="C100">
            <v>85</v>
          </cell>
          <cell r="D100" t="str">
            <v xml:space="preserve">محمد عبد الله علي عبد الله </v>
          </cell>
          <cell r="E100" t="str">
            <v>العامري</v>
          </cell>
          <cell r="F100">
            <v>2000</v>
          </cell>
          <cell r="G100" t="str">
            <v>تريم</v>
          </cell>
          <cell r="H100" t="str">
            <v>مولى عيديد</v>
          </cell>
          <cell r="I100" t="str">
            <v>يمني</v>
          </cell>
          <cell r="J100" t="str">
            <v>ذكر</v>
          </cell>
          <cell r="K100">
            <v>0</v>
          </cell>
          <cell r="L100">
            <v>0</v>
          </cell>
          <cell r="M100">
            <v>2</v>
          </cell>
          <cell r="N100">
            <v>18</v>
          </cell>
          <cell r="O100">
            <v>30</v>
          </cell>
          <cell r="P100">
            <v>20</v>
          </cell>
          <cell r="Q100">
            <v>30</v>
          </cell>
          <cell r="R100">
            <v>18</v>
          </cell>
          <cell r="S100">
            <v>22</v>
          </cell>
          <cell r="T100">
            <v>20</v>
          </cell>
          <cell r="U100">
            <v>24</v>
          </cell>
          <cell r="V100">
            <v>19</v>
          </cell>
          <cell r="W100">
            <v>24</v>
          </cell>
          <cell r="X100">
            <v>19</v>
          </cell>
          <cell r="Y100">
            <v>29</v>
          </cell>
          <cell r="Z100">
            <v>17</v>
          </cell>
          <cell r="AA100">
            <v>21</v>
          </cell>
          <cell r="AB100">
            <v>20</v>
          </cell>
          <cell r="AC100">
            <v>30</v>
          </cell>
          <cell r="AD100">
            <v>16</v>
          </cell>
          <cell r="AE100">
            <v>25</v>
          </cell>
          <cell r="AF100">
            <v>16</v>
          </cell>
          <cell r="AG100">
            <v>24</v>
          </cell>
          <cell r="AH100">
            <v>17</v>
          </cell>
          <cell r="AI100">
            <v>23</v>
          </cell>
          <cell r="AJ100">
            <v>20</v>
          </cell>
          <cell r="AK100">
            <v>30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 t="str">
            <v>صبري سالم بن حيمد سعد</v>
          </cell>
        </row>
        <row r="101">
          <cell r="C101">
            <v>86</v>
          </cell>
          <cell r="D101" t="str">
            <v xml:space="preserve">محمد عبد الله عوض علي  </v>
          </cell>
          <cell r="E101" t="str">
            <v>بابطاط</v>
          </cell>
          <cell r="F101">
            <v>1998</v>
          </cell>
          <cell r="G101" t="str">
            <v>تريم</v>
          </cell>
          <cell r="H101" t="str">
            <v>عيديد</v>
          </cell>
          <cell r="I101" t="str">
            <v>يمني</v>
          </cell>
          <cell r="J101" t="str">
            <v>ذكر</v>
          </cell>
          <cell r="K101">
            <v>0</v>
          </cell>
          <cell r="L101">
            <v>0</v>
          </cell>
          <cell r="M101">
            <v>1</v>
          </cell>
          <cell r="N101">
            <v>11</v>
          </cell>
          <cell r="O101">
            <v>19</v>
          </cell>
          <cell r="P101">
            <v>17</v>
          </cell>
          <cell r="Q101">
            <v>15</v>
          </cell>
          <cell r="R101">
            <v>12</v>
          </cell>
          <cell r="S101">
            <v>8</v>
          </cell>
          <cell r="T101">
            <v>16</v>
          </cell>
          <cell r="U101">
            <v>14</v>
          </cell>
          <cell r="V101">
            <v>12</v>
          </cell>
          <cell r="W101">
            <v>8</v>
          </cell>
          <cell r="X101">
            <v>15</v>
          </cell>
          <cell r="Y101">
            <v>15</v>
          </cell>
          <cell r="Z101">
            <v>13</v>
          </cell>
          <cell r="AA101">
            <v>13</v>
          </cell>
          <cell r="AB101">
            <v>10</v>
          </cell>
          <cell r="AC101">
            <v>15</v>
          </cell>
          <cell r="AD101">
            <v>11</v>
          </cell>
          <cell r="AE101">
            <v>11</v>
          </cell>
          <cell r="AF101">
            <v>14</v>
          </cell>
          <cell r="AG101">
            <v>14</v>
          </cell>
          <cell r="AH101">
            <v>13</v>
          </cell>
          <cell r="AI101">
            <v>16</v>
          </cell>
          <cell r="AJ101">
            <v>20</v>
          </cell>
          <cell r="AK101">
            <v>30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 t="str">
            <v>سعيد عوض طائع</v>
          </cell>
        </row>
        <row r="102">
          <cell r="C102">
            <v>87</v>
          </cell>
          <cell r="D102" t="str">
            <v xml:space="preserve">محمد عبيد محفوظ سعيد </v>
          </cell>
          <cell r="E102" t="str">
            <v>بابطاط</v>
          </cell>
          <cell r="F102">
            <v>1998</v>
          </cell>
          <cell r="G102" t="str">
            <v>تريم</v>
          </cell>
          <cell r="H102" t="str">
            <v>بين الكود</v>
          </cell>
          <cell r="I102" t="str">
            <v>يمني</v>
          </cell>
          <cell r="J102" t="str">
            <v>ذكر</v>
          </cell>
          <cell r="K102">
            <v>0</v>
          </cell>
          <cell r="L102">
            <v>0</v>
          </cell>
          <cell r="M102">
            <v>2</v>
          </cell>
          <cell r="N102">
            <v>13</v>
          </cell>
          <cell r="O102">
            <v>20</v>
          </cell>
          <cell r="P102">
            <v>14</v>
          </cell>
          <cell r="Q102">
            <v>15</v>
          </cell>
          <cell r="R102">
            <v>11</v>
          </cell>
          <cell r="S102">
            <v>15</v>
          </cell>
          <cell r="T102">
            <v>14</v>
          </cell>
          <cell r="U102">
            <v>15</v>
          </cell>
          <cell r="V102">
            <v>13</v>
          </cell>
          <cell r="W102">
            <v>9</v>
          </cell>
          <cell r="X102">
            <v>15</v>
          </cell>
          <cell r="Y102">
            <v>13</v>
          </cell>
          <cell r="Z102">
            <v>11</v>
          </cell>
          <cell r="AA102">
            <v>11</v>
          </cell>
          <cell r="AB102">
            <v>13</v>
          </cell>
          <cell r="AC102">
            <v>15</v>
          </cell>
          <cell r="AD102">
            <v>12</v>
          </cell>
          <cell r="AE102">
            <v>9</v>
          </cell>
          <cell r="AF102">
            <v>15</v>
          </cell>
          <cell r="AG102">
            <v>14</v>
          </cell>
          <cell r="AH102">
            <v>16</v>
          </cell>
          <cell r="AI102">
            <v>20</v>
          </cell>
          <cell r="AJ102">
            <v>20</v>
          </cell>
          <cell r="AK102">
            <v>30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 t="str">
            <v>صبري سالم بن حيمد سعد</v>
          </cell>
        </row>
        <row r="103">
          <cell r="C103">
            <v>88</v>
          </cell>
          <cell r="D103" t="str">
            <v xml:space="preserve">محمد كرامة محمد حميد  </v>
          </cell>
          <cell r="E103" t="str">
            <v>ساحب</v>
          </cell>
          <cell r="F103">
            <v>1998</v>
          </cell>
          <cell r="G103" t="str">
            <v>مشطة تريم</v>
          </cell>
          <cell r="H103" t="str">
            <v>بين الكود</v>
          </cell>
          <cell r="I103" t="str">
            <v>يمني</v>
          </cell>
          <cell r="J103" t="str">
            <v>ذكر</v>
          </cell>
          <cell r="K103">
            <v>0</v>
          </cell>
          <cell r="L103">
            <v>0</v>
          </cell>
          <cell r="M103">
            <v>2</v>
          </cell>
          <cell r="N103">
            <v>12</v>
          </cell>
          <cell r="O103">
            <v>24</v>
          </cell>
          <cell r="P103">
            <v>13</v>
          </cell>
          <cell r="Q103">
            <v>15</v>
          </cell>
          <cell r="R103">
            <v>10</v>
          </cell>
          <cell r="S103">
            <v>12</v>
          </cell>
          <cell r="T103">
            <v>13</v>
          </cell>
          <cell r="U103">
            <v>15</v>
          </cell>
          <cell r="V103">
            <v>12</v>
          </cell>
          <cell r="W103">
            <v>9</v>
          </cell>
          <cell r="X103">
            <v>15</v>
          </cell>
          <cell r="Y103">
            <v>14</v>
          </cell>
          <cell r="Z103">
            <v>9</v>
          </cell>
          <cell r="AA103">
            <v>15</v>
          </cell>
          <cell r="AB103">
            <v>17</v>
          </cell>
          <cell r="AC103">
            <v>25</v>
          </cell>
          <cell r="AD103">
            <v>12</v>
          </cell>
          <cell r="AE103">
            <v>18</v>
          </cell>
          <cell r="AF103">
            <v>10</v>
          </cell>
          <cell r="AG103">
            <v>15</v>
          </cell>
          <cell r="AH103">
            <v>13</v>
          </cell>
          <cell r="AI103">
            <v>17</v>
          </cell>
          <cell r="AJ103">
            <v>20</v>
          </cell>
          <cell r="AK103">
            <v>30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 t="str">
            <v>صبري سالم بن حيمد سعد</v>
          </cell>
        </row>
        <row r="104">
          <cell r="C104">
            <v>89</v>
          </cell>
          <cell r="D104" t="str">
            <v xml:space="preserve">محمد محفوظ حميد مبارك  </v>
          </cell>
          <cell r="E104" t="str">
            <v>بريك</v>
          </cell>
          <cell r="F104">
            <v>1999</v>
          </cell>
          <cell r="G104" t="str">
            <v>تريم</v>
          </cell>
          <cell r="H104" t="str">
            <v>الروضة</v>
          </cell>
          <cell r="I104" t="str">
            <v>يمني</v>
          </cell>
          <cell r="J104" t="str">
            <v>ذكر</v>
          </cell>
          <cell r="K104">
            <v>0</v>
          </cell>
          <cell r="L104">
            <v>0</v>
          </cell>
          <cell r="M104">
            <v>3</v>
          </cell>
          <cell r="N104">
            <v>17</v>
          </cell>
          <cell r="O104">
            <v>29</v>
          </cell>
          <cell r="P104">
            <v>16</v>
          </cell>
          <cell r="Q104">
            <v>28</v>
          </cell>
          <cell r="R104">
            <v>15</v>
          </cell>
          <cell r="S104">
            <v>19</v>
          </cell>
          <cell r="T104">
            <v>16</v>
          </cell>
          <cell r="U104">
            <v>28</v>
          </cell>
          <cell r="V104">
            <v>18</v>
          </cell>
          <cell r="W104">
            <v>21</v>
          </cell>
          <cell r="X104">
            <v>19</v>
          </cell>
          <cell r="Y104">
            <v>28</v>
          </cell>
          <cell r="Z104">
            <v>14</v>
          </cell>
          <cell r="AA104">
            <v>23</v>
          </cell>
          <cell r="AB104">
            <v>10</v>
          </cell>
          <cell r="AC104">
            <v>15</v>
          </cell>
          <cell r="AD104">
            <v>15</v>
          </cell>
          <cell r="AE104">
            <v>28</v>
          </cell>
          <cell r="AF104">
            <v>18</v>
          </cell>
          <cell r="AG104">
            <v>27</v>
          </cell>
          <cell r="AH104">
            <v>18</v>
          </cell>
          <cell r="AI104">
            <v>19</v>
          </cell>
          <cell r="AJ104">
            <v>20</v>
          </cell>
          <cell r="AK104">
            <v>30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</row>
        <row r="105">
          <cell r="C105">
            <v>90</v>
          </cell>
          <cell r="D105" t="str">
            <v xml:space="preserve">محمد نبيل محمد علي  </v>
          </cell>
          <cell r="E105" t="str">
            <v>عرفان</v>
          </cell>
          <cell r="F105">
            <v>1999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K105">
            <v>0</v>
          </cell>
          <cell r="L105">
            <v>0</v>
          </cell>
          <cell r="M105">
            <v>2</v>
          </cell>
          <cell r="N105">
            <v>12</v>
          </cell>
          <cell r="O105">
            <v>18</v>
          </cell>
          <cell r="P105">
            <v>16</v>
          </cell>
          <cell r="Q105">
            <v>20</v>
          </cell>
          <cell r="R105">
            <v>13</v>
          </cell>
          <cell r="S105">
            <v>15</v>
          </cell>
          <cell r="T105">
            <v>16</v>
          </cell>
          <cell r="U105">
            <v>15</v>
          </cell>
          <cell r="V105">
            <v>13</v>
          </cell>
          <cell r="W105">
            <v>19</v>
          </cell>
          <cell r="X105">
            <v>16</v>
          </cell>
          <cell r="Y105">
            <v>24</v>
          </cell>
          <cell r="Z105">
            <v>16</v>
          </cell>
          <cell r="AA105">
            <v>14</v>
          </cell>
          <cell r="AB105">
            <v>20</v>
          </cell>
          <cell r="AC105">
            <v>30</v>
          </cell>
          <cell r="AD105">
            <v>13</v>
          </cell>
          <cell r="AE105">
            <v>20</v>
          </cell>
          <cell r="AF105">
            <v>15</v>
          </cell>
          <cell r="AG105">
            <v>23</v>
          </cell>
          <cell r="AH105">
            <v>16</v>
          </cell>
          <cell r="AI105">
            <v>17</v>
          </cell>
          <cell r="AJ105">
            <v>20</v>
          </cell>
          <cell r="AK105">
            <v>30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 t="str">
            <v>صبري سالم بن حيمد سعد</v>
          </cell>
        </row>
        <row r="106">
          <cell r="C106">
            <v>91</v>
          </cell>
          <cell r="D106" t="str">
            <v xml:space="preserve">مصطفى سعيّد عوض سعيد  </v>
          </cell>
          <cell r="E106" t="str">
            <v>محيفوظ</v>
          </cell>
          <cell r="F106">
            <v>1999</v>
          </cell>
          <cell r="G106" t="str">
            <v>تريم</v>
          </cell>
          <cell r="H106" t="str">
            <v>مولى عيديد</v>
          </cell>
          <cell r="I106" t="str">
            <v>يمني</v>
          </cell>
          <cell r="J106" t="str">
            <v>ذكر</v>
          </cell>
          <cell r="K106">
            <v>0</v>
          </cell>
          <cell r="L106">
            <v>0</v>
          </cell>
          <cell r="M106">
            <v>2</v>
          </cell>
          <cell r="N106">
            <v>14</v>
          </cell>
          <cell r="O106">
            <v>24</v>
          </cell>
          <cell r="P106">
            <v>14</v>
          </cell>
          <cell r="Q106">
            <v>12</v>
          </cell>
          <cell r="R106">
            <v>14</v>
          </cell>
          <cell r="S106">
            <v>13</v>
          </cell>
          <cell r="T106">
            <v>14</v>
          </cell>
          <cell r="U106">
            <v>12</v>
          </cell>
          <cell r="V106">
            <v>14</v>
          </cell>
          <cell r="W106">
            <v>14</v>
          </cell>
          <cell r="X106">
            <v>12</v>
          </cell>
          <cell r="Y106">
            <v>16</v>
          </cell>
          <cell r="Z106">
            <v>12</v>
          </cell>
          <cell r="AA106">
            <v>10</v>
          </cell>
          <cell r="AB106">
            <v>14</v>
          </cell>
          <cell r="AC106">
            <v>21</v>
          </cell>
          <cell r="AD106">
            <v>14</v>
          </cell>
          <cell r="AE106">
            <v>19</v>
          </cell>
          <cell r="AF106">
            <v>12</v>
          </cell>
          <cell r="AG106">
            <v>18</v>
          </cell>
          <cell r="AH106">
            <v>16</v>
          </cell>
          <cell r="AI106">
            <v>14</v>
          </cell>
          <cell r="AJ106">
            <v>18</v>
          </cell>
          <cell r="AK106">
            <v>27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 t="str">
            <v>صبري سالم بن حيمد سعد</v>
          </cell>
        </row>
        <row r="107">
          <cell r="C107">
            <v>92</v>
          </cell>
          <cell r="D107" t="str">
            <v xml:space="preserve">مصطفى عبد الرحمن احمد عبد الرحمن  </v>
          </cell>
          <cell r="E107" t="str">
            <v>الخطيب</v>
          </cell>
          <cell r="F107">
            <v>1999</v>
          </cell>
          <cell r="G107" t="str">
            <v>تريم</v>
          </cell>
          <cell r="H107" t="str">
            <v>مولى عيديد</v>
          </cell>
          <cell r="I107" t="str">
            <v>يمني</v>
          </cell>
          <cell r="J107" t="str">
            <v>ذكر</v>
          </cell>
          <cell r="K107">
            <v>0</v>
          </cell>
          <cell r="L107">
            <v>0</v>
          </cell>
          <cell r="M107">
            <v>1</v>
          </cell>
          <cell r="N107">
            <v>17</v>
          </cell>
          <cell r="O107">
            <v>29</v>
          </cell>
          <cell r="P107">
            <v>17</v>
          </cell>
          <cell r="Q107">
            <v>24</v>
          </cell>
          <cell r="R107">
            <v>15</v>
          </cell>
          <cell r="S107">
            <v>13</v>
          </cell>
          <cell r="T107">
            <v>18</v>
          </cell>
          <cell r="U107">
            <v>15</v>
          </cell>
          <cell r="V107">
            <v>16</v>
          </cell>
          <cell r="W107">
            <v>20</v>
          </cell>
          <cell r="X107">
            <v>13</v>
          </cell>
          <cell r="Y107">
            <v>19</v>
          </cell>
          <cell r="Z107">
            <v>14</v>
          </cell>
          <cell r="AA107">
            <v>18</v>
          </cell>
          <cell r="AB107">
            <v>12</v>
          </cell>
          <cell r="AC107">
            <v>18</v>
          </cell>
          <cell r="AD107">
            <v>17</v>
          </cell>
          <cell r="AE107">
            <v>18</v>
          </cell>
          <cell r="AF107">
            <v>14</v>
          </cell>
          <cell r="AG107">
            <v>21</v>
          </cell>
          <cell r="AH107">
            <v>16</v>
          </cell>
          <cell r="AI107">
            <v>17</v>
          </cell>
          <cell r="AJ107">
            <v>20</v>
          </cell>
          <cell r="AK107">
            <v>30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 t="str">
            <v>سعيد عوض طائع</v>
          </cell>
        </row>
        <row r="108">
          <cell r="C108">
            <v>93</v>
          </cell>
          <cell r="D108" t="str">
            <v xml:space="preserve">مصطفى عبد الله سعد عبد الله  </v>
          </cell>
          <cell r="E108" t="str">
            <v>محسون</v>
          </cell>
          <cell r="F108">
            <v>1999</v>
          </cell>
          <cell r="G108" t="str">
            <v>تريم</v>
          </cell>
          <cell r="H108" t="str">
            <v>الروضة</v>
          </cell>
          <cell r="I108" t="str">
            <v>يمني</v>
          </cell>
          <cell r="J108" t="str">
            <v>ذكر</v>
          </cell>
          <cell r="K108">
            <v>0</v>
          </cell>
          <cell r="L108">
            <v>0</v>
          </cell>
          <cell r="M108">
            <v>3</v>
          </cell>
          <cell r="N108">
            <v>17</v>
          </cell>
          <cell r="O108">
            <v>29</v>
          </cell>
          <cell r="P108">
            <v>15</v>
          </cell>
          <cell r="Q108">
            <v>28</v>
          </cell>
          <cell r="R108">
            <v>16</v>
          </cell>
          <cell r="S108">
            <v>27</v>
          </cell>
          <cell r="T108">
            <v>17</v>
          </cell>
          <cell r="U108">
            <v>22</v>
          </cell>
          <cell r="V108">
            <v>15</v>
          </cell>
          <cell r="W108">
            <v>23</v>
          </cell>
          <cell r="X108">
            <v>18</v>
          </cell>
          <cell r="Y108">
            <v>26</v>
          </cell>
          <cell r="Z108">
            <v>16</v>
          </cell>
          <cell r="AA108">
            <v>19</v>
          </cell>
          <cell r="AB108">
            <v>17</v>
          </cell>
          <cell r="AC108">
            <v>26</v>
          </cell>
          <cell r="AD108">
            <v>14</v>
          </cell>
          <cell r="AE108">
            <v>21</v>
          </cell>
          <cell r="AF108">
            <v>14</v>
          </cell>
          <cell r="AG108">
            <v>21</v>
          </cell>
          <cell r="AH108">
            <v>14</v>
          </cell>
          <cell r="AI108">
            <v>14</v>
          </cell>
          <cell r="AJ108">
            <v>20</v>
          </cell>
          <cell r="AK108">
            <v>30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  <row r="109">
          <cell r="C109">
            <v>94</v>
          </cell>
          <cell r="D109" t="str">
            <v xml:space="preserve">مصطفى عبد الله محفوظ علي </v>
          </cell>
          <cell r="E109" t="str">
            <v>بن عثمان</v>
          </cell>
          <cell r="F109">
            <v>1997</v>
          </cell>
          <cell r="G109" t="str">
            <v>تريم</v>
          </cell>
          <cell r="H109" t="str">
            <v>الروضة</v>
          </cell>
          <cell r="I109" t="str">
            <v>يمني</v>
          </cell>
          <cell r="J109" t="str">
            <v>ذكر</v>
          </cell>
          <cell r="K109">
            <v>0</v>
          </cell>
          <cell r="L109">
            <v>0</v>
          </cell>
          <cell r="M109">
            <v>2</v>
          </cell>
          <cell r="N109">
            <v>13</v>
          </cell>
          <cell r="O109">
            <v>25</v>
          </cell>
          <cell r="P109">
            <v>13</v>
          </cell>
          <cell r="Q109">
            <v>24</v>
          </cell>
          <cell r="R109">
            <v>14</v>
          </cell>
          <cell r="S109">
            <v>17</v>
          </cell>
          <cell r="T109">
            <v>13</v>
          </cell>
          <cell r="U109">
            <v>20</v>
          </cell>
          <cell r="V109">
            <v>17</v>
          </cell>
          <cell r="W109">
            <v>22</v>
          </cell>
          <cell r="X109">
            <v>18</v>
          </cell>
          <cell r="Y109">
            <v>26</v>
          </cell>
          <cell r="Z109">
            <v>12</v>
          </cell>
          <cell r="AA109">
            <v>17</v>
          </cell>
          <cell r="AB109">
            <v>14</v>
          </cell>
          <cell r="AC109">
            <v>21</v>
          </cell>
          <cell r="AD109">
            <v>15</v>
          </cell>
          <cell r="AE109">
            <v>11</v>
          </cell>
          <cell r="AF109">
            <v>15</v>
          </cell>
          <cell r="AG109">
            <v>23</v>
          </cell>
          <cell r="AH109">
            <v>16</v>
          </cell>
          <cell r="AI109">
            <v>17</v>
          </cell>
          <cell r="AJ109">
            <v>20</v>
          </cell>
          <cell r="AK109">
            <v>30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 t="str">
            <v>صبري سالم بن حيمد سعد</v>
          </cell>
        </row>
        <row r="110">
          <cell r="C110">
            <v>95</v>
          </cell>
          <cell r="D110" t="str">
            <v xml:space="preserve">مصطفى علي مبارك سعيد </v>
          </cell>
          <cell r="E110" t="str">
            <v>باحريش</v>
          </cell>
          <cell r="F110">
            <v>1998</v>
          </cell>
          <cell r="G110" t="str">
            <v>تريم</v>
          </cell>
          <cell r="H110" t="str">
            <v>بين الكود</v>
          </cell>
          <cell r="I110" t="str">
            <v>يمني</v>
          </cell>
          <cell r="J110" t="str">
            <v>ذكر</v>
          </cell>
          <cell r="K110">
            <v>0</v>
          </cell>
          <cell r="L110">
            <v>0</v>
          </cell>
          <cell r="M110">
            <v>2</v>
          </cell>
          <cell r="N110">
            <v>11</v>
          </cell>
          <cell r="O110">
            <v>26</v>
          </cell>
          <cell r="P110">
            <v>14</v>
          </cell>
          <cell r="Q110">
            <v>9</v>
          </cell>
          <cell r="R110">
            <v>11</v>
          </cell>
          <cell r="S110">
            <v>19</v>
          </cell>
          <cell r="T110">
            <v>12</v>
          </cell>
          <cell r="U110">
            <v>15</v>
          </cell>
          <cell r="V110">
            <v>13</v>
          </cell>
          <cell r="W110">
            <v>16</v>
          </cell>
          <cell r="X110">
            <v>13</v>
          </cell>
          <cell r="Y110">
            <v>19</v>
          </cell>
          <cell r="Z110">
            <v>13</v>
          </cell>
          <cell r="AA110">
            <v>11</v>
          </cell>
          <cell r="AB110">
            <v>10</v>
          </cell>
          <cell r="AC110">
            <v>16</v>
          </cell>
          <cell r="AD110">
            <v>13</v>
          </cell>
          <cell r="AE110">
            <v>12</v>
          </cell>
          <cell r="AF110">
            <v>8</v>
          </cell>
          <cell r="AG110">
            <v>17</v>
          </cell>
          <cell r="AH110">
            <v>15</v>
          </cell>
          <cell r="AI110">
            <v>13</v>
          </cell>
          <cell r="AJ110">
            <v>20</v>
          </cell>
          <cell r="AK110">
            <v>30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 t="str">
            <v>صبري سالم بن حيمد سعد</v>
          </cell>
        </row>
        <row r="111">
          <cell r="C111">
            <v>96</v>
          </cell>
          <cell r="D111" t="str">
            <v xml:space="preserve">منير محفوظ مبارك عبيد  </v>
          </cell>
          <cell r="E111" t="str">
            <v>باعوضان</v>
          </cell>
          <cell r="F111">
            <v>1998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K111">
            <v>0</v>
          </cell>
          <cell r="L111">
            <v>0</v>
          </cell>
          <cell r="M111">
            <v>2</v>
          </cell>
          <cell r="N111">
            <v>19</v>
          </cell>
          <cell r="O111">
            <v>30</v>
          </cell>
          <cell r="P111">
            <v>20</v>
          </cell>
          <cell r="Q111">
            <v>29</v>
          </cell>
          <cell r="R111">
            <v>19</v>
          </cell>
          <cell r="S111">
            <v>22</v>
          </cell>
          <cell r="T111">
            <v>20</v>
          </cell>
          <cell r="U111">
            <v>22</v>
          </cell>
          <cell r="V111">
            <v>20</v>
          </cell>
          <cell r="W111">
            <v>26</v>
          </cell>
          <cell r="X111">
            <v>18</v>
          </cell>
          <cell r="Y111">
            <v>27</v>
          </cell>
          <cell r="Z111">
            <v>19</v>
          </cell>
          <cell r="AA111">
            <v>26</v>
          </cell>
          <cell r="AB111">
            <v>20</v>
          </cell>
          <cell r="AC111">
            <v>30</v>
          </cell>
          <cell r="AD111">
            <v>20</v>
          </cell>
          <cell r="AE111">
            <v>28</v>
          </cell>
          <cell r="AF111">
            <v>17</v>
          </cell>
          <cell r="AG111">
            <v>26</v>
          </cell>
          <cell r="AH111">
            <v>20</v>
          </cell>
          <cell r="AI111">
            <v>26</v>
          </cell>
          <cell r="AJ111">
            <v>20</v>
          </cell>
          <cell r="AK111">
            <v>30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 t="str">
            <v>صبري سالم بن حيمد سعد</v>
          </cell>
        </row>
        <row r="112">
          <cell r="C112">
            <v>97</v>
          </cell>
          <cell r="D112" t="str">
            <v xml:space="preserve">مهند محمد حسن احمد </v>
          </cell>
          <cell r="E112" t="str">
            <v>التميمي</v>
          </cell>
          <cell r="F112">
            <v>1999</v>
          </cell>
          <cell r="G112" t="str">
            <v>باعاطير تريم</v>
          </cell>
          <cell r="H112" t="str">
            <v>عيديد</v>
          </cell>
          <cell r="I112" t="str">
            <v>يمني</v>
          </cell>
          <cell r="J112" t="str">
            <v>ذكر</v>
          </cell>
          <cell r="K112">
            <v>0</v>
          </cell>
          <cell r="L112">
            <v>0</v>
          </cell>
          <cell r="M112">
            <v>2</v>
          </cell>
          <cell r="N112">
            <v>17</v>
          </cell>
          <cell r="O112">
            <v>30</v>
          </cell>
          <cell r="P112">
            <v>20</v>
          </cell>
          <cell r="Q112">
            <v>30</v>
          </cell>
          <cell r="R112">
            <v>19</v>
          </cell>
          <cell r="S112">
            <v>26</v>
          </cell>
          <cell r="T112">
            <v>20</v>
          </cell>
          <cell r="U112">
            <v>27</v>
          </cell>
          <cell r="V112">
            <v>19</v>
          </cell>
          <cell r="W112">
            <v>27</v>
          </cell>
          <cell r="X112">
            <v>20</v>
          </cell>
          <cell r="Y112">
            <v>30</v>
          </cell>
          <cell r="Z112">
            <v>18</v>
          </cell>
          <cell r="AA112">
            <v>26</v>
          </cell>
          <cell r="AB112">
            <v>20</v>
          </cell>
          <cell r="AC112">
            <v>30</v>
          </cell>
          <cell r="AD112">
            <v>18</v>
          </cell>
          <cell r="AE112">
            <v>23</v>
          </cell>
          <cell r="AF112">
            <v>14</v>
          </cell>
          <cell r="AG112">
            <v>21</v>
          </cell>
          <cell r="AH112">
            <v>19</v>
          </cell>
          <cell r="AI112">
            <v>25</v>
          </cell>
          <cell r="AJ112">
            <v>20</v>
          </cell>
          <cell r="AK112">
            <v>30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 t="str">
            <v>صبري سالم بن حيمد سعد</v>
          </cell>
        </row>
        <row r="113">
          <cell r="C113">
            <v>98</v>
          </cell>
          <cell r="D113" t="str">
            <v xml:space="preserve">هادي سعيد رمضان عبيد  </v>
          </cell>
          <cell r="E113" t="str">
            <v>مسعود</v>
          </cell>
          <cell r="F113">
            <v>1999</v>
          </cell>
          <cell r="G113" t="str">
            <v>تريم</v>
          </cell>
          <cell r="H113" t="str">
            <v>مولى عيديد</v>
          </cell>
          <cell r="I113" t="str">
            <v>يمني</v>
          </cell>
          <cell r="J113" t="str">
            <v>ذكر</v>
          </cell>
          <cell r="K113">
            <v>0</v>
          </cell>
          <cell r="L113">
            <v>0</v>
          </cell>
          <cell r="M113">
            <v>2</v>
          </cell>
          <cell r="N113">
            <v>17</v>
          </cell>
          <cell r="O113">
            <v>26</v>
          </cell>
          <cell r="P113">
            <v>19</v>
          </cell>
          <cell r="Q113">
            <v>30</v>
          </cell>
          <cell r="R113">
            <v>18</v>
          </cell>
          <cell r="S113">
            <v>19</v>
          </cell>
          <cell r="T113">
            <v>19</v>
          </cell>
          <cell r="U113">
            <v>25</v>
          </cell>
          <cell r="V113">
            <v>17</v>
          </cell>
          <cell r="W113">
            <v>23</v>
          </cell>
          <cell r="X113">
            <v>15</v>
          </cell>
          <cell r="Y113">
            <v>22</v>
          </cell>
          <cell r="Z113">
            <v>16</v>
          </cell>
          <cell r="AA113">
            <v>25</v>
          </cell>
          <cell r="AB113">
            <v>10</v>
          </cell>
          <cell r="AC113">
            <v>15</v>
          </cell>
          <cell r="AD113">
            <v>16</v>
          </cell>
          <cell r="AE113">
            <v>20</v>
          </cell>
          <cell r="AF113">
            <v>15</v>
          </cell>
          <cell r="AG113">
            <v>23</v>
          </cell>
          <cell r="AH113">
            <v>17</v>
          </cell>
          <cell r="AI113">
            <v>22</v>
          </cell>
          <cell r="AJ113">
            <v>20</v>
          </cell>
          <cell r="AK113">
            <v>30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 t="str">
            <v>صبري سالم بن حيمد سعد</v>
          </cell>
        </row>
        <row r="114">
          <cell r="C114">
            <v>99</v>
          </cell>
          <cell r="D114" t="str">
            <v xml:space="preserve">وسيم فضل احمد عبد الله  </v>
          </cell>
          <cell r="E114" t="str">
            <v>بافضل</v>
          </cell>
          <cell r="F114">
            <v>1999</v>
          </cell>
          <cell r="G114" t="str">
            <v>تريم</v>
          </cell>
          <cell r="H114" t="str">
            <v>الخليف</v>
          </cell>
          <cell r="I114" t="str">
            <v>يمني</v>
          </cell>
          <cell r="J114" t="str">
            <v>ذكر</v>
          </cell>
          <cell r="K114">
            <v>0</v>
          </cell>
          <cell r="L114">
            <v>0</v>
          </cell>
          <cell r="M114">
            <v>1</v>
          </cell>
          <cell r="N114">
            <v>19</v>
          </cell>
          <cell r="O114">
            <v>30</v>
          </cell>
          <cell r="P114">
            <v>20</v>
          </cell>
          <cell r="Q114">
            <v>30</v>
          </cell>
          <cell r="R114">
            <v>20</v>
          </cell>
          <cell r="S114">
            <v>27</v>
          </cell>
          <cell r="T114">
            <v>20</v>
          </cell>
          <cell r="U114">
            <v>29</v>
          </cell>
          <cell r="V114">
            <v>20</v>
          </cell>
          <cell r="W114">
            <v>29</v>
          </cell>
          <cell r="X114">
            <v>20</v>
          </cell>
          <cell r="Y114">
            <v>30</v>
          </cell>
          <cell r="Z114">
            <v>19</v>
          </cell>
          <cell r="AA114">
            <v>25</v>
          </cell>
          <cell r="AB114">
            <v>18</v>
          </cell>
          <cell r="AC114">
            <v>27</v>
          </cell>
          <cell r="AD114">
            <v>19</v>
          </cell>
          <cell r="AE114">
            <v>29</v>
          </cell>
          <cell r="AF114">
            <v>19</v>
          </cell>
          <cell r="AG114">
            <v>29</v>
          </cell>
          <cell r="AH114">
            <v>20</v>
          </cell>
          <cell r="AI114">
            <v>29</v>
          </cell>
          <cell r="AJ114">
            <v>20</v>
          </cell>
          <cell r="AK114">
            <v>30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 t="str">
            <v>سعيد عوض طائع</v>
          </cell>
        </row>
        <row r="115">
          <cell r="C115">
            <v>100</v>
          </cell>
          <cell r="D115" t="str">
            <v xml:space="preserve">وليد سالم محفوظ عبد الشيخ   </v>
          </cell>
          <cell r="E115" t="str">
            <v>باغزال</v>
          </cell>
          <cell r="F115">
            <v>1997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K115">
            <v>0</v>
          </cell>
          <cell r="L115">
            <v>0</v>
          </cell>
          <cell r="M115">
            <v>2</v>
          </cell>
          <cell r="N115">
            <v>11</v>
          </cell>
          <cell r="O115">
            <v>27</v>
          </cell>
          <cell r="P115">
            <v>14</v>
          </cell>
          <cell r="Q115">
            <v>11</v>
          </cell>
          <cell r="R115">
            <v>12</v>
          </cell>
          <cell r="S115">
            <v>16</v>
          </cell>
          <cell r="T115">
            <v>14</v>
          </cell>
          <cell r="U115">
            <v>17</v>
          </cell>
          <cell r="V115">
            <v>12</v>
          </cell>
          <cell r="W115">
            <v>12</v>
          </cell>
          <cell r="X115">
            <v>15</v>
          </cell>
          <cell r="Y115">
            <v>11</v>
          </cell>
          <cell r="Z115">
            <v>14</v>
          </cell>
          <cell r="AA115">
            <v>24</v>
          </cell>
          <cell r="AB115">
            <v>19</v>
          </cell>
          <cell r="AC115">
            <v>29</v>
          </cell>
          <cell r="AD115">
            <v>12</v>
          </cell>
          <cell r="AE115">
            <v>22</v>
          </cell>
          <cell r="AF115">
            <v>11</v>
          </cell>
          <cell r="AG115">
            <v>17</v>
          </cell>
          <cell r="AH115">
            <v>15</v>
          </cell>
          <cell r="AI115">
            <v>29</v>
          </cell>
          <cell r="AJ115">
            <v>20</v>
          </cell>
          <cell r="AK115">
            <v>30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 t="str">
            <v>صبري سالم بن حيمد سعد</v>
          </cell>
        </row>
        <row r="116">
          <cell r="C116">
            <v>101</v>
          </cell>
          <cell r="D116" t="str">
            <v xml:space="preserve">ياسر سالم خميس علي </v>
          </cell>
          <cell r="E116" t="str">
            <v>باضاوي</v>
          </cell>
          <cell r="F116">
            <v>1995</v>
          </cell>
          <cell r="G116" t="str">
            <v>تريم</v>
          </cell>
          <cell r="H116" t="str">
            <v>عيديد</v>
          </cell>
          <cell r="I116" t="str">
            <v>يمني</v>
          </cell>
          <cell r="J116" t="str">
            <v>ذكر</v>
          </cell>
          <cell r="K116">
            <v>0</v>
          </cell>
          <cell r="L116">
            <v>0</v>
          </cell>
          <cell r="M116">
            <v>1</v>
          </cell>
          <cell r="N116">
            <v>16</v>
          </cell>
          <cell r="O116">
            <v>29</v>
          </cell>
          <cell r="P116">
            <v>16</v>
          </cell>
          <cell r="Q116">
            <v>28</v>
          </cell>
          <cell r="R116">
            <v>16</v>
          </cell>
          <cell r="S116">
            <v>20</v>
          </cell>
          <cell r="T116">
            <v>16</v>
          </cell>
          <cell r="U116">
            <v>19</v>
          </cell>
          <cell r="V116">
            <v>15</v>
          </cell>
          <cell r="W116">
            <v>21</v>
          </cell>
          <cell r="X116">
            <v>16</v>
          </cell>
          <cell r="Y116">
            <v>24</v>
          </cell>
          <cell r="Z116">
            <v>13</v>
          </cell>
          <cell r="AA116">
            <v>9</v>
          </cell>
          <cell r="AB116">
            <v>12</v>
          </cell>
          <cell r="AC116">
            <v>18</v>
          </cell>
          <cell r="AD116">
            <v>15</v>
          </cell>
          <cell r="AE116">
            <v>24</v>
          </cell>
          <cell r="AF116">
            <v>14</v>
          </cell>
          <cell r="AG116">
            <v>21</v>
          </cell>
          <cell r="AH116">
            <v>16</v>
          </cell>
          <cell r="AI116">
            <v>21</v>
          </cell>
          <cell r="AJ116">
            <v>20</v>
          </cell>
          <cell r="AK116">
            <v>30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 t="str">
            <v>سعيد عوض طائع</v>
          </cell>
        </row>
        <row r="117">
          <cell r="C117">
            <v>102</v>
          </cell>
          <cell r="D117" t="str">
            <v xml:space="preserve">ياسين عمر صالح سالم  </v>
          </cell>
          <cell r="E117" t="str">
            <v>عباس</v>
          </cell>
          <cell r="F117">
            <v>1999</v>
          </cell>
          <cell r="G117" t="str">
            <v>تريم</v>
          </cell>
          <cell r="H117" t="str">
            <v>الخليف</v>
          </cell>
          <cell r="I117" t="str">
            <v>يمني</v>
          </cell>
          <cell r="J117" t="str">
            <v>ذكر</v>
          </cell>
          <cell r="K117">
            <v>0</v>
          </cell>
          <cell r="L117">
            <v>0</v>
          </cell>
          <cell r="M117">
            <v>2</v>
          </cell>
          <cell r="N117">
            <v>11</v>
          </cell>
          <cell r="O117">
            <v>30</v>
          </cell>
          <cell r="P117">
            <v>12</v>
          </cell>
          <cell r="Q117">
            <v>15</v>
          </cell>
          <cell r="R117">
            <v>12</v>
          </cell>
          <cell r="S117">
            <v>24</v>
          </cell>
          <cell r="T117">
            <v>13</v>
          </cell>
          <cell r="U117">
            <v>14</v>
          </cell>
          <cell r="V117">
            <v>14</v>
          </cell>
          <cell r="W117">
            <v>16</v>
          </cell>
          <cell r="X117">
            <v>14</v>
          </cell>
          <cell r="Y117">
            <v>20</v>
          </cell>
          <cell r="Z117">
            <v>12</v>
          </cell>
          <cell r="AA117">
            <v>12</v>
          </cell>
          <cell r="AB117">
            <v>10</v>
          </cell>
          <cell r="AC117">
            <v>16</v>
          </cell>
          <cell r="AD117">
            <v>12</v>
          </cell>
          <cell r="AE117">
            <v>15</v>
          </cell>
          <cell r="AF117">
            <v>9</v>
          </cell>
          <cell r="AG117">
            <v>14</v>
          </cell>
          <cell r="AH117">
            <v>12</v>
          </cell>
          <cell r="AI117">
            <v>22</v>
          </cell>
          <cell r="AJ117">
            <v>17</v>
          </cell>
          <cell r="AK117">
            <v>23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 t="str">
            <v>صبري سالم بن حيمد سعد</v>
          </cell>
        </row>
        <row r="118">
          <cell r="C118">
            <v>103</v>
          </cell>
          <cell r="D118" t="str">
            <v xml:space="preserve">يحيى كرامة مطران علي   </v>
          </cell>
          <cell r="E118" t="str">
            <v>باخميس</v>
          </cell>
          <cell r="F118">
            <v>1997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K118">
            <v>0</v>
          </cell>
          <cell r="L118">
            <v>0</v>
          </cell>
          <cell r="M118">
            <v>1</v>
          </cell>
          <cell r="N118">
            <v>12</v>
          </cell>
          <cell r="O118">
            <v>21</v>
          </cell>
          <cell r="P118">
            <v>12</v>
          </cell>
          <cell r="Q118">
            <v>20</v>
          </cell>
          <cell r="R118">
            <v>12</v>
          </cell>
          <cell r="S118">
            <v>12</v>
          </cell>
          <cell r="T118">
            <v>12</v>
          </cell>
          <cell r="U118">
            <v>15</v>
          </cell>
          <cell r="V118">
            <v>11</v>
          </cell>
          <cell r="W118">
            <v>12</v>
          </cell>
          <cell r="X118">
            <v>11</v>
          </cell>
          <cell r="Y118">
            <v>17</v>
          </cell>
          <cell r="Z118">
            <v>10</v>
          </cell>
          <cell r="AA118">
            <v>13</v>
          </cell>
          <cell r="AB118">
            <v>19</v>
          </cell>
          <cell r="AC118">
            <v>29</v>
          </cell>
          <cell r="AD118">
            <v>11</v>
          </cell>
          <cell r="AE118">
            <v>12</v>
          </cell>
          <cell r="AF118">
            <v>12</v>
          </cell>
          <cell r="AG118">
            <v>18</v>
          </cell>
          <cell r="AH118">
            <v>11</v>
          </cell>
          <cell r="AI118">
            <v>17</v>
          </cell>
          <cell r="AJ118">
            <v>20</v>
          </cell>
          <cell r="AK118">
            <v>30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 t="str">
            <v>سعيد عوض طائع</v>
          </cell>
        </row>
        <row r="119">
          <cell r="C119">
            <v>104</v>
          </cell>
          <cell r="D119" t="str">
            <v xml:space="preserve">يعقوب صالح حمدون عبد الشيخ  </v>
          </cell>
          <cell r="E119" t="str">
            <v>باضاوي</v>
          </cell>
          <cell r="F119">
            <v>1999</v>
          </cell>
          <cell r="G119" t="str">
            <v>تريم</v>
          </cell>
          <cell r="H119" t="str">
            <v>بين الكود</v>
          </cell>
          <cell r="I119" t="str">
            <v>يمني</v>
          </cell>
          <cell r="J119" t="str">
            <v>ذكر</v>
          </cell>
          <cell r="K119">
            <v>0</v>
          </cell>
          <cell r="L119">
            <v>0</v>
          </cell>
          <cell r="M119">
            <v>2</v>
          </cell>
          <cell r="N119">
            <v>15</v>
          </cell>
          <cell r="O119">
            <v>28</v>
          </cell>
          <cell r="P119">
            <v>13</v>
          </cell>
          <cell r="Q119">
            <v>13</v>
          </cell>
          <cell r="R119">
            <v>14</v>
          </cell>
          <cell r="S119">
            <v>19</v>
          </cell>
          <cell r="T119">
            <v>15</v>
          </cell>
          <cell r="U119">
            <v>12</v>
          </cell>
          <cell r="V119">
            <v>14</v>
          </cell>
          <cell r="W119">
            <v>17</v>
          </cell>
          <cell r="X119">
            <v>12</v>
          </cell>
          <cell r="Y119">
            <v>19</v>
          </cell>
          <cell r="Z119">
            <v>11</v>
          </cell>
          <cell r="AA119">
            <v>12</v>
          </cell>
          <cell r="AB119">
            <v>10</v>
          </cell>
          <cell r="AC119">
            <v>17</v>
          </cell>
          <cell r="AD119">
            <v>11</v>
          </cell>
          <cell r="AE119">
            <v>15</v>
          </cell>
          <cell r="AF119">
            <v>8</v>
          </cell>
          <cell r="AG119">
            <v>16</v>
          </cell>
          <cell r="AH119">
            <v>14</v>
          </cell>
          <cell r="AI119">
            <v>18</v>
          </cell>
          <cell r="AJ119">
            <v>20</v>
          </cell>
          <cell r="AK119">
            <v>30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 t="str">
            <v>صبري سالم بن حيمد سعد</v>
          </cell>
        </row>
        <row r="120">
          <cell r="C120">
            <v>105</v>
          </cell>
          <cell r="D120" t="str">
            <v xml:space="preserve">يعقوب صالح كرامة عاشور </v>
          </cell>
          <cell r="E120" t="str">
            <v>عبود</v>
          </cell>
          <cell r="F120">
            <v>1999</v>
          </cell>
          <cell r="G120" t="str">
            <v>تريم</v>
          </cell>
          <cell r="H120" t="str">
            <v>بين الكود</v>
          </cell>
          <cell r="I120" t="str">
            <v>يمني</v>
          </cell>
          <cell r="J120" t="str">
            <v>ذكر</v>
          </cell>
          <cell r="K120">
            <v>0</v>
          </cell>
          <cell r="L120">
            <v>0</v>
          </cell>
          <cell r="M120">
            <v>1</v>
          </cell>
          <cell r="N120">
            <v>13</v>
          </cell>
          <cell r="O120">
            <v>17</v>
          </cell>
          <cell r="P120">
            <v>13</v>
          </cell>
          <cell r="Q120">
            <v>13</v>
          </cell>
          <cell r="R120">
            <v>12</v>
          </cell>
          <cell r="S120">
            <v>5</v>
          </cell>
          <cell r="T120">
            <v>14</v>
          </cell>
          <cell r="U120">
            <v>19</v>
          </cell>
          <cell r="V120">
            <v>14</v>
          </cell>
          <cell r="W120">
            <v>8</v>
          </cell>
          <cell r="X120">
            <v>18</v>
          </cell>
          <cell r="Y120">
            <v>17</v>
          </cell>
          <cell r="Z120">
            <v>13</v>
          </cell>
          <cell r="AA120">
            <v>14</v>
          </cell>
          <cell r="AB120">
            <v>11</v>
          </cell>
          <cell r="AC120">
            <v>15</v>
          </cell>
          <cell r="AD120">
            <v>13</v>
          </cell>
          <cell r="AE120">
            <v>12</v>
          </cell>
          <cell r="AF120">
            <v>14</v>
          </cell>
          <cell r="AG120">
            <v>11</v>
          </cell>
          <cell r="AH120">
            <v>14</v>
          </cell>
          <cell r="AI120">
            <v>13</v>
          </cell>
          <cell r="AJ120">
            <v>13</v>
          </cell>
          <cell r="AK120">
            <v>20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 t="str">
            <v>سعيد عوض طائع</v>
          </cell>
        </row>
        <row r="121">
          <cell r="C121">
            <v>106</v>
          </cell>
          <cell r="D121" t="str">
            <v xml:space="preserve">يعقوب علي هادي بكير  </v>
          </cell>
          <cell r="E121" t="str">
            <v>باحريش</v>
          </cell>
          <cell r="F121">
            <v>1999</v>
          </cell>
          <cell r="G121" t="str">
            <v>تريم</v>
          </cell>
          <cell r="H121" t="str">
            <v>الروضة</v>
          </cell>
          <cell r="I121" t="str">
            <v>يمني</v>
          </cell>
          <cell r="J121" t="str">
            <v>ذكر</v>
          </cell>
          <cell r="K121">
            <v>0</v>
          </cell>
          <cell r="L121">
            <v>0</v>
          </cell>
          <cell r="M121">
            <v>1</v>
          </cell>
          <cell r="N121">
            <v>17</v>
          </cell>
          <cell r="O121">
            <v>30</v>
          </cell>
          <cell r="P121">
            <v>17</v>
          </cell>
          <cell r="Q121">
            <v>29</v>
          </cell>
          <cell r="R121">
            <v>17</v>
          </cell>
          <cell r="S121">
            <v>20</v>
          </cell>
          <cell r="T121">
            <v>17</v>
          </cell>
          <cell r="U121">
            <v>21</v>
          </cell>
          <cell r="V121">
            <v>16</v>
          </cell>
          <cell r="W121">
            <v>23</v>
          </cell>
          <cell r="X121">
            <v>16</v>
          </cell>
          <cell r="Y121">
            <v>24</v>
          </cell>
          <cell r="Z121">
            <v>14</v>
          </cell>
          <cell r="AA121">
            <v>16</v>
          </cell>
          <cell r="AB121">
            <v>11</v>
          </cell>
          <cell r="AC121">
            <v>15</v>
          </cell>
          <cell r="AD121">
            <v>15</v>
          </cell>
          <cell r="AE121">
            <v>14</v>
          </cell>
          <cell r="AF121">
            <v>16</v>
          </cell>
          <cell r="AG121">
            <v>24</v>
          </cell>
          <cell r="AH121">
            <v>19</v>
          </cell>
          <cell r="AI121">
            <v>23</v>
          </cell>
          <cell r="AJ121">
            <v>20</v>
          </cell>
          <cell r="AK121">
            <v>30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 t="str">
            <v>سعيد عوض طائع</v>
          </cell>
        </row>
        <row r="122">
          <cell r="C122">
            <v>107</v>
          </cell>
          <cell r="D122" t="str">
            <v xml:space="preserve">يوسف صالح علي سعيد   </v>
          </cell>
          <cell r="E122" t="str">
            <v>باهادي</v>
          </cell>
          <cell r="F122">
            <v>1996</v>
          </cell>
          <cell r="G122" t="str">
            <v>تريم</v>
          </cell>
          <cell r="H122" t="str">
            <v>الروضة</v>
          </cell>
          <cell r="I122" t="str">
            <v>يمني</v>
          </cell>
          <cell r="J122" t="str">
            <v>ذكر</v>
          </cell>
          <cell r="K122">
            <v>0</v>
          </cell>
          <cell r="L122">
            <v>0</v>
          </cell>
          <cell r="M122">
            <v>1</v>
          </cell>
          <cell r="N122">
            <v>9</v>
          </cell>
          <cell r="O122">
            <v>21</v>
          </cell>
          <cell r="P122">
            <v>12</v>
          </cell>
          <cell r="Q122">
            <v>8</v>
          </cell>
          <cell r="R122">
            <v>9</v>
          </cell>
          <cell r="S122">
            <v>15</v>
          </cell>
          <cell r="T122">
            <v>13</v>
          </cell>
          <cell r="U122">
            <v>13</v>
          </cell>
          <cell r="V122">
            <v>11</v>
          </cell>
          <cell r="W122">
            <v>9</v>
          </cell>
          <cell r="X122">
            <v>16</v>
          </cell>
          <cell r="Y122">
            <v>14</v>
          </cell>
          <cell r="Z122">
            <v>11</v>
          </cell>
          <cell r="AA122">
            <v>20</v>
          </cell>
          <cell r="AB122">
            <v>10</v>
          </cell>
          <cell r="AC122">
            <v>15</v>
          </cell>
          <cell r="AD122">
            <v>11</v>
          </cell>
          <cell r="AE122">
            <v>20</v>
          </cell>
          <cell r="AF122">
            <v>13</v>
          </cell>
          <cell r="AG122">
            <v>20</v>
          </cell>
          <cell r="AH122">
            <v>14</v>
          </cell>
          <cell r="AI122">
            <v>17</v>
          </cell>
          <cell r="AJ122">
            <v>20</v>
          </cell>
          <cell r="AK122">
            <v>30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 t="str">
            <v>سعيد عوض طائع</v>
          </cell>
        </row>
        <row r="123">
          <cell r="C123">
            <v>108</v>
          </cell>
          <cell r="D123" t="str">
            <v xml:space="preserve">اسماعيل محفوظ خميس بكير  </v>
          </cell>
          <cell r="E123" t="str">
            <v>باغيثان</v>
          </cell>
          <cell r="F123">
            <v>1996</v>
          </cell>
          <cell r="G123" t="str">
            <v>تريم</v>
          </cell>
          <cell r="H123" t="str">
            <v>مولى عيديد</v>
          </cell>
          <cell r="I123" t="str">
            <v>يمني</v>
          </cell>
          <cell r="J123" t="str">
            <v>ذكر</v>
          </cell>
          <cell r="K123" t="str">
            <v>معيد</v>
          </cell>
          <cell r="L123">
            <v>0</v>
          </cell>
          <cell r="M123">
            <v>3</v>
          </cell>
          <cell r="N123">
            <v>12</v>
          </cell>
          <cell r="O123">
            <v>11</v>
          </cell>
          <cell r="P123">
            <v>0</v>
          </cell>
          <cell r="Q123">
            <v>0</v>
          </cell>
          <cell r="R123">
            <v>12</v>
          </cell>
          <cell r="S123">
            <v>7</v>
          </cell>
          <cell r="T123">
            <v>0</v>
          </cell>
          <cell r="U123">
            <v>0</v>
          </cell>
          <cell r="V123">
            <v>12</v>
          </cell>
          <cell r="W123">
            <v>13</v>
          </cell>
          <cell r="X123">
            <v>0</v>
          </cell>
          <cell r="Y123">
            <v>0</v>
          </cell>
          <cell r="Z123">
            <v>10</v>
          </cell>
          <cell r="AA123">
            <v>6</v>
          </cell>
          <cell r="AB123">
            <v>0</v>
          </cell>
          <cell r="AC123">
            <v>0</v>
          </cell>
          <cell r="AD123">
            <v>13</v>
          </cell>
          <cell r="AE123">
            <v>9</v>
          </cell>
          <cell r="AF123">
            <v>0</v>
          </cell>
          <cell r="AG123">
            <v>0</v>
          </cell>
          <cell r="AH123">
            <v>10</v>
          </cell>
          <cell r="AI123">
            <v>7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 t="str">
            <v>ذكر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 t="str">
            <v>منقول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</row>
      </sheetData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ساسية"/>
      <sheetName val="توزيع على الفصول"/>
      <sheetName val="توزيع على اللجان"/>
      <sheetName val="كشوفات متنوعة"/>
      <sheetName val="شيت الامتحانات"/>
      <sheetName val="طباعة ارقام الجلوس"/>
      <sheetName val="ملصقات ارقام الجلوس"/>
      <sheetName val="كشف12"/>
      <sheetName val="اعمال السنة"/>
    </sheetNames>
    <sheetDataSet>
      <sheetData sheetId="0"/>
      <sheetData sheetId="1">
        <row r="6">
          <cell r="B6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5">
    <outlinePr showOutlineSymbols="0"/>
  </sheetPr>
  <dimension ref="A1:DA1863"/>
  <sheetViews>
    <sheetView showGridLines="0" showZeros="0" rightToLeft="1" tabSelected="1" showOutlineSymbols="0" topLeftCell="A95" zoomScale="70" zoomScaleNormal="70" workbookViewId="0">
      <selection activeCell="H536" sqref="H536:M536"/>
    </sheetView>
  </sheetViews>
  <sheetFormatPr defaultColWidth="0" defaultRowHeight="20.100000000000001" customHeight="1" zeroHeight="1"/>
  <cols>
    <col min="1" max="1" width="1.75" style="107" customWidth="1"/>
    <col min="2" max="2" width="2.25" style="107" customWidth="1"/>
    <col min="3" max="3" width="2.125" style="216" customWidth="1"/>
    <col min="4" max="4" width="16.625" style="216" customWidth="1"/>
    <col min="5" max="5" width="4.625" style="217" customWidth="1"/>
    <col min="6" max="12" width="4.625" style="216" customWidth="1"/>
    <col min="13" max="13" width="3.625" style="216" customWidth="1"/>
    <col min="14" max="41" width="2.625" style="216" customWidth="1"/>
    <col min="42" max="42" width="6.625" style="106" hidden="1" customWidth="1"/>
    <col min="43" max="43" width="2.625" style="106" hidden="1" customWidth="1"/>
    <col min="44" max="44" width="13.625" style="214" hidden="1" customWidth="1"/>
    <col min="45" max="45" width="0.125" style="218" hidden="1" customWidth="1"/>
    <col min="46" max="46" width="13.625" style="218" hidden="1" customWidth="1"/>
    <col min="47" max="47" width="0.125" style="218" hidden="1" customWidth="1"/>
    <col min="48" max="48" width="12.25" style="218" hidden="1" customWidth="1"/>
    <col min="49" max="49" width="9" style="218" hidden="1" customWidth="1"/>
    <col min="50" max="50" width="5.375" style="218" hidden="1" customWidth="1"/>
    <col min="51" max="51" width="9" style="218" hidden="1" customWidth="1"/>
    <col min="52" max="52" width="3.125" style="218" hidden="1" customWidth="1"/>
    <col min="53" max="59" width="3.625" style="218" hidden="1" customWidth="1"/>
    <col min="60" max="60" width="5.375" style="218" hidden="1" customWidth="1"/>
    <col min="61" max="61" width="5" style="218" hidden="1" customWidth="1"/>
    <col min="62" max="64" width="1.625" style="218" hidden="1" customWidth="1"/>
    <col min="65" max="81" width="2.625" style="218" hidden="1" customWidth="1"/>
    <col min="82" max="82" width="1.625" style="218" hidden="1" customWidth="1"/>
    <col min="83" max="90" width="3.625" style="218" hidden="1" customWidth="1"/>
    <col min="91" max="91" width="9" style="218" hidden="1" customWidth="1"/>
    <col min="92" max="92" width="4.75" style="218" hidden="1" customWidth="1"/>
    <col min="93" max="104" width="9" style="218" hidden="1" customWidth="1"/>
    <col min="105" max="105" width="10.375" style="218" hidden="1" customWidth="1"/>
    <col min="106" max="16384" width="9" style="218" hidden="1"/>
  </cols>
  <sheetData>
    <row r="1" spans="1:105" s="7" customFormat="1" ht="15" customHeight="1" thickTop="1" thickBot="1">
      <c r="A1" s="2"/>
      <c r="B1" s="2"/>
      <c r="C1" s="2"/>
      <c r="D1" s="2"/>
      <c r="E1" s="3"/>
      <c r="F1" s="2"/>
      <c r="G1" s="2"/>
      <c r="H1" s="2"/>
      <c r="I1" s="2"/>
      <c r="J1" s="241" t="s">
        <v>6</v>
      </c>
      <c r="K1" s="242"/>
      <c r="L1" s="242"/>
      <c r="M1" s="242"/>
      <c r="N1" s="4"/>
      <c r="O1" s="245"/>
      <c r="P1" s="246"/>
      <c r="Q1" s="246"/>
      <c r="R1" s="246"/>
      <c r="S1" s="246"/>
      <c r="T1" s="246"/>
      <c r="U1" s="4"/>
      <c r="V1" s="246"/>
      <c r="W1" s="246"/>
      <c r="X1" s="246"/>
      <c r="Y1" s="246"/>
      <c r="Z1" s="246"/>
      <c r="AA1" s="246"/>
      <c r="AB1" s="4"/>
      <c r="AC1" s="246"/>
      <c r="AD1" s="246"/>
      <c r="AE1" s="246"/>
      <c r="AF1" s="246"/>
      <c r="AG1" s="246"/>
      <c r="AH1" s="246"/>
      <c r="AI1" s="4"/>
      <c r="AJ1" s="245"/>
      <c r="AK1" s="246"/>
      <c r="AL1" s="246"/>
      <c r="AM1" s="246"/>
      <c r="AN1" s="246"/>
      <c r="AO1" s="246"/>
      <c r="AP1" s="4"/>
      <c r="AQ1" s="246"/>
      <c r="AR1" s="247"/>
      <c r="AS1" s="5"/>
      <c r="AT1" s="5"/>
      <c r="AU1" s="5"/>
      <c r="AV1" s="6"/>
    </row>
    <row r="2" spans="1:105" s="7" customFormat="1" ht="15" customHeight="1" thickBot="1">
      <c r="A2" s="2"/>
      <c r="B2" s="2"/>
      <c r="C2" s="2"/>
      <c r="D2" s="2"/>
      <c r="E2" s="3"/>
      <c r="F2" s="2"/>
      <c r="G2" s="2"/>
      <c r="H2" s="2"/>
      <c r="I2" s="2"/>
      <c r="J2" s="243"/>
      <c r="K2" s="244"/>
      <c r="L2" s="244"/>
      <c r="M2" s="244"/>
      <c r="N2" s="8"/>
      <c r="O2" s="222"/>
      <c r="P2" s="222"/>
      <c r="Q2" s="222"/>
      <c r="R2" s="222"/>
      <c r="S2" s="222"/>
      <c r="T2" s="222"/>
      <c r="U2" s="8"/>
      <c r="V2" s="222"/>
      <c r="W2" s="222"/>
      <c r="X2" s="222"/>
      <c r="Y2" s="222"/>
      <c r="Z2" s="222"/>
      <c r="AA2" s="222"/>
      <c r="AB2" s="8"/>
      <c r="AC2" s="222"/>
      <c r="AD2" s="222"/>
      <c r="AE2" s="222"/>
      <c r="AF2" s="222"/>
      <c r="AG2" s="222"/>
      <c r="AH2" s="222"/>
      <c r="AI2" s="8"/>
      <c r="AJ2" s="248"/>
      <c r="AK2" s="222"/>
      <c r="AL2" s="222"/>
      <c r="AM2" s="222"/>
      <c r="AN2" s="222"/>
      <c r="AO2" s="222"/>
      <c r="AP2" s="8"/>
      <c r="AQ2" s="222"/>
      <c r="AR2" s="223"/>
      <c r="AS2" s="5"/>
      <c r="AT2" s="5"/>
      <c r="AU2" s="5"/>
      <c r="AV2" s="6"/>
    </row>
    <row r="3" spans="1:105" s="7" customFormat="1" ht="34.5" customHeight="1" thickTop="1" thickBot="1">
      <c r="A3" s="2"/>
      <c r="B3" s="2"/>
      <c r="C3" s="9"/>
      <c r="D3" s="9"/>
      <c r="E3" s="9"/>
      <c r="F3" s="2"/>
      <c r="G3" s="2"/>
      <c r="H3" s="2"/>
      <c r="I3" s="2"/>
      <c r="J3" s="2"/>
      <c r="K3" s="2"/>
      <c r="L3" s="9"/>
      <c r="M3" s="10"/>
      <c r="N3" s="11"/>
      <c r="O3" s="11"/>
      <c r="P3" s="11"/>
      <c r="Q3" s="1"/>
      <c r="R3" s="1"/>
      <c r="S3" s="1"/>
      <c r="T3" s="11"/>
      <c r="U3" s="11"/>
      <c r="V3" s="11"/>
      <c r="W3" s="11"/>
      <c r="X3" s="11"/>
      <c r="Y3" s="11"/>
      <c r="Z3" s="11"/>
      <c r="AA3" s="11"/>
      <c r="AB3" s="11"/>
      <c r="AC3" s="11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105" s="7" customFormat="1" ht="18" customHeight="1" thickTop="1">
      <c r="A4" s="2"/>
      <c r="B4" s="2"/>
      <c r="C4" s="12"/>
      <c r="D4" s="13"/>
      <c r="E4" s="14"/>
      <c r="F4" s="14"/>
      <c r="G4" s="14"/>
      <c r="L4" s="14"/>
      <c r="N4" s="15"/>
      <c r="O4" s="15"/>
      <c r="P4" s="224" t="s">
        <v>7</v>
      </c>
      <c r="Q4" s="224"/>
      <c r="R4" s="224"/>
      <c r="S4" s="224"/>
      <c r="T4" s="224"/>
      <c r="U4" s="224"/>
      <c r="AA4" s="225" t="s">
        <v>8</v>
      </c>
      <c r="AB4" s="226"/>
      <c r="AC4" s="226"/>
      <c r="AD4" s="226"/>
      <c r="AE4" s="226"/>
      <c r="AF4" s="226"/>
      <c r="AG4" s="226"/>
      <c r="AH4" s="226"/>
      <c r="AI4" s="227"/>
      <c r="AJ4" s="228" t="s">
        <v>9</v>
      </c>
      <c r="AK4" s="229"/>
      <c r="AL4" s="230"/>
      <c r="AM4" s="228" t="s">
        <v>10</v>
      </c>
      <c r="AN4" s="229"/>
      <c r="AO4" s="234"/>
      <c r="AR4" s="2"/>
      <c r="AS4" s="2"/>
      <c r="AT4" s="2"/>
      <c r="AU4" s="2"/>
    </row>
    <row r="5" spans="1:105" s="7" customFormat="1" ht="18" customHeight="1">
      <c r="A5" s="2"/>
      <c r="B5" s="2"/>
      <c r="C5" s="12"/>
      <c r="D5" s="16" t="s">
        <v>11</v>
      </c>
      <c r="E5" s="17"/>
      <c r="F5" s="17"/>
      <c r="H5" s="18"/>
      <c r="I5" s="18"/>
      <c r="J5" s="18"/>
      <c r="K5" s="18"/>
      <c r="M5" s="236" t="s">
        <v>12</v>
      </c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7" t="s">
        <v>13</v>
      </c>
      <c r="AB5" s="238"/>
      <c r="AC5" s="239"/>
      <c r="AD5" s="240" t="s">
        <v>14</v>
      </c>
      <c r="AE5" s="238"/>
      <c r="AF5" s="239"/>
      <c r="AG5" s="240" t="s">
        <v>10</v>
      </c>
      <c r="AH5" s="238"/>
      <c r="AI5" s="239"/>
      <c r="AJ5" s="231"/>
      <c r="AK5" s="232"/>
      <c r="AL5" s="233"/>
      <c r="AM5" s="231"/>
      <c r="AN5" s="232"/>
      <c r="AO5" s="235"/>
      <c r="AR5" s="2"/>
      <c r="AS5" s="2"/>
      <c r="AT5" s="2"/>
      <c r="AU5" s="2"/>
    </row>
    <row r="6" spans="1:105" s="7" customFormat="1" ht="18" customHeight="1" thickBot="1">
      <c r="A6" s="2"/>
      <c r="B6" s="2"/>
      <c r="C6" s="17"/>
      <c r="D6" s="258" t="s">
        <v>15</v>
      </c>
      <c r="E6" s="258"/>
      <c r="F6" s="261"/>
      <c r="G6" s="261"/>
      <c r="I6" s="17"/>
      <c r="J6" s="17"/>
      <c r="K6" s="17"/>
      <c r="M6" s="17"/>
      <c r="N6" s="258" t="s">
        <v>16</v>
      </c>
      <c r="O6" s="258"/>
      <c r="P6" s="258"/>
      <c r="Q6" s="258"/>
      <c r="R6" s="258"/>
      <c r="S6" s="258"/>
      <c r="T6" s="258"/>
      <c r="U6" s="258"/>
      <c r="V6" s="258"/>
      <c r="W6" s="258"/>
      <c r="X6" s="17"/>
      <c r="Y6" s="17"/>
      <c r="Z6" s="17"/>
      <c r="AA6" s="262">
        <f>COUNTIFS(BI16:BI515,"ناجح",AQ16:AQ515,"&lt;&gt;م")</f>
        <v>76</v>
      </c>
      <c r="AB6" s="253"/>
      <c r="AC6" s="254"/>
      <c r="AD6" s="252">
        <f>COUNTIFS(BI16:BI515,"ناجح",AQ16:AQ515,"م")</f>
        <v>0</v>
      </c>
      <c r="AE6" s="253"/>
      <c r="AF6" s="254"/>
      <c r="AG6" s="252">
        <f>AD6+AA6</f>
        <v>76</v>
      </c>
      <c r="AH6" s="253"/>
      <c r="AI6" s="254"/>
      <c r="AJ6" s="252">
        <f>COUNTIFS(BI16:BI515,"راسب",BH16:BH515,"&gt;0")</f>
        <v>10</v>
      </c>
      <c r="AK6" s="253"/>
      <c r="AL6" s="254"/>
      <c r="AM6" s="252">
        <f>AG6+AJ6</f>
        <v>86</v>
      </c>
      <c r="AN6" s="253"/>
      <c r="AO6" s="255"/>
      <c r="AR6" s="2"/>
      <c r="AS6" s="2"/>
      <c r="AT6" s="2"/>
      <c r="AU6" s="2"/>
    </row>
    <row r="7" spans="1:105" s="7" customFormat="1" ht="18" customHeight="1" thickTop="1">
      <c r="A7" s="2"/>
      <c r="B7" s="2"/>
      <c r="C7" s="17"/>
      <c r="D7" s="256" t="s">
        <v>17</v>
      </c>
      <c r="E7" s="256"/>
      <c r="F7" s="257"/>
      <c r="G7" s="257"/>
      <c r="H7" s="17"/>
      <c r="I7" s="17"/>
      <c r="K7" s="19"/>
      <c r="L7" s="17"/>
      <c r="P7" s="258" t="s">
        <v>18</v>
      </c>
      <c r="Q7" s="258"/>
      <c r="R7" s="258"/>
      <c r="S7" s="258"/>
      <c r="T7" s="259"/>
      <c r="U7" s="259"/>
      <c r="V7" s="259"/>
      <c r="W7" s="259"/>
      <c r="X7" s="259"/>
      <c r="AB7" s="19"/>
      <c r="AC7" s="19"/>
      <c r="AD7" s="19"/>
      <c r="AE7" s="12"/>
      <c r="AG7" s="20"/>
      <c r="AH7" s="20"/>
      <c r="AI7" s="20"/>
      <c r="AJ7" s="260"/>
      <c r="AK7" s="260"/>
      <c r="AL7" s="21"/>
      <c r="AM7" s="260"/>
      <c r="AN7" s="260"/>
      <c r="AO7" s="260"/>
      <c r="AR7" s="2"/>
      <c r="AS7" s="2"/>
      <c r="AT7" s="2"/>
      <c r="AU7" s="2"/>
      <c r="AZ7" s="7">
        <f>IF(AZ12&lt;=5,2,IF(AZ12=6,3,IF(AZ12=7,7)))</f>
        <v>3</v>
      </c>
    </row>
    <row r="8" spans="1:105" s="7" customFormat="1" ht="14.1" hidden="1" customHeight="1">
      <c r="A8" s="2"/>
      <c r="B8" s="2"/>
      <c r="C8" s="16"/>
      <c r="D8" s="22"/>
      <c r="E8" s="23"/>
      <c r="F8" s="23"/>
      <c r="G8" s="23"/>
      <c r="H8" s="16"/>
      <c r="I8" s="16"/>
      <c r="J8" s="16"/>
      <c r="K8" s="16"/>
      <c r="L8" s="16"/>
      <c r="M8" s="16"/>
      <c r="N8" s="16"/>
      <c r="O8" s="16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24"/>
      <c r="AG8" s="24"/>
      <c r="AH8" s="24"/>
      <c r="AI8" s="24"/>
      <c r="AJ8" s="24"/>
      <c r="AK8" s="24"/>
      <c r="AL8" s="24"/>
      <c r="AM8" s="24"/>
      <c r="AN8" s="24"/>
      <c r="AO8" s="24"/>
      <c r="AR8" s="2"/>
      <c r="AS8" s="2"/>
      <c r="AT8" s="2"/>
      <c r="AU8" s="2"/>
    </row>
    <row r="9" spans="1:105" s="7" customFormat="1" ht="14.1" hidden="1" customHeight="1">
      <c r="A9" s="2"/>
      <c r="B9" s="2"/>
      <c r="C9" s="16"/>
      <c r="D9" s="22"/>
      <c r="E9" s="23"/>
      <c r="F9" s="23"/>
      <c r="G9" s="23"/>
      <c r="H9" s="16"/>
      <c r="I9" s="16"/>
      <c r="J9" s="16"/>
      <c r="K9" s="16"/>
      <c r="L9" s="16"/>
      <c r="M9" s="16"/>
      <c r="N9" s="16"/>
      <c r="O9" s="16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24"/>
      <c r="AG9" s="24"/>
      <c r="AH9" s="24"/>
      <c r="AI9" s="24"/>
      <c r="AJ9" s="24"/>
      <c r="AK9" s="24"/>
      <c r="AL9" s="24"/>
      <c r="AM9" s="24"/>
      <c r="AN9" s="24"/>
      <c r="AO9" s="24"/>
      <c r="AR9" s="2"/>
      <c r="AS9" s="2"/>
      <c r="AT9" s="2"/>
      <c r="AU9" s="2"/>
    </row>
    <row r="10" spans="1:105" s="7" customFormat="1" ht="14.1" hidden="1" customHeight="1">
      <c r="A10" s="2"/>
      <c r="B10" s="2"/>
      <c r="C10" s="16"/>
      <c r="D10" s="22"/>
      <c r="E10" s="23"/>
      <c r="F10" s="23"/>
      <c r="G10" s="23"/>
      <c r="H10" s="16"/>
      <c r="I10" s="16"/>
      <c r="J10" s="16"/>
      <c r="K10" s="16"/>
      <c r="L10" s="16"/>
      <c r="M10" s="16"/>
      <c r="N10" s="16"/>
      <c r="O10" s="16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R10" s="2"/>
      <c r="AS10" s="2"/>
      <c r="AT10" s="2"/>
      <c r="AU10" s="2"/>
    </row>
    <row r="11" spans="1:105" s="7" customFormat="1" ht="18" customHeight="1" thickBot="1">
      <c r="A11" s="2"/>
      <c r="B11" s="2"/>
      <c r="C11" s="12"/>
      <c r="D11" s="250" t="s">
        <v>19</v>
      </c>
      <c r="E11" s="250"/>
      <c r="F11" s="278"/>
      <c r="G11" s="278"/>
      <c r="H11" s="279" t="s">
        <v>20</v>
      </c>
      <c r="I11" s="279"/>
      <c r="J11" s="249" t="s">
        <v>5</v>
      </c>
      <c r="K11" s="249"/>
      <c r="L11" s="25" t="s">
        <v>21</v>
      </c>
      <c r="M11" s="26">
        <f>COUNTIF(D16:D515,"&lt;&gt;")</f>
        <v>89</v>
      </c>
      <c r="Q11" s="12"/>
      <c r="R11" s="12"/>
      <c r="S11" s="12"/>
      <c r="T11" s="12"/>
      <c r="U11" s="27"/>
      <c r="V11" s="27"/>
      <c r="W11" s="27"/>
      <c r="X11" s="27"/>
      <c r="Y11" s="27"/>
      <c r="AD11" s="27"/>
      <c r="AE11" s="27"/>
      <c r="AF11" s="250"/>
      <c r="AG11" s="250"/>
      <c r="AH11" s="250"/>
      <c r="AI11" s="250"/>
      <c r="AJ11" s="250"/>
      <c r="AK11" s="251"/>
      <c r="AL11" s="251"/>
      <c r="AM11" s="251"/>
      <c r="AN11" s="251"/>
      <c r="AO11" s="251"/>
      <c r="AR11" s="2"/>
      <c r="AS11" s="2"/>
      <c r="AT11" s="2"/>
      <c r="AU11" s="2"/>
    </row>
    <row r="12" spans="1:105" s="7" customFormat="1" ht="18" customHeight="1" thickTop="1" thickBot="1">
      <c r="A12" s="2"/>
      <c r="B12" s="2"/>
      <c r="C12" s="263" t="s">
        <v>22</v>
      </c>
      <c r="D12" s="266" t="s">
        <v>23</v>
      </c>
      <c r="E12" s="269" t="s">
        <v>24</v>
      </c>
      <c r="F12" s="272" t="s">
        <v>25</v>
      </c>
      <c r="G12" s="275" t="s">
        <v>26</v>
      </c>
      <c r="H12" s="272" t="s">
        <v>27</v>
      </c>
      <c r="I12" s="275" t="s">
        <v>28</v>
      </c>
      <c r="J12" s="272" t="s">
        <v>29</v>
      </c>
      <c r="K12" s="275" t="s">
        <v>30</v>
      </c>
      <c r="L12" s="272" t="s">
        <v>31</v>
      </c>
      <c r="M12" s="307" t="s">
        <v>32</v>
      </c>
      <c r="N12" s="304" t="s">
        <v>33</v>
      </c>
      <c r="O12" s="305"/>
      <c r="P12" s="305"/>
      <c r="Q12" s="306"/>
      <c r="R12" s="303" t="s">
        <v>34</v>
      </c>
      <c r="S12" s="303"/>
      <c r="T12" s="303"/>
      <c r="U12" s="303"/>
      <c r="V12" s="304" t="s">
        <v>35</v>
      </c>
      <c r="W12" s="305"/>
      <c r="X12" s="305"/>
      <c r="Y12" s="306"/>
      <c r="Z12" s="303" t="s">
        <v>36</v>
      </c>
      <c r="AA12" s="303"/>
      <c r="AB12" s="303"/>
      <c r="AC12" s="303"/>
      <c r="AD12" s="304" t="s">
        <v>37</v>
      </c>
      <c r="AE12" s="305"/>
      <c r="AF12" s="305"/>
      <c r="AG12" s="306"/>
      <c r="AH12" s="303" t="s">
        <v>38</v>
      </c>
      <c r="AI12" s="303"/>
      <c r="AJ12" s="303"/>
      <c r="AK12" s="303"/>
      <c r="AL12" s="304"/>
      <c r="AM12" s="305"/>
      <c r="AN12" s="305"/>
      <c r="AO12" s="306"/>
      <c r="AP12" s="289" t="s">
        <v>39</v>
      </c>
      <c r="AQ12" s="291" t="s">
        <v>40</v>
      </c>
      <c r="AR12" s="294" t="s">
        <v>41</v>
      </c>
      <c r="AS12" s="2"/>
      <c r="AT12" s="297" t="s">
        <v>42</v>
      </c>
      <c r="AU12" s="2"/>
      <c r="AZ12" s="7">
        <f>COUNTA(N12:AO12)</f>
        <v>6</v>
      </c>
    </row>
    <row r="13" spans="1:105" s="7" customFormat="1" ht="45" customHeight="1">
      <c r="A13" s="2"/>
      <c r="B13" s="2"/>
      <c r="C13" s="264"/>
      <c r="D13" s="267"/>
      <c r="E13" s="270"/>
      <c r="F13" s="273"/>
      <c r="G13" s="276"/>
      <c r="H13" s="273"/>
      <c r="I13" s="276"/>
      <c r="J13" s="273"/>
      <c r="K13" s="276"/>
      <c r="L13" s="273"/>
      <c r="M13" s="308"/>
      <c r="N13" s="28" t="s">
        <v>43</v>
      </c>
      <c r="O13" s="29" t="s">
        <v>44</v>
      </c>
      <c r="P13" s="30" t="s">
        <v>45</v>
      </c>
      <c r="Q13" s="31" t="s">
        <v>46</v>
      </c>
      <c r="R13" s="32" t="s">
        <v>43</v>
      </c>
      <c r="S13" s="33" t="s">
        <v>44</v>
      </c>
      <c r="T13" s="30" t="s">
        <v>45</v>
      </c>
      <c r="U13" s="34" t="s">
        <v>46</v>
      </c>
      <c r="V13" s="28" t="s">
        <v>43</v>
      </c>
      <c r="W13" s="33" t="s">
        <v>44</v>
      </c>
      <c r="X13" s="30" t="s">
        <v>45</v>
      </c>
      <c r="Y13" s="31" t="s">
        <v>46</v>
      </c>
      <c r="Z13" s="35" t="s">
        <v>43</v>
      </c>
      <c r="AA13" s="36" t="s">
        <v>44</v>
      </c>
      <c r="AB13" s="35" t="s">
        <v>45</v>
      </c>
      <c r="AC13" s="37" t="s">
        <v>46</v>
      </c>
      <c r="AD13" s="38" t="s">
        <v>43</v>
      </c>
      <c r="AE13" s="36" t="s">
        <v>44</v>
      </c>
      <c r="AF13" s="35" t="s">
        <v>45</v>
      </c>
      <c r="AG13" s="39" t="s">
        <v>46</v>
      </c>
      <c r="AH13" s="38" t="s">
        <v>43</v>
      </c>
      <c r="AI13" s="36" t="s">
        <v>44</v>
      </c>
      <c r="AJ13" s="35" t="s">
        <v>45</v>
      </c>
      <c r="AK13" s="37" t="s">
        <v>46</v>
      </c>
      <c r="AL13" s="38" t="s">
        <v>43</v>
      </c>
      <c r="AM13" s="36" t="s">
        <v>44</v>
      </c>
      <c r="AN13" s="35" t="s">
        <v>45</v>
      </c>
      <c r="AO13" s="39" t="s">
        <v>46</v>
      </c>
      <c r="AP13" s="290"/>
      <c r="AQ13" s="292"/>
      <c r="AR13" s="295"/>
      <c r="AS13" s="2"/>
      <c r="AT13" s="298"/>
      <c r="AU13" s="2"/>
      <c r="AX13" s="40"/>
      <c r="BA13" s="280" t="s">
        <v>47</v>
      </c>
      <c r="BB13" s="300"/>
      <c r="BC13" s="300"/>
      <c r="BD13" s="300"/>
      <c r="BE13" s="300"/>
      <c r="BF13" s="300"/>
      <c r="BG13" s="300"/>
      <c r="BH13" s="300"/>
      <c r="BI13" s="301"/>
      <c r="BN13" s="41"/>
      <c r="BO13" s="41"/>
      <c r="BP13" s="41"/>
      <c r="BQ13" s="41"/>
      <c r="BR13" s="41"/>
      <c r="BS13" s="41"/>
      <c r="BT13" s="41"/>
      <c r="BU13" s="41"/>
      <c r="BV13" s="41"/>
      <c r="BW13" s="302" t="s">
        <v>48</v>
      </c>
      <c r="BX13" s="302"/>
      <c r="BY13" s="302"/>
      <c r="BZ13" s="302"/>
      <c r="CA13" s="302"/>
      <c r="CB13" s="302"/>
      <c r="CC13" s="302"/>
      <c r="CE13" s="280" t="s">
        <v>49</v>
      </c>
      <c r="CF13" s="281"/>
      <c r="CG13" s="281"/>
      <c r="CH13" s="281"/>
      <c r="CI13" s="281"/>
      <c r="CJ13" s="281"/>
      <c r="CK13" s="281"/>
      <c r="CL13" s="282"/>
    </row>
    <row r="14" spans="1:105" s="7" customFormat="1" ht="14.25" customHeight="1" thickBot="1">
      <c r="A14" s="2"/>
      <c r="B14" s="2"/>
      <c r="C14" s="265"/>
      <c r="D14" s="268"/>
      <c r="E14" s="271"/>
      <c r="F14" s="274"/>
      <c r="G14" s="277"/>
      <c r="H14" s="274"/>
      <c r="I14" s="277"/>
      <c r="J14" s="274"/>
      <c r="K14" s="277"/>
      <c r="L14" s="274"/>
      <c r="M14" s="309"/>
      <c r="N14" s="42">
        <v>20</v>
      </c>
      <c r="O14" s="43">
        <v>30</v>
      </c>
      <c r="P14" s="44">
        <v>20</v>
      </c>
      <c r="Q14" s="45">
        <v>30</v>
      </c>
      <c r="R14" s="42">
        <v>20</v>
      </c>
      <c r="S14" s="43">
        <v>30</v>
      </c>
      <c r="T14" s="44">
        <v>20</v>
      </c>
      <c r="U14" s="46">
        <v>30</v>
      </c>
      <c r="V14" s="42">
        <v>20</v>
      </c>
      <c r="W14" s="43">
        <v>30</v>
      </c>
      <c r="X14" s="44">
        <v>20</v>
      </c>
      <c r="Y14" s="45">
        <v>30</v>
      </c>
      <c r="Z14" s="47">
        <v>20</v>
      </c>
      <c r="AA14" s="48">
        <v>30</v>
      </c>
      <c r="AB14" s="47">
        <v>20</v>
      </c>
      <c r="AC14" s="49">
        <v>30</v>
      </c>
      <c r="AD14" s="50">
        <v>20</v>
      </c>
      <c r="AE14" s="48">
        <v>30</v>
      </c>
      <c r="AF14" s="47">
        <v>20</v>
      </c>
      <c r="AG14" s="51">
        <v>30</v>
      </c>
      <c r="AH14" s="50">
        <v>20</v>
      </c>
      <c r="AI14" s="48">
        <v>30</v>
      </c>
      <c r="AJ14" s="47">
        <v>20</v>
      </c>
      <c r="AK14" s="49">
        <v>30</v>
      </c>
      <c r="AL14" s="50">
        <v>20</v>
      </c>
      <c r="AM14" s="48">
        <v>30</v>
      </c>
      <c r="AN14" s="47">
        <v>20</v>
      </c>
      <c r="AO14" s="51">
        <v>30</v>
      </c>
      <c r="AP14" s="290"/>
      <c r="AQ14" s="293"/>
      <c r="AR14" s="296"/>
      <c r="AS14" s="2"/>
      <c r="AT14" s="299"/>
      <c r="AU14" s="2"/>
      <c r="AX14" s="52"/>
      <c r="BA14" s="53">
        <f>SUM(N14:Q14)</f>
        <v>100</v>
      </c>
      <c r="BB14" s="54">
        <f>SUM(R14:U14)</f>
        <v>100</v>
      </c>
      <c r="BC14" s="54">
        <f>SUM(V14:Y14)</f>
        <v>100</v>
      </c>
      <c r="BD14" s="54">
        <f>SUM(Z14:AC14)</f>
        <v>100</v>
      </c>
      <c r="BE14" s="54">
        <f>SUM(AD14:AG14)</f>
        <v>100</v>
      </c>
      <c r="BF14" s="54">
        <f>IF($AZ$7&lt;=2,0,SUM(AH14:AK14))</f>
        <v>100</v>
      </c>
      <c r="BG14" s="54">
        <f>IF($AZ$7&lt;=6,0,SUM(AL14:AO14))</f>
        <v>0</v>
      </c>
      <c r="BH14" s="54">
        <f>SUM(BA14:BG14)</f>
        <v>600</v>
      </c>
      <c r="BI14" s="55"/>
      <c r="BM14" s="283" t="s">
        <v>50</v>
      </c>
      <c r="BN14" s="284"/>
      <c r="BO14" s="284"/>
      <c r="BP14" s="284"/>
      <c r="BQ14" s="284"/>
      <c r="BR14" s="284"/>
      <c r="BS14" s="284"/>
      <c r="BT14" s="284"/>
      <c r="BU14" s="284"/>
      <c r="BV14" s="285"/>
      <c r="BW14" s="302"/>
      <c r="BX14" s="302"/>
      <c r="BY14" s="302"/>
      <c r="BZ14" s="302"/>
      <c r="CA14" s="302"/>
      <c r="CB14" s="302"/>
      <c r="CC14" s="302"/>
      <c r="CD14" s="53"/>
      <c r="CE14" s="56">
        <f>SUM(N14:O14)</f>
        <v>50</v>
      </c>
      <c r="CF14" s="57">
        <f>SUM(R14:S14)</f>
        <v>50</v>
      </c>
      <c r="CG14" s="57">
        <f>SUM(V14:W14)</f>
        <v>50</v>
      </c>
      <c r="CH14" s="57">
        <f>SUM(Z14:AA14)</f>
        <v>50</v>
      </c>
      <c r="CI14" s="57">
        <f>SUM(AD14:AE14)</f>
        <v>50</v>
      </c>
      <c r="CJ14" s="57">
        <f>IF($AZ$7&lt;=2,0,SUM(AH14:AI14))</f>
        <v>50</v>
      </c>
      <c r="CK14" s="57">
        <f>IF($AZ$7&lt;=6,0,SUM(AL14:AM14))</f>
        <v>0</v>
      </c>
      <c r="CL14" s="58">
        <f>SUM(CE14:CK14)</f>
        <v>300</v>
      </c>
    </row>
    <row r="15" spans="1:105" s="7" customFormat="1" ht="0.95" customHeight="1" thickTop="1">
      <c r="A15" s="2"/>
      <c r="B15" s="2" t="s">
        <v>51</v>
      </c>
      <c r="C15" s="59"/>
      <c r="D15" s="60" t="s">
        <v>23</v>
      </c>
      <c r="E15" s="61" t="s">
        <v>52</v>
      </c>
      <c r="F15" s="62" t="s">
        <v>25</v>
      </c>
      <c r="G15" s="62" t="s">
        <v>26</v>
      </c>
      <c r="H15" s="62" t="s">
        <v>27</v>
      </c>
      <c r="I15" s="62" t="s">
        <v>28</v>
      </c>
      <c r="J15" s="62" t="s">
        <v>29</v>
      </c>
      <c r="K15" s="62" t="s">
        <v>30</v>
      </c>
      <c r="L15" s="62" t="s">
        <v>31</v>
      </c>
      <c r="M15" s="63" t="s">
        <v>53</v>
      </c>
      <c r="N15" s="64" t="str">
        <f>CONCATENATE($N12,$B$15,N13)</f>
        <v>القرآن الكريم/المحصلة الأولى</v>
      </c>
      <c r="O15" s="65" t="str">
        <f>CONCATENATE($N12,$B$15,O13)</f>
        <v>القرآن الكريم/الامتحان النصفي</v>
      </c>
      <c r="P15" s="66" t="str">
        <f>CONCATENATE($N12,$B$15,P13)</f>
        <v>القرآن الكريم/المحصلة الثانية</v>
      </c>
      <c r="Q15" s="67" t="str">
        <f>CONCATENATE($N12,$B$15,Q13)</f>
        <v>القرآن الكريم/الامتحان النهائي</v>
      </c>
      <c r="R15" s="64" t="str">
        <f>CONCATENATE($R12,$B$15,R13)</f>
        <v>التربية الإسلامية/المحصلة الأولى</v>
      </c>
      <c r="S15" s="65" t="str">
        <f>CONCATENATE($R12,$B$15,S13)</f>
        <v>التربية الإسلامية/الامتحان النصفي</v>
      </c>
      <c r="T15" s="66" t="str">
        <f>CONCATENATE($R12,$B$15,T13)</f>
        <v>التربية الإسلامية/المحصلة الثانية</v>
      </c>
      <c r="U15" s="68" t="str">
        <f>CONCATENATE($R12,$B$15,U13)</f>
        <v>التربية الإسلامية/الامتحان النهائي</v>
      </c>
      <c r="V15" s="64" t="str">
        <f>CONCATENATE($V12,$B$15,V13)</f>
        <v>اللغة العربية/المحصلة الأولى</v>
      </c>
      <c r="W15" s="65" t="str">
        <f>CONCATENATE($V12,$B$15,W13)</f>
        <v>اللغة العربية/الامتحان النصفي</v>
      </c>
      <c r="X15" s="66" t="str">
        <f>CONCATENATE($V12,$B$15,X13)</f>
        <v>اللغة العربية/المحصلة الثانية</v>
      </c>
      <c r="Y15" s="67" t="str">
        <f>CONCATENATE($V12,$B$15,Y13)</f>
        <v>اللغة العربية/الامتحان النهائي</v>
      </c>
      <c r="Z15" s="64" t="str">
        <f>CONCATENATE($Z12,$B$15,Z13)</f>
        <v>اللغة الإنجليزية/المحصلة الأولى</v>
      </c>
      <c r="AA15" s="65" t="str">
        <f>CONCATENATE($Z12,$B$15,AA13)</f>
        <v>اللغة الإنجليزية/الامتحان النصفي</v>
      </c>
      <c r="AB15" s="66" t="str">
        <f>CONCATENATE($Z12,$B$15,AB13)</f>
        <v>اللغة الإنجليزية/المحصلة الثانية</v>
      </c>
      <c r="AC15" s="68" t="str">
        <f>CONCATENATE($Z12,$B$15,AC13)</f>
        <v>اللغة الإنجليزية/الامتحان النهائي</v>
      </c>
      <c r="AD15" s="64" t="str">
        <f>CONCATENATE($AD12,$B$15,AD13)</f>
        <v>الرياضيات/المحصلة الأولى</v>
      </c>
      <c r="AE15" s="65" t="str">
        <f>CONCATENATE($AD12,$B$15,AE13)</f>
        <v>الرياضيات/الامتحان النصفي</v>
      </c>
      <c r="AF15" s="66" t="str">
        <f>CONCATENATE($AD12,$B$15,AF13)</f>
        <v>الرياضيات/المحصلة الثانية</v>
      </c>
      <c r="AG15" s="67" t="str">
        <f>CONCATENATE($AD12,$B$15,AG13)</f>
        <v>الرياضيات/الامتحان النهائي</v>
      </c>
      <c r="AH15" s="64" t="str">
        <f>CONCATENATE($AH12,$B$15,AH13)</f>
        <v>العلوم/المحصلة الأولى</v>
      </c>
      <c r="AI15" s="65" t="str">
        <f>CONCATENATE($AH12,$B$15,AI13)</f>
        <v>العلوم/الامتحان النصفي</v>
      </c>
      <c r="AJ15" s="66" t="str">
        <f>CONCATENATE($AH12,$B$15,AJ13)</f>
        <v>العلوم/المحصلة الثانية</v>
      </c>
      <c r="AK15" s="68" t="str">
        <f>CONCATENATE($AH12,$B$15,AK13)</f>
        <v>العلوم/الامتحان النهائي</v>
      </c>
      <c r="AL15" s="64" t="str">
        <f>CONCATENATE($AL12,$B$15,AL13)</f>
        <v>/المحصلة الأولى</v>
      </c>
      <c r="AM15" s="65" t="str">
        <f>CONCATENATE($AL12,$B$15,AM13)</f>
        <v>/الامتحان النصفي</v>
      </c>
      <c r="AN15" s="66" t="str">
        <f>CONCATENATE($AL12,$B$15,AN13)</f>
        <v>/المحصلة الثانية</v>
      </c>
      <c r="AO15" s="67" t="str">
        <f>CONCATENATE($AL12,$B$15,AO13)</f>
        <v>/الامتحان النهائي</v>
      </c>
      <c r="AP15" s="69" t="s">
        <v>39</v>
      </c>
      <c r="AQ15" s="70"/>
      <c r="AR15" s="71" t="s">
        <v>41</v>
      </c>
      <c r="AS15" s="2"/>
      <c r="AT15" s="72" t="s">
        <v>42</v>
      </c>
      <c r="AU15" s="2"/>
      <c r="AV15" s="73"/>
      <c r="BA15" s="53">
        <f>IF(D15=0,0,SUM(N15:Q15))</f>
        <v>0</v>
      </c>
      <c r="BB15" s="54">
        <f>IF(D15=0,0,SUM(R15:U15))</f>
        <v>0</v>
      </c>
      <c r="BC15" s="54">
        <f>IF(D15=0,0,SUM(V15:Y15))</f>
        <v>0</v>
      </c>
      <c r="BD15" s="54">
        <f>IF(D15=0,0,SUM(Z15:AC15))</f>
        <v>0</v>
      </c>
      <c r="BE15" s="54">
        <f>IF(D15=0,0,SUM(AD15:AG15))</f>
        <v>0</v>
      </c>
      <c r="BF15" s="54">
        <f>IF($AZ$7&lt;=2,0,IF(D15=0,0,SUM(AH15:AK15)))</f>
        <v>0</v>
      </c>
      <c r="BG15" s="54">
        <f>IF($AZ$7&lt;=6,0,IF(D15=0,0,SUM(AL15:AO15)))</f>
        <v>0</v>
      </c>
      <c r="BH15" s="54">
        <f>SUM(BA15:BG15)</f>
        <v>0</v>
      </c>
      <c r="BI15" s="74"/>
      <c r="CE15" s="56">
        <f>IF(D15=0,0,SUM(N15:O15))</f>
        <v>0</v>
      </c>
      <c r="CF15" s="57">
        <f>IF(D15=0,0,SUM(R15:S15))</f>
        <v>0</v>
      </c>
      <c r="CG15" s="57">
        <f>IF(D15=0,0,SUM(V15:W15))</f>
        <v>0</v>
      </c>
      <c r="CH15" s="57">
        <f>IF(D15=0,0,SUM(Z15:AA15))</f>
        <v>0</v>
      </c>
      <c r="CI15" s="57">
        <f>IF(D15=0,0,SUM(AD15:AE15))</f>
        <v>0</v>
      </c>
      <c r="CJ15" s="57">
        <f>IF($AZ$7&lt;=2,0,IF(D15=0,0,SUM(AH15:AI15)))</f>
        <v>0</v>
      </c>
      <c r="CK15" s="57">
        <f>IF($AZ$7&lt;=6,0,IF(D15=0,0,SUM(AL15:AM15)))</f>
        <v>0</v>
      </c>
      <c r="CL15" s="58">
        <f>SUM(CE15:CK15)</f>
        <v>0</v>
      </c>
    </row>
    <row r="16" spans="1:105" s="7" customFormat="1" ht="14.1" customHeight="1">
      <c r="A16" s="2"/>
      <c r="B16" s="2"/>
      <c r="C16" s="75">
        <f>IF(D16="","",ROW()-15)</f>
        <v>1</v>
      </c>
      <c r="D16" s="76" t="s">
        <v>54</v>
      </c>
      <c r="E16" s="76" t="s">
        <v>55</v>
      </c>
      <c r="F16" s="77">
        <v>1998</v>
      </c>
      <c r="G16" s="78"/>
      <c r="H16" s="76" t="s">
        <v>56</v>
      </c>
      <c r="I16" s="78" t="s">
        <v>57</v>
      </c>
      <c r="J16" s="79" t="s">
        <v>3</v>
      </c>
      <c r="K16" s="78"/>
      <c r="L16" s="78"/>
      <c r="M16" s="80">
        <v>1</v>
      </c>
      <c r="N16" s="64">
        <v>15</v>
      </c>
      <c r="O16" s="65">
        <v>17</v>
      </c>
      <c r="P16" s="66">
        <v>17</v>
      </c>
      <c r="Q16" s="67">
        <v>25</v>
      </c>
      <c r="R16" s="64">
        <v>15</v>
      </c>
      <c r="S16" s="65">
        <v>17</v>
      </c>
      <c r="T16" s="66">
        <v>18</v>
      </c>
      <c r="U16" s="68">
        <v>26</v>
      </c>
      <c r="V16" s="64">
        <v>17</v>
      </c>
      <c r="W16" s="65">
        <v>17</v>
      </c>
      <c r="X16" s="66">
        <v>15</v>
      </c>
      <c r="Y16" s="67">
        <v>23</v>
      </c>
      <c r="Z16" s="64">
        <v>12</v>
      </c>
      <c r="AA16" s="65">
        <v>8</v>
      </c>
      <c r="AB16" s="66">
        <v>15</v>
      </c>
      <c r="AC16" s="68">
        <v>15</v>
      </c>
      <c r="AD16" s="64">
        <v>16</v>
      </c>
      <c r="AE16" s="65">
        <v>22</v>
      </c>
      <c r="AF16" s="66">
        <v>11</v>
      </c>
      <c r="AG16" s="67">
        <v>17</v>
      </c>
      <c r="AH16" s="64">
        <v>12</v>
      </c>
      <c r="AI16" s="65">
        <v>11</v>
      </c>
      <c r="AJ16" s="66">
        <v>16</v>
      </c>
      <c r="AK16" s="68">
        <v>24</v>
      </c>
      <c r="AL16" s="64"/>
      <c r="AM16" s="65"/>
      <c r="AN16" s="66"/>
      <c r="AO16" s="67"/>
      <c r="AP16" s="81"/>
      <c r="AQ16" s="82"/>
      <c r="AR16" s="82"/>
      <c r="AS16" s="83"/>
      <c r="AT16" s="84"/>
      <c r="AU16" s="85"/>
      <c r="AV16" s="86">
        <f>IF(M16=$N$1,$O$1,IF(M16=$U$1,$V$1,IF(M16=$AB$1,$AC$1,IF(M16=$AI$1,$AJ$1,IF(M16=$AP$1,$AQ$1,IF(M16=$N$2,$O$2,IF(M16=$U$2,$V$2,IF(M16=$AB$2,$AC$2,IF(M16=$AI$2,$AJ$2,IF(M16=$AP$2,$AQ$2,0))))))))))</f>
        <v>0</v>
      </c>
      <c r="AX16" s="7">
        <f t="shared" ref="AX16:AX79" ca="1" si="0">IFERROR(TEXT(NOW(), "yyy")-LEFT($F16,4),"")</f>
        <v>14</v>
      </c>
      <c r="BA16" s="53">
        <f>IF(D16=0,0,SUM(N16:Q16))</f>
        <v>74</v>
      </c>
      <c r="BB16" s="54">
        <f>IF(D16=0,0,SUM(R16:U16))</f>
        <v>76</v>
      </c>
      <c r="BC16" s="54">
        <f>IF(D16=0,0,SUM(V16:Y16))</f>
        <v>72</v>
      </c>
      <c r="BD16" s="54">
        <f>IF(D16=0,0,SUM(Z16:AC16))</f>
        <v>50</v>
      </c>
      <c r="BE16" s="54">
        <f>IF(D16=0,0,SUM(AD16:AG16))</f>
        <v>66</v>
      </c>
      <c r="BF16" s="54">
        <f>IF($AZ$7&lt;=2,0,IF(D16=0,0,SUM(AH16:AK16)))</f>
        <v>63</v>
      </c>
      <c r="BG16" s="54">
        <f>IF($AZ$7&lt;=6,0,IF(D16=0,0,SUM(AL16:AO16)))</f>
        <v>0</v>
      </c>
      <c r="BH16" s="54">
        <f>SUM(BA16:BG16)</f>
        <v>401</v>
      </c>
      <c r="BI16" s="74" t="str">
        <f>IF(D16=0," ",IF(BH16=0," ",IF(BK16=1,"غائب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)</f>
        <v>ناجـــح</v>
      </c>
      <c r="BK16" s="7">
        <f>IF(D16=0," ",IF($AZ$7&lt;=2,IF(AND(Q16=0,U16=0,Y16=0,AC16=0,AG16=0),1,0),IF($AZ$7&gt;=7,IF(AND(Q16=0,U16=0,Y16=0,AC16=0,AG16=0,AK16=0,AO16=0),1,0),IF(AND(Q16=0,U16=0,Y16=0,AC16=0,AG16=0,AK16=0),1,0))))</f>
        <v>0</v>
      </c>
      <c r="BM16" s="56">
        <f>IF(BA16&lt;40,3,COUNTIFS(BA16,"&lt;50",BA16,"&gt;=40"))</f>
        <v>0</v>
      </c>
      <c r="BN16" s="57">
        <f t="shared" ref="BN16:BS31" si="1">IF(BB16&lt;40,3,COUNTIFS(BB16,"&lt;50",BB16,"&gt;=40"))</f>
        <v>0</v>
      </c>
      <c r="BO16" s="57">
        <f t="shared" si="1"/>
        <v>0</v>
      </c>
      <c r="BP16" s="57">
        <f t="shared" si="1"/>
        <v>0</v>
      </c>
      <c r="BQ16" s="57">
        <f t="shared" si="1"/>
        <v>0</v>
      </c>
      <c r="BR16" s="57">
        <f t="shared" si="1"/>
        <v>0</v>
      </c>
      <c r="BS16" s="57">
        <f t="shared" si="1"/>
        <v>3</v>
      </c>
      <c r="BT16" s="57">
        <f>IF($AZ$7&gt;=7,COUNTIFS(BM16:BS16,3),IF($AZ$7&lt;=2,COUNTIFS(BM16:BQ16,3),COUNTIFS(BM16:BR16,3)))</f>
        <v>0</v>
      </c>
      <c r="BU16" s="57">
        <f>COUNTIFS(BM16:BS16,1)</f>
        <v>0</v>
      </c>
      <c r="BV16" s="58">
        <f>COUNTIFS(BU16,"&lt;&gt;0",BU16,"&lt;3",BT16,0)</f>
        <v>0</v>
      </c>
      <c r="BW16" s="56">
        <f>COUNTIFS($BV16,1,BA16,"&lt;=49",BA16,"&gt;=40")</f>
        <v>0</v>
      </c>
      <c r="BX16" s="57">
        <f t="shared" ref="BX16:CC31" si="2">COUNTIFS($BV16,1,BB16,"&lt;=49",BB16,"&gt;=40")</f>
        <v>0</v>
      </c>
      <c r="BY16" s="57">
        <f t="shared" si="2"/>
        <v>0</v>
      </c>
      <c r="BZ16" s="57">
        <f t="shared" si="2"/>
        <v>0</v>
      </c>
      <c r="CA16" s="57">
        <f t="shared" si="2"/>
        <v>0</v>
      </c>
      <c r="CB16" s="57">
        <f t="shared" si="2"/>
        <v>0</v>
      </c>
      <c r="CC16" s="58">
        <f t="shared" si="2"/>
        <v>0</v>
      </c>
      <c r="CE16" s="56">
        <f>IF(D16=0,0,SUM(N16:O16))</f>
        <v>32</v>
      </c>
      <c r="CF16" s="57">
        <f>IF(D16=0,0,SUM(R16:S16))</f>
        <v>32</v>
      </c>
      <c r="CG16" s="57">
        <f>IF(D16=0,0,SUM(V16:W16))</f>
        <v>34</v>
      </c>
      <c r="CH16" s="57">
        <f>IF(D16=0,0,SUM(Z16:AA16))</f>
        <v>20</v>
      </c>
      <c r="CI16" s="57">
        <f>IF(D16=0,0,SUM(AD16:AE16))</f>
        <v>38</v>
      </c>
      <c r="CJ16" s="57">
        <f>IF($AZ$7&lt;=2,0,IF(D16=0,0,SUM(AH16:AI16)))</f>
        <v>23</v>
      </c>
      <c r="CK16" s="57">
        <f>IF($AZ$7&lt;=6,0,IF(D16=0,0,SUM(AL16:AM16)))</f>
        <v>0</v>
      </c>
      <c r="CL16" s="58">
        <f>SUM(CE16:CK16)</f>
        <v>179</v>
      </c>
      <c r="CM16" s="7" t="str">
        <f>IF(D16=0," ",IF(CN16=1,"غائب",IF(CL16=0,"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)</f>
        <v>مخفق</v>
      </c>
      <c r="CN16" s="7">
        <f>IF(D16=0," ",IF($AZ$7&lt;=2,IF(AND(O16=0,S16=0,W16=0,AA16=0,AE16=0),1,0),IF($AZ$7&gt;=7,IF(AND(O16=0,S16=0,W16=0,AA16=0,AE16=0,AI16=0,AM16=0),1,0),IF(AND(O16=0,S16=0,W16=0,AA16=0,AE16=0,AI16=0),1,0))))</f>
        <v>0</v>
      </c>
      <c r="DA16" s="7">
        <f>IF(H16=0,0,IF(H16=$E$517,1,IF(H16=$F$517,1,IF(H16=$G$517,1,IF(H16=$H$517,1,IF(H16=$I$517,1,IF(H16=$J$517,1,IF(H16=$K$517,1,2))))))))</f>
        <v>2</v>
      </c>
    </row>
    <row r="17" spans="1:105" s="7" customFormat="1" ht="14.1" customHeight="1">
      <c r="A17" s="2"/>
      <c r="B17" s="2"/>
      <c r="C17" s="75">
        <f t="shared" ref="C17:C80" si="3">IF(D17="","",ROW()-15)</f>
        <v>2</v>
      </c>
      <c r="D17" s="76" t="s">
        <v>58</v>
      </c>
      <c r="E17" s="76" t="s">
        <v>59</v>
      </c>
      <c r="F17" s="77">
        <v>1997</v>
      </c>
      <c r="G17" s="78"/>
      <c r="H17" s="76" t="s">
        <v>60</v>
      </c>
      <c r="I17" s="78" t="s">
        <v>57</v>
      </c>
      <c r="J17" s="79" t="s">
        <v>3</v>
      </c>
      <c r="K17" s="78"/>
      <c r="L17" s="78"/>
      <c r="M17" s="80">
        <v>1</v>
      </c>
      <c r="N17" s="64">
        <v>9</v>
      </c>
      <c r="O17" s="65">
        <v>11</v>
      </c>
      <c r="P17" s="66">
        <v>17</v>
      </c>
      <c r="Q17" s="67">
        <v>25</v>
      </c>
      <c r="R17" s="64">
        <v>13</v>
      </c>
      <c r="S17" s="65">
        <v>18</v>
      </c>
      <c r="T17" s="66">
        <v>15</v>
      </c>
      <c r="U17" s="68">
        <v>22</v>
      </c>
      <c r="V17" s="64">
        <v>15</v>
      </c>
      <c r="W17" s="65">
        <v>15</v>
      </c>
      <c r="X17" s="66">
        <v>14</v>
      </c>
      <c r="Y17" s="67">
        <v>21</v>
      </c>
      <c r="Z17" s="64">
        <v>13</v>
      </c>
      <c r="AA17" s="65">
        <v>8</v>
      </c>
      <c r="AB17" s="66">
        <v>14</v>
      </c>
      <c r="AC17" s="68">
        <v>15</v>
      </c>
      <c r="AD17" s="64">
        <v>16</v>
      </c>
      <c r="AE17" s="65">
        <v>11</v>
      </c>
      <c r="AF17" s="66">
        <v>18</v>
      </c>
      <c r="AG17" s="67">
        <v>27</v>
      </c>
      <c r="AH17" s="64">
        <v>12</v>
      </c>
      <c r="AI17" s="65">
        <v>16</v>
      </c>
      <c r="AJ17" s="66">
        <v>13</v>
      </c>
      <c r="AK17" s="68">
        <v>20</v>
      </c>
      <c r="AL17" s="64"/>
      <c r="AM17" s="65"/>
      <c r="AN17" s="66"/>
      <c r="AO17" s="67"/>
      <c r="AP17" s="81"/>
      <c r="AQ17" s="82"/>
      <c r="AR17" s="82"/>
      <c r="AS17" s="83"/>
      <c r="AT17" s="84"/>
      <c r="AU17" s="85"/>
      <c r="AV17" s="86">
        <f t="shared" ref="AV17:AV80" si="4">IF(M17=$N$1,$O$1,IF(M17=$U$1,$V$1,IF(M17=$AB$1,$AC$1,IF(M17=$AI$1,$AJ$1,IF(M17=$AP$1,$AQ$1,IF(M17=$N$2,$O$2,IF(M17=$U$2,$V$2,IF(M17=$AB$2,$AC$2,IF(M17=$AI$2,$AJ$2,IF(M17=$AP$2,$AQ$2,0))))))))))</f>
        <v>0</v>
      </c>
      <c r="AX17" s="7">
        <f t="shared" ca="1" si="0"/>
        <v>15</v>
      </c>
      <c r="BA17" s="53">
        <f t="shared" ref="BA17:BA80" si="5">IF(D17=0,0,SUM(N17:Q17))</f>
        <v>62</v>
      </c>
      <c r="BB17" s="54">
        <f t="shared" ref="BB17:BB80" si="6">IF(D17=0,0,SUM(R17:U17))</f>
        <v>68</v>
      </c>
      <c r="BC17" s="54">
        <f t="shared" ref="BC17:BC80" si="7">IF(D17=0,0,SUM(V17:Y17))</f>
        <v>65</v>
      </c>
      <c r="BD17" s="54">
        <f t="shared" ref="BD17:BD80" si="8">IF(D17=0,0,SUM(Z17:AC17))</f>
        <v>50</v>
      </c>
      <c r="BE17" s="54">
        <f t="shared" ref="BE17:BE80" si="9">IF(D17=0,0,SUM(AD17:AG17))</f>
        <v>72</v>
      </c>
      <c r="BF17" s="54">
        <f t="shared" ref="BF17:BF80" si="10">IF($AZ$7&lt;=2,0,IF(D17=0,0,SUM(AH17:AK17)))</f>
        <v>61</v>
      </c>
      <c r="BG17" s="54">
        <f t="shared" ref="BG17:BG80" si="11">IF($AZ$7&lt;=6,0,IF(D17=0,0,SUM(AL17:AO17)))</f>
        <v>0</v>
      </c>
      <c r="BH17" s="54">
        <f t="shared" ref="BH17:BH80" si="12">SUM(BA17:BG17)</f>
        <v>378</v>
      </c>
      <c r="BI17" s="74" t="str">
        <f t="shared" ref="BI17:BI80" si="13">IF(D17=0," ",IF(BH17=0," ",IF(BK17=1,"غائب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)</f>
        <v>ناجـــح</v>
      </c>
      <c r="BK17" s="7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53">
        <f t="shared" ref="BM17:BS66" si="15">IF(BA17&lt;40,3,COUNTIFS(BA17,"&lt;50",BA17,"&gt;=40"))</f>
        <v>0</v>
      </c>
      <c r="BN17" s="54">
        <f t="shared" si="1"/>
        <v>0</v>
      </c>
      <c r="BO17" s="54">
        <f t="shared" si="1"/>
        <v>0</v>
      </c>
      <c r="BP17" s="54">
        <f t="shared" si="1"/>
        <v>0</v>
      </c>
      <c r="BQ17" s="54">
        <f t="shared" si="1"/>
        <v>0</v>
      </c>
      <c r="BR17" s="54">
        <f t="shared" si="1"/>
        <v>0</v>
      </c>
      <c r="BS17" s="54">
        <f t="shared" si="1"/>
        <v>3</v>
      </c>
      <c r="BT17" s="54">
        <f t="shared" ref="BT17:BT80" si="16">IF($AZ$7&gt;=7,COUNTIFS(BM17:BS17,3),IF($AZ$7&lt;=2,COUNTIFS(BM17:BQ17,3),COUNTIFS(BM17:BR17,3)))</f>
        <v>0</v>
      </c>
      <c r="BU17" s="54">
        <f t="shared" ref="BU17:BU80" si="17">COUNTIFS(BM17:BS17,1)</f>
        <v>0</v>
      </c>
      <c r="BV17" s="74">
        <f t="shared" ref="BV17:BV80" si="18">COUNTIFS(BU17,"&lt;&gt;0",BU17,"&lt;3",BT17,0)</f>
        <v>0</v>
      </c>
      <c r="BW17" s="53">
        <f t="shared" ref="BW17:CC66" si="19">COUNTIFS($BV17,1,BA17,"&lt;=49",BA17,"&gt;=40")</f>
        <v>0</v>
      </c>
      <c r="BX17" s="54">
        <f t="shared" si="2"/>
        <v>0</v>
      </c>
      <c r="BY17" s="54">
        <f t="shared" si="2"/>
        <v>0</v>
      </c>
      <c r="BZ17" s="54">
        <f t="shared" si="2"/>
        <v>0</v>
      </c>
      <c r="CA17" s="54">
        <f t="shared" si="2"/>
        <v>0</v>
      </c>
      <c r="CB17" s="54">
        <f t="shared" si="2"/>
        <v>0</v>
      </c>
      <c r="CC17" s="74">
        <f t="shared" si="2"/>
        <v>0</v>
      </c>
      <c r="CE17" s="53">
        <f t="shared" ref="CE17:CE80" si="20">IF(D17=0,0,SUM(N17:O17))</f>
        <v>20</v>
      </c>
      <c r="CF17" s="54">
        <f t="shared" ref="CF17:CF80" si="21">IF(D17=0,0,SUM(R17:S17))</f>
        <v>31</v>
      </c>
      <c r="CG17" s="54">
        <f t="shared" ref="CG17:CG80" si="22">IF(D17=0,0,SUM(V17:W17))</f>
        <v>30</v>
      </c>
      <c r="CH17" s="54">
        <f t="shared" ref="CH17:CH80" si="23">IF(D17=0,0,SUM(Z17:AA17))</f>
        <v>21</v>
      </c>
      <c r="CI17" s="54">
        <f t="shared" ref="CI17:CI80" si="24">IF(D17=0,0,SUM(AD17:AE17))</f>
        <v>27</v>
      </c>
      <c r="CJ17" s="54">
        <f t="shared" ref="CJ17:CJ80" si="25">IF($AZ$7&lt;=2,0,IF(D17=0,0,SUM(AH17:AI17)))</f>
        <v>28</v>
      </c>
      <c r="CK17" s="54">
        <f t="shared" ref="CK17:CK80" si="26">IF($AZ$7&lt;=6,0,IF(D17=0,0,SUM(AL17:AM17)))</f>
        <v>0</v>
      </c>
      <c r="CL17" s="74">
        <f t="shared" ref="CL17:CL80" si="27">SUM(CE17:CK17)</f>
        <v>157</v>
      </c>
      <c r="CM17" s="7" t="str">
        <f t="shared" ref="CM17:CM80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مخفق</v>
      </c>
      <c r="CN17" s="7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DA17" s="7">
        <f t="shared" ref="DA17:DA80" si="30">IF(H17=0,0,IF(H17=$E$517,1,IF(H17=$F$517,1,IF(H17=$G$517,1,IF(H17=$H$517,1,IF(H17=$I$517,1,IF(H17=$J$517,1,IF(H17=$K$517,1,2))))))))</f>
        <v>2</v>
      </c>
    </row>
    <row r="18" spans="1:105" s="7" customFormat="1" ht="14.1" customHeight="1">
      <c r="A18" s="2"/>
      <c r="B18" s="2"/>
      <c r="C18" s="75">
        <f t="shared" si="3"/>
        <v>3</v>
      </c>
      <c r="D18" s="76" t="s">
        <v>61</v>
      </c>
      <c r="E18" s="76" t="s">
        <v>62</v>
      </c>
      <c r="F18" s="77">
        <v>1998</v>
      </c>
      <c r="G18" s="78"/>
      <c r="H18" s="76" t="s">
        <v>60</v>
      </c>
      <c r="I18" s="78" t="s">
        <v>57</v>
      </c>
      <c r="J18" s="79" t="s">
        <v>3</v>
      </c>
      <c r="K18" s="78"/>
      <c r="L18" s="78"/>
      <c r="M18" s="80">
        <v>2</v>
      </c>
      <c r="N18" s="64">
        <v>10</v>
      </c>
      <c r="O18" s="65">
        <v>18</v>
      </c>
      <c r="P18" s="66">
        <v>19</v>
      </c>
      <c r="Q18" s="67">
        <v>28</v>
      </c>
      <c r="R18" s="64">
        <v>12</v>
      </c>
      <c r="S18" s="65">
        <v>24</v>
      </c>
      <c r="T18" s="66">
        <v>18</v>
      </c>
      <c r="U18" s="68">
        <v>27</v>
      </c>
      <c r="V18" s="64">
        <v>14</v>
      </c>
      <c r="W18" s="65">
        <v>17</v>
      </c>
      <c r="X18" s="66">
        <v>19</v>
      </c>
      <c r="Y18" s="67">
        <v>29</v>
      </c>
      <c r="Z18" s="64">
        <v>13</v>
      </c>
      <c r="AA18" s="65">
        <v>16</v>
      </c>
      <c r="AB18" s="66">
        <v>11</v>
      </c>
      <c r="AC18" s="68">
        <v>17</v>
      </c>
      <c r="AD18" s="64">
        <v>14</v>
      </c>
      <c r="AE18" s="65">
        <v>26</v>
      </c>
      <c r="AF18" s="66">
        <v>19</v>
      </c>
      <c r="AG18" s="67">
        <v>29</v>
      </c>
      <c r="AH18" s="64">
        <v>13</v>
      </c>
      <c r="AI18" s="65">
        <v>24</v>
      </c>
      <c r="AJ18" s="66">
        <v>18</v>
      </c>
      <c r="AK18" s="68">
        <v>27</v>
      </c>
      <c r="AL18" s="64"/>
      <c r="AM18" s="65"/>
      <c r="AN18" s="66"/>
      <c r="AO18" s="67"/>
      <c r="AP18" s="81"/>
      <c r="AQ18" s="82"/>
      <c r="AR18" s="82"/>
      <c r="AS18" s="83"/>
      <c r="AT18" s="84"/>
      <c r="AU18" s="85"/>
      <c r="AV18" s="86">
        <f t="shared" si="4"/>
        <v>0</v>
      </c>
      <c r="AX18" s="7">
        <f t="shared" ca="1" si="0"/>
        <v>14</v>
      </c>
      <c r="BA18" s="53">
        <f t="shared" si="5"/>
        <v>75</v>
      </c>
      <c r="BB18" s="54">
        <f t="shared" si="6"/>
        <v>81</v>
      </c>
      <c r="BC18" s="54">
        <f t="shared" si="7"/>
        <v>79</v>
      </c>
      <c r="BD18" s="54">
        <f t="shared" si="8"/>
        <v>57</v>
      </c>
      <c r="BE18" s="54">
        <f t="shared" si="9"/>
        <v>88</v>
      </c>
      <c r="BF18" s="54">
        <f t="shared" si="10"/>
        <v>82</v>
      </c>
      <c r="BG18" s="54">
        <f t="shared" si="11"/>
        <v>0</v>
      </c>
      <c r="BH18" s="54">
        <f t="shared" si="12"/>
        <v>462</v>
      </c>
      <c r="BI18" s="74" t="str">
        <f t="shared" si="13"/>
        <v>ناجـــح</v>
      </c>
      <c r="BK18" s="7">
        <f t="shared" si="14"/>
        <v>0</v>
      </c>
      <c r="BM18" s="53">
        <f t="shared" si="15"/>
        <v>0</v>
      </c>
      <c r="BN18" s="54">
        <f t="shared" si="1"/>
        <v>0</v>
      </c>
      <c r="BO18" s="54">
        <f t="shared" si="1"/>
        <v>0</v>
      </c>
      <c r="BP18" s="54">
        <f t="shared" si="1"/>
        <v>0</v>
      </c>
      <c r="BQ18" s="54">
        <f t="shared" si="1"/>
        <v>0</v>
      </c>
      <c r="BR18" s="54">
        <f t="shared" si="1"/>
        <v>0</v>
      </c>
      <c r="BS18" s="54">
        <f t="shared" si="1"/>
        <v>3</v>
      </c>
      <c r="BT18" s="54">
        <f t="shared" si="16"/>
        <v>0</v>
      </c>
      <c r="BU18" s="54">
        <f t="shared" si="17"/>
        <v>0</v>
      </c>
      <c r="BV18" s="74">
        <f t="shared" si="18"/>
        <v>0</v>
      </c>
      <c r="BW18" s="53">
        <f t="shared" si="19"/>
        <v>0</v>
      </c>
      <c r="BX18" s="54">
        <f t="shared" si="2"/>
        <v>0</v>
      </c>
      <c r="BY18" s="54">
        <f t="shared" si="2"/>
        <v>0</v>
      </c>
      <c r="BZ18" s="54">
        <f t="shared" si="2"/>
        <v>0</v>
      </c>
      <c r="CA18" s="54">
        <f t="shared" si="2"/>
        <v>0</v>
      </c>
      <c r="CB18" s="54">
        <f t="shared" si="2"/>
        <v>0</v>
      </c>
      <c r="CC18" s="74">
        <f t="shared" si="2"/>
        <v>0</v>
      </c>
      <c r="CE18" s="53">
        <f t="shared" si="20"/>
        <v>28</v>
      </c>
      <c r="CF18" s="54">
        <f t="shared" si="21"/>
        <v>36</v>
      </c>
      <c r="CG18" s="54">
        <f t="shared" si="22"/>
        <v>31</v>
      </c>
      <c r="CH18" s="54">
        <f t="shared" si="23"/>
        <v>29</v>
      </c>
      <c r="CI18" s="54">
        <f t="shared" si="24"/>
        <v>40</v>
      </c>
      <c r="CJ18" s="54">
        <f t="shared" si="25"/>
        <v>37</v>
      </c>
      <c r="CK18" s="54">
        <f t="shared" si="26"/>
        <v>0</v>
      </c>
      <c r="CL18" s="74">
        <f t="shared" si="27"/>
        <v>201</v>
      </c>
      <c r="CM18" s="7" t="str">
        <f t="shared" si="28"/>
        <v>ناجـــــح</v>
      </c>
      <c r="CN18" s="7">
        <f t="shared" si="29"/>
        <v>0</v>
      </c>
      <c r="DA18" s="7">
        <f t="shared" si="30"/>
        <v>2</v>
      </c>
    </row>
    <row r="19" spans="1:105" s="7" customFormat="1" ht="14.1" customHeight="1">
      <c r="A19" s="2"/>
      <c r="B19" s="2"/>
      <c r="C19" s="75">
        <f t="shared" si="3"/>
        <v>4</v>
      </c>
      <c r="D19" s="76" t="s">
        <v>63</v>
      </c>
      <c r="E19" s="76" t="s">
        <v>64</v>
      </c>
      <c r="F19" s="77">
        <v>1999</v>
      </c>
      <c r="G19" s="78"/>
      <c r="H19" s="76" t="s">
        <v>65</v>
      </c>
      <c r="I19" s="78" t="s">
        <v>57</v>
      </c>
      <c r="J19" s="79" t="s">
        <v>3</v>
      </c>
      <c r="K19" s="78"/>
      <c r="L19" s="78"/>
      <c r="M19" s="80">
        <v>2</v>
      </c>
      <c r="N19" s="64">
        <v>17</v>
      </c>
      <c r="O19" s="65">
        <v>25</v>
      </c>
      <c r="P19" s="66">
        <v>20</v>
      </c>
      <c r="Q19" s="67">
        <v>30</v>
      </c>
      <c r="R19" s="64">
        <v>19</v>
      </c>
      <c r="S19" s="65">
        <v>28</v>
      </c>
      <c r="T19" s="66">
        <v>19</v>
      </c>
      <c r="U19" s="68">
        <v>29</v>
      </c>
      <c r="V19" s="64">
        <v>17</v>
      </c>
      <c r="W19" s="65">
        <v>20</v>
      </c>
      <c r="X19" s="66">
        <v>19</v>
      </c>
      <c r="Y19" s="67">
        <v>29</v>
      </c>
      <c r="Z19" s="64">
        <v>12</v>
      </c>
      <c r="AA19" s="65">
        <v>13</v>
      </c>
      <c r="AB19" s="66">
        <v>18</v>
      </c>
      <c r="AC19" s="68">
        <v>27</v>
      </c>
      <c r="AD19" s="64">
        <v>18</v>
      </c>
      <c r="AE19" s="65">
        <v>24</v>
      </c>
      <c r="AF19" s="66">
        <v>19</v>
      </c>
      <c r="AG19" s="67">
        <v>29</v>
      </c>
      <c r="AH19" s="64">
        <v>18</v>
      </c>
      <c r="AI19" s="65">
        <v>25</v>
      </c>
      <c r="AJ19" s="66">
        <v>19</v>
      </c>
      <c r="AK19" s="68">
        <v>29</v>
      </c>
      <c r="AL19" s="64"/>
      <c r="AM19" s="65"/>
      <c r="AN19" s="66"/>
      <c r="AO19" s="67"/>
      <c r="AP19" s="81"/>
      <c r="AQ19" s="82"/>
      <c r="AR19" s="82"/>
      <c r="AS19" s="83"/>
      <c r="AT19" s="84"/>
      <c r="AU19" s="85"/>
      <c r="AV19" s="86">
        <f t="shared" si="4"/>
        <v>0</v>
      </c>
      <c r="AX19" s="7">
        <f t="shared" ca="1" si="0"/>
        <v>13</v>
      </c>
      <c r="BA19" s="53">
        <f t="shared" si="5"/>
        <v>92</v>
      </c>
      <c r="BB19" s="54">
        <f t="shared" si="6"/>
        <v>95</v>
      </c>
      <c r="BC19" s="54">
        <f t="shared" si="7"/>
        <v>85</v>
      </c>
      <c r="BD19" s="54">
        <f t="shared" si="8"/>
        <v>70</v>
      </c>
      <c r="BE19" s="54">
        <f t="shared" si="9"/>
        <v>90</v>
      </c>
      <c r="BF19" s="54">
        <f t="shared" si="10"/>
        <v>91</v>
      </c>
      <c r="BG19" s="54">
        <f t="shared" si="11"/>
        <v>0</v>
      </c>
      <c r="BH19" s="54">
        <f t="shared" si="12"/>
        <v>523</v>
      </c>
      <c r="BI19" s="74" t="str">
        <f t="shared" si="13"/>
        <v>ناجـــح</v>
      </c>
      <c r="BK19" s="7">
        <f t="shared" si="14"/>
        <v>0</v>
      </c>
      <c r="BM19" s="53">
        <f t="shared" si="15"/>
        <v>0</v>
      </c>
      <c r="BN19" s="54">
        <f t="shared" si="1"/>
        <v>0</v>
      </c>
      <c r="BO19" s="54">
        <f t="shared" si="1"/>
        <v>0</v>
      </c>
      <c r="BP19" s="54">
        <f t="shared" si="1"/>
        <v>0</v>
      </c>
      <c r="BQ19" s="54">
        <f t="shared" si="1"/>
        <v>0</v>
      </c>
      <c r="BR19" s="54">
        <f t="shared" si="1"/>
        <v>0</v>
      </c>
      <c r="BS19" s="54">
        <f t="shared" si="1"/>
        <v>3</v>
      </c>
      <c r="BT19" s="54">
        <f t="shared" si="16"/>
        <v>0</v>
      </c>
      <c r="BU19" s="54">
        <f t="shared" si="17"/>
        <v>0</v>
      </c>
      <c r="BV19" s="74">
        <f t="shared" si="18"/>
        <v>0</v>
      </c>
      <c r="BW19" s="53">
        <f t="shared" si="19"/>
        <v>0</v>
      </c>
      <c r="BX19" s="54">
        <f t="shared" si="2"/>
        <v>0</v>
      </c>
      <c r="BY19" s="54">
        <f t="shared" si="2"/>
        <v>0</v>
      </c>
      <c r="BZ19" s="54">
        <f t="shared" si="2"/>
        <v>0</v>
      </c>
      <c r="CA19" s="54">
        <f t="shared" si="2"/>
        <v>0</v>
      </c>
      <c r="CB19" s="54">
        <f t="shared" si="2"/>
        <v>0</v>
      </c>
      <c r="CC19" s="74">
        <f t="shared" si="2"/>
        <v>0</v>
      </c>
      <c r="CE19" s="53">
        <f t="shared" si="20"/>
        <v>42</v>
      </c>
      <c r="CF19" s="54">
        <f t="shared" si="21"/>
        <v>47</v>
      </c>
      <c r="CG19" s="54">
        <f t="shared" si="22"/>
        <v>37</v>
      </c>
      <c r="CH19" s="54">
        <f t="shared" si="23"/>
        <v>25</v>
      </c>
      <c r="CI19" s="54">
        <f t="shared" si="24"/>
        <v>42</v>
      </c>
      <c r="CJ19" s="54">
        <f t="shared" si="25"/>
        <v>43</v>
      </c>
      <c r="CK19" s="54">
        <f t="shared" si="26"/>
        <v>0</v>
      </c>
      <c r="CL19" s="74">
        <f t="shared" si="27"/>
        <v>236</v>
      </c>
      <c r="CM19" s="7" t="str">
        <f t="shared" si="28"/>
        <v>ناجـــــح</v>
      </c>
      <c r="CN19" s="7">
        <f t="shared" si="29"/>
        <v>0</v>
      </c>
      <c r="DA19" s="7">
        <f t="shared" si="30"/>
        <v>2</v>
      </c>
    </row>
    <row r="20" spans="1:105" s="7" customFormat="1" ht="14.1" customHeight="1">
      <c r="A20" s="2"/>
      <c r="B20" s="2"/>
      <c r="C20" s="75">
        <f t="shared" si="3"/>
        <v>5</v>
      </c>
      <c r="D20" s="76" t="s">
        <v>66</v>
      </c>
      <c r="E20" s="76" t="s">
        <v>67</v>
      </c>
      <c r="F20" s="77">
        <v>1997</v>
      </c>
      <c r="G20" s="78"/>
      <c r="H20" s="76" t="s">
        <v>56</v>
      </c>
      <c r="I20" s="78" t="s">
        <v>57</v>
      </c>
      <c r="J20" s="79" t="s">
        <v>3</v>
      </c>
      <c r="K20" s="78"/>
      <c r="L20" s="78"/>
      <c r="M20" s="80">
        <v>2</v>
      </c>
      <c r="N20" s="64">
        <v>16</v>
      </c>
      <c r="O20" s="65">
        <v>21</v>
      </c>
      <c r="P20" s="66">
        <v>20</v>
      </c>
      <c r="Q20" s="67">
        <v>30</v>
      </c>
      <c r="R20" s="64">
        <v>17</v>
      </c>
      <c r="S20" s="65">
        <v>26</v>
      </c>
      <c r="T20" s="66">
        <v>17</v>
      </c>
      <c r="U20" s="68">
        <v>26</v>
      </c>
      <c r="V20" s="64">
        <v>18</v>
      </c>
      <c r="W20" s="65">
        <v>21</v>
      </c>
      <c r="X20" s="66">
        <v>17</v>
      </c>
      <c r="Y20" s="67">
        <v>26</v>
      </c>
      <c r="Z20" s="64">
        <v>16</v>
      </c>
      <c r="AA20" s="65">
        <v>14</v>
      </c>
      <c r="AB20" s="66">
        <v>16</v>
      </c>
      <c r="AC20" s="68">
        <v>24</v>
      </c>
      <c r="AD20" s="64">
        <v>17</v>
      </c>
      <c r="AE20" s="65">
        <v>20</v>
      </c>
      <c r="AF20" s="66">
        <v>19</v>
      </c>
      <c r="AG20" s="67">
        <v>29</v>
      </c>
      <c r="AH20" s="64">
        <v>16</v>
      </c>
      <c r="AI20" s="65">
        <v>26</v>
      </c>
      <c r="AJ20" s="66">
        <v>17</v>
      </c>
      <c r="AK20" s="68">
        <v>24</v>
      </c>
      <c r="AL20" s="64"/>
      <c r="AM20" s="65"/>
      <c r="AN20" s="66"/>
      <c r="AO20" s="67"/>
      <c r="AP20" s="81"/>
      <c r="AQ20" s="82"/>
      <c r="AR20" s="82"/>
      <c r="AS20" s="83"/>
      <c r="AT20" s="84"/>
      <c r="AU20" s="85"/>
      <c r="AV20" s="86">
        <f t="shared" si="4"/>
        <v>0</v>
      </c>
      <c r="AX20" s="7">
        <f t="shared" ca="1" si="0"/>
        <v>15</v>
      </c>
      <c r="BA20" s="53">
        <f t="shared" si="5"/>
        <v>87</v>
      </c>
      <c r="BB20" s="54">
        <f t="shared" si="6"/>
        <v>86</v>
      </c>
      <c r="BC20" s="54">
        <f t="shared" si="7"/>
        <v>82</v>
      </c>
      <c r="BD20" s="54">
        <f t="shared" si="8"/>
        <v>70</v>
      </c>
      <c r="BE20" s="54">
        <f t="shared" si="9"/>
        <v>85</v>
      </c>
      <c r="BF20" s="54">
        <f t="shared" si="10"/>
        <v>83</v>
      </c>
      <c r="BG20" s="54">
        <f t="shared" si="11"/>
        <v>0</v>
      </c>
      <c r="BH20" s="54">
        <f t="shared" si="12"/>
        <v>493</v>
      </c>
      <c r="BI20" s="74" t="str">
        <f t="shared" si="13"/>
        <v>ناجـــح</v>
      </c>
      <c r="BK20" s="7">
        <f t="shared" si="14"/>
        <v>0</v>
      </c>
      <c r="BM20" s="53">
        <f t="shared" si="15"/>
        <v>0</v>
      </c>
      <c r="BN20" s="54">
        <f t="shared" si="1"/>
        <v>0</v>
      </c>
      <c r="BO20" s="54">
        <f t="shared" si="1"/>
        <v>0</v>
      </c>
      <c r="BP20" s="54">
        <f t="shared" si="1"/>
        <v>0</v>
      </c>
      <c r="BQ20" s="54">
        <f t="shared" si="1"/>
        <v>0</v>
      </c>
      <c r="BR20" s="54">
        <f t="shared" si="1"/>
        <v>0</v>
      </c>
      <c r="BS20" s="54">
        <f t="shared" si="1"/>
        <v>3</v>
      </c>
      <c r="BT20" s="54">
        <f t="shared" si="16"/>
        <v>0</v>
      </c>
      <c r="BU20" s="54">
        <f t="shared" si="17"/>
        <v>0</v>
      </c>
      <c r="BV20" s="74">
        <f t="shared" si="18"/>
        <v>0</v>
      </c>
      <c r="BW20" s="53">
        <f t="shared" si="19"/>
        <v>0</v>
      </c>
      <c r="BX20" s="54">
        <f t="shared" si="2"/>
        <v>0</v>
      </c>
      <c r="BY20" s="54">
        <f t="shared" si="2"/>
        <v>0</v>
      </c>
      <c r="BZ20" s="54">
        <f t="shared" si="2"/>
        <v>0</v>
      </c>
      <c r="CA20" s="54">
        <f t="shared" si="2"/>
        <v>0</v>
      </c>
      <c r="CB20" s="54">
        <f t="shared" si="2"/>
        <v>0</v>
      </c>
      <c r="CC20" s="74">
        <f t="shared" si="2"/>
        <v>0</v>
      </c>
      <c r="CE20" s="53">
        <f t="shared" si="20"/>
        <v>37</v>
      </c>
      <c r="CF20" s="54">
        <f t="shared" si="21"/>
        <v>43</v>
      </c>
      <c r="CG20" s="54">
        <f t="shared" si="22"/>
        <v>39</v>
      </c>
      <c r="CH20" s="54">
        <f t="shared" si="23"/>
        <v>30</v>
      </c>
      <c r="CI20" s="54">
        <f t="shared" si="24"/>
        <v>37</v>
      </c>
      <c r="CJ20" s="54">
        <f t="shared" si="25"/>
        <v>42</v>
      </c>
      <c r="CK20" s="54">
        <f t="shared" si="26"/>
        <v>0</v>
      </c>
      <c r="CL20" s="74">
        <f t="shared" si="27"/>
        <v>228</v>
      </c>
      <c r="CM20" s="7" t="str">
        <f t="shared" si="28"/>
        <v>ناجـــــح</v>
      </c>
      <c r="CN20" s="7">
        <f t="shared" si="29"/>
        <v>0</v>
      </c>
      <c r="DA20" s="7">
        <f t="shared" si="30"/>
        <v>2</v>
      </c>
    </row>
    <row r="21" spans="1:105" s="7" customFormat="1" ht="14.1" customHeight="1">
      <c r="A21" s="2"/>
      <c r="B21" s="2"/>
      <c r="C21" s="75">
        <f t="shared" si="3"/>
        <v>6</v>
      </c>
      <c r="D21" s="76" t="s">
        <v>68</v>
      </c>
      <c r="E21" s="76" t="s">
        <v>69</v>
      </c>
      <c r="F21" s="77">
        <v>1997</v>
      </c>
      <c r="G21" s="78"/>
      <c r="H21" s="76" t="s">
        <v>65</v>
      </c>
      <c r="I21" s="78" t="s">
        <v>57</v>
      </c>
      <c r="J21" s="79" t="s">
        <v>3</v>
      </c>
      <c r="K21" s="78"/>
      <c r="L21" s="78"/>
      <c r="M21" s="80">
        <v>1</v>
      </c>
      <c r="N21" s="64">
        <v>14</v>
      </c>
      <c r="O21" s="65">
        <v>17</v>
      </c>
      <c r="P21" s="66">
        <v>18</v>
      </c>
      <c r="Q21" s="67">
        <v>27</v>
      </c>
      <c r="R21" s="64">
        <v>14</v>
      </c>
      <c r="S21" s="65">
        <v>14</v>
      </c>
      <c r="T21" s="66">
        <v>18</v>
      </c>
      <c r="U21" s="68">
        <v>26</v>
      </c>
      <c r="V21" s="64">
        <v>15</v>
      </c>
      <c r="W21" s="65">
        <v>22</v>
      </c>
      <c r="X21" s="66">
        <v>18</v>
      </c>
      <c r="Y21" s="67">
        <v>26</v>
      </c>
      <c r="Z21" s="64">
        <v>14</v>
      </c>
      <c r="AA21" s="65">
        <v>15</v>
      </c>
      <c r="AB21" s="66">
        <v>13</v>
      </c>
      <c r="AC21" s="68">
        <v>20</v>
      </c>
      <c r="AD21" s="64">
        <v>15</v>
      </c>
      <c r="AE21" s="65">
        <v>15</v>
      </c>
      <c r="AF21" s="66">
        <v>9</v>
      </c>
      <c r="AG21" s="67">
        <v>14</v>
      </c>
      <c r="AH21" s="64">
        <v>12</v>
      </c>
      <c r="AI21" s="65">
        <v>12</v>
      </c>
      <c r="AJ21" s="66">
        <v>12</v>
      </c>
      <c r="AK21" s="68">
        <v>19</v>
      </c>
      <c r="AL21" s="64"/>
      <c r="AM21" s="65"/>
      <c r="AN21" s="66"/>
      <c r="AO21" s="67"/>
      <c r="AP21" s="81"/>
      <c r="AQ21" s="82"/>
      <c r="AR21" s="82"/>
      <c r="AS21" s="83"/>
      <c r="AT21" s="84"/>
      <c r="AU21" s="85"/>
      <c r="AV21" s="86">
        <f t="shared" si="4"/>
        <v>0</v>
      </c>
      <c r="AX21" s="7">
        <f t="shared" ca="1" si="0"/>
        <v>15</v>
      </c>
      <c r="BA21" s="53">
        <f t="shared" si="5"/>
        <v>76</v>
      </c>
      <c r="BB21" s="54">
        <f t="shared" si="6"/>
        <v>72</v>
      </c>
      <c r="BC21" s="54">
        <f t="shared" si="7"/>
        <v>81</v>
      </c>
      <c r="BD21" s="54">
        <f t="shared" si="8"/>
        <v>62</v>
      </c>
      <c r="BE21" s="54">
        <f t="shared" si="9"/>
        <v>53</v>
      </c>
      <c r="BF21" s="54">
        <f t="shared" si="10"/>
        <v>55</v>
      </c>
      <c r="BG21" s="54">
        <f t="shared" si="11"/>
        <v>0</v>
      </c>
      <c r="BH21" s="54">
        <f t="shared" si="12"/>
        <v>399</v>
      </c>
      <c r="BI21" s="74" t="str">
        <f t="shared" si="13"/>
        <v>ناجـــح</v>
      </c>
      <c r="BK21" s="7">
        <f t="shared" si="14"/>
        <v>0</v>
      </c>
      <c r="BM21" s="53">
        <f t="shared" si="15"/>
        <v>0</v>
      </c>
      <c r="BN21" s="54">
        <f t="shared" si="1"/>
        <v>0</v>
      </c>
      <c r="BO21" s="54">
        <f t="shared" si="1"/>
        <v>0</v>
      </c>
      <c r="BP21" s="54">
        <f t="shared" si="1"/>
        <v>0</v>
      </c>
      <c r="BQ21" s="54">
        <f t="shared" si="1"/>
        <v>0</v>
      </c>
      <c r="BR21" s="54">
        <f t="shared" si="1"/>
        <v>0</v>
      </c>
      <c r="BS21" s="54">
        <f t="shared" si="1"/>
        <v>3</v>
      </c>
      <c r="BT21" s="54">
        <f t="shared" si="16"/>
        <v>0</v>
      </c>
      <c r="BU21" s="54">
        <f t="shared" si="17"/>
        <v>0</v>
      </c>
      <c r="BV21" s="74">
        <f t="shared" si="18"/>
        <v>0</v>
      </c>
      <c r="BW21" s="53">
        <f t="shared" si="19"/>
        <v>0</v>
      </c>
      <c r="BX21" s="54">
        <f t="shared" si="2"/>
        <v>0</v>
      </c>
      <c r="BY21" s="54">
        <f t="shared" si="2"/>
        <v>0</v>
      </c>
      <c r="BZ21" s="54">
        <f t="shared" si="2"/>
        <v>0</v>
      </c>
      <c r="CA21" s="54">
        <f t="shared" si="2"/>
        <v>0</v>
      </c>
      <c r="CB21" s="54">
        <f t="shared" si="2"/>
        <v>0</v>
      </c>
      <c r="CC21" s="74">
        <f t="shared" si="2"/>
        <v>0</v>
      </c>
      <c r="CE21" s="53">
        <f t="shared" si="20"/>
        <v>31</v>
      </c>
      <c r="CF21" s="54">
        <f t="shared" si="21"/>
        <v>28</v>
      </c>
      <c r="CG21" s="54">
        <f t="shared" si="22"/>
        <v>37</v>
      </c>
      <c r="CH21" s="54">
        <f t="shared" si="23"/>
        <v>29</v>
      </c>
      <c r="CI21" s="54">
        <f t="shared" si="24"/>
        <v>30</v>
      </c>
      <c r="CJ21" s="54">
        <f t="shared" si="25"/>
        <v>24</v>
      </c>
      <c r="CK21" s="54">
        <f t="shared" si="26"/>
        <v>0</v>
      </c>
      <c r="CL21" s="74">
        <f t="shared" si="27"/>
        <v>179</v>
      </c>
      <c r="CM21" s="7" t="str">
        <f t="shared" si="28"/>
        <v>مخفق</v>
      </c>
      <c r="CN21" s="7">
        <f t="shared" si="29"/>
        <v>0</v>
      </c>
      <c r="DA21" s="7">
        <f t="shared" si="30"/>
        <v>2</v>
      </c>
    </row>
    <row r="22" spans="1:105" s="7" customFormat="1" ht="14.1" customHeight="1">
      <c r="A22" s="2"/>
      <c r="B22" s="2"/>
      <c r="C22" s="75">
        <f t="shared" si="3"/>
        <v>7</v>
      </c>
      <c r="D22" s="76" t="s">
        <v>70</v>
      </c>
      <c r="E22" s="76" t="s">
        <v>71</v>
      </c>
      <c r="F22" s="77">
        <v>1998</v>
      </c>
      <c r="G22" s="78"/>
      <c r="H22" s="76" t="s">
        <v>60</v>
      </c>
      <c r="I22" s="78" t="s">
        <v>57</v>
      </c>
      <c r="J22" s="79" t="s">
        <v>3</v>
      </c>
      <c r="K22" s="78"/>
      <c r="L22" s="78"/>
      <c r="M22" s="80">
        <v>1</v>
      </c>
      <c r="N22" s="64">
        <v>14</v>
      </c>
      <c r="O22" s="65">
        <v>17</v>
      </c>
      <c r="P22" s="66">
        <v>18</v>
      </c>
      <c r="Q22" s="67">
        <v>27</v>
      </c>
      <c r="R22" s="64">
        <v>16</v>
      </c>
      <c r="S22" s="65">
        <v>23</v>
      </c>
      <c r="T22" s="66">
        <v>18</v>
      </c>
      <c r="U22" s="68">
        <v>28</v>
      </c>
      <c r="V22" s="64">
        <v>16</v>
      </c>
      <c r="W22" s="65">
        <v>24</v>
      </c>
      <c r="X22" s="66">
        <v>18</v>
      </c>
      <c r="Y22" s="67">
        <v>26</v>
      </c>
      <c r="Z22" s="64">
        <v>12</v>
      </c>
      <c r="AA22" s="65">
        <v>7</v>
      </c>
      <c r="AB22" s="66">
        <v>14</v>
      </c>
      <c r="AC22" s="68">
        <v>17</v>
      </c>
      <c r="AD22" s="64">
        <v>15</v>
      </c>
      <c r="AE22" s="65">
        <v>14</v>
      </c>
      <c r="AF22" s="66">
        <v>15</v>
      </c>
      <c r="AG22" s="67">
        <v>23</v>
      </c>
      <c r="AH22" s="64">
        <v>13</v>
      </c>
      <c r="AI22" s="65">
        <v>15</v>
      </c>
      <c r="AJ22" s="66">
        <v>15</v>
      </c>
      <c r="AK22" s="68">
        <v>23</v>
      </c>
      <c r="AL22" s="64"/>
      <c r="AM22" s="65"/>
      <c r="AN22" s="66"/>
      <c r="AO22" s="67"/>
      <c r="AP22" s="81"/>
      <c r="AQ22" s="82"/>
      <c r="AR22" s="82"/>
      <c r="AS22" s="83"/>
      <c r="AT22" s="84"/>
      <c r="AU22" s="85"/>
      <c r="AV22" s="86">
        <f t="shared" si="4"/>
        <v>0</v>
      </c>
      <c r="AX22" s="7">
        <f t="shared" ca="1" si="0"/>
        <v>14</v>
      </c>
      <c r="BA22" s="53">
        <f t="shared" si="5"/>
        <v>76</v>
      </c>
      <c r="BB22" s="54">
        <f t="shared" si="6"/>
        <v>85</v>
      </c>
      <c r="BC22" s="54">
        <f t="shared" si="7"/>
        <v>84</v>
      </c>
      <c r="BD22" s="54">
        <f t="shared" si="8"/>
        <v>50</v>
      </c>
      <c r="BE22" s="54">
        <f t="shared" si="9"/>
        <v>67</v>
      </c>
      <c r="BF22" s="54">
        <f t="shared" si="10"/>
        <v>66</v>
      </c>
      <c r="BG22" s="54">
        <f t="shared" si="11"/>
        <v>0</v>
      </c>
      <c r="BH22" s="54">
        <f t="shared" si="12"/>
        <v>428</v>
      </c>
      <c r="BI22" s="74" t="str">
        <f t="shared" si="13"/>
        <v>ناجـــح</v>
      </c>
      <c r="BK22" s="7">
        <f t="shared" si="14"/>
        <v>0</v>
      </c>
      <c r="BM22" s="53">
        <f t="shared" si="15"/>
        <v>0</v>
      </c>
      <c r="BN22" s="54">
        <f t="shared" si="1"/>
        <v>0</v>
      </c>
      <c r="BO22" s="54">
        <f t="shared" si="1"/>
        <v>0</v>
      </c>
      <c r="BP22" s="54">
        <f t="shared" si="1"/>
        <v>0</v>
      </c>
      <c r="BQ22" s="54">
        <f t="shared" si="1"/>
        <v>0</v>
      </c>
      <c r="BR22" s="54">
        <f t="shared" si="1"/>
        <v>0</v>
      </c>
      <c r="BS22" s="54">
        <f t="shared" si="1"/>
        <v>3</v>
      </c>
      <c r="BT22" s="54">
        <f t="shared" si="16"/>
        <v>0</v>
      </c>
      <c r="BU22" s="54">
        <f t="shared" si="17"/>
        <v>0</v>
      </c>
      <c r="BV22" s="74">
        <f t="shared" si="18"/>
        <v>0</v>
      </c>
      <c r="BW22" s="53">
        <f t="shared" si="19"/>
        <v>0</v>
      </c>
      <c r="BX22" s="54">
        <f t="shared" si="2"/>
        <v>0</v>
      </c>
      <c r="BY22" s="54">
        <f t="shared" si="2"/>
        <v>0</v>
      </c>
      <c r="BZ22" s="54">
        <f t="shared" si="2"/>
        <v>0</v>
      </c>
      <c r="CA22" s="54">
        <f t="shared" si="2"/>
        <v>0</v>
      </c>
      <c r="CB22" s="54">
        <f t="shared" si="2"/>
        <v>0</v>
      </c>
      <c r="CC22" s="74">
        <f t="shared" si="2"/>
        <v>0</v>
      </c>
      <c r="CE22" s="53">
        <f t="shared" si="20"/>
        <v>31</v>
      </c>
      <c r="CF22" s="54">
        <f t="shared" si="21"/>
        <v>39</v>
      </c>
      <c r="CG22" s="54">
        <f t="shared" si="22"/>
        <v>40</v>
      </c>
      <c r="CH22" s="54">
        <f t="shared" si="23"/>
        <v>19</v>
      </c>
      <c r="CI22" s="54">
        <f t="shared" si="24"/>
        <v>29</v>
      </c>
      <c r="CJ22" s="54">
        <f t="shared" si="25"/>
        <v>28</v>
      </c>
      <c r="CK22" s="54">
        <f t="shared" si="26"/>
        <v>0</v>
      </c>
      <c r="CL22" s="74">
        <f t="shared" si="27"/>
        <v>186</v>
      </c>
      <c r="CM22" s="7" t="str">
        <f t="shared" si="28"/>
        <v>مخفق</v>
      </c>
      <c r="CN22" s="7">
        <f t="shared" si="29"/>
        <v>0</v>
      </c>
      <c r="DA22" s="7">
        <f t="shared" si="30"/>
        <v>2</v>
      </c>
    </row>
    <row r="23" spans="1:105" s="7" customFormat="1" ht="14.1" customHeight="1">
      <c r="A23" s="2"/>
      <c r="B23" s="2"/>
      <c r="C23" s="75">
        <f t="shared" si="3"/>
        <v>8</v>
      </c>
      <c r="D23" s="76" t="s">
        <v>72</v>
      </c>
      <c r="E23" s="76" t="s">
        <v>73</v>
      </c>
      <c r="F23" s="77">
        <v>1998</v>
      </c>
      <c r="G23" s="78"/>
      <c r="H23" s="76" t="s">
        <v>74</v>
      </c>
      <c r="I23" s="78" t="s">
        <v>57</v>
      </c>
      <c r="J23" s="79" t="s">
        <v>0</v>
      </c>
      <c r="K23" s="78"/>
      <c r="L23" s="78"/>
      <c r="M23" s="80">
        <v>2</v>
      </c>
      <c r="N23" s="64">
        <v>13</v>
      </c>
      <c r="O23" s="65">
        <v>18</v>
      </c>
      <c r="P23" s="66">
        <v>17</v>
      </c>
      <c r="Q23" s="67">
        <v>25</v>
      </c>
      <c r="R23" s="64">
        <v>15</v>
      </c>
      <c r="S23" s="65">
        <v>24</v>
      </c>
      <c r="T23" s="66">
        <v>11</v>
      </c>
      <c r="U23" s="68">
        <v>17</v>
      </c>
      <c r="V23" s="64">
        <v>14</v>
      </c>
      <c r="W23" s="65">
        <v>16</v>
      </c>
      <c r="X23" s="66">
        <v>13</v>
      </c>
      <c r="Y23" s="67">
        <v>19</v>
      </c>
      <c r="Z23" s="64">
        <v>12</v>
      </c>
      <c r="AA23" s="65">
        <v>14</v>
      </c>
      <c r="AB23" s="66">
        <v>10</v>
      </c>
      <c r="AC23" s="68">
        <v>15</v>
      </c>
      <c r="AD23" s="64">
        <v>15</v>
      </c>
      <c r="AE23" s="65">
        <v>26</v>
      </c>
      <c r="AF23" s="66">
        <v>18</v>
      </c>
      <c r="AG23" s="67">
        <v>27</v>
      </c>
      <c r="AH23" s="64">
        <v>12</v>
      </c>
      <c r="AI23" s="65">
        <v>24</v>
      </c>
      <c r="AJ23" s="66">
        <v>17</v>
      </c>
      <c r="AK23" s="68">
        <v>26</v>
      </c>
      <c r="AL23" s="64"/>
      <c r="AM23" s="65"/>
      <c r="AN23" s="66"/>
      <c r="AO23" s="67"/>
      <c r="AP23" s="81"/>
      <c r="AQ23" s="82"/>
      <c r="AR23" s="82"/>
      <c r="AS23" s="83"/>
      <c r="AT23" s="84"/>
      <c r="AU23" s="85"/>
      <c r="AV23" s="86">
        <f t="shared" si="4"/>
        <v>0</v>
      </c>
      <c r="AX23" s="7">
        <f t="shared" ca="1" si="0"/>
        <v>14</v>
      </c>
      <c r="BA23" s="53">
        <f t="shared" si="5"/>
        <v>73</v>
      </c>
      <c r="BB23" s="54">
        <f t="shared" si="6"/>
        <v>67</v>
      </c>
      <c r="BC23" s="54">
        <f t="shared" si="7"/>
        <v>62</v>
      </c>
      <c r="BD23" s="54">
        <f t="shared" si="8"/>
        <v>51</v>
      </c>
      <c r="BE23" s="54">
        <f t="shared" si="9"/>
        <v>86</v>
      </c>
      <c r="BF23" s="54">
        <f t="shared" si="10"/>
        <v>79</v>
      </c>
      <c r="BG23" s="54">
        <f t="shared" si="11"/>
        <v>0</v>
      </c>
      <c r="BH23" s="54">
        <f t="shared" si="12"/>
        <v>418</v>
      </c>
      <c r="BI23" s="74" t="str">
        <f t="shared" si="13"/>
        <v>ناجـــح</v>
      </c>
      <c r="BK23" s="7">
        <f t="shared" si="14"/>
        <v>0</v>
      </c>
      <c r="BM23" s="53">
        <f t="shared" si="15"/>
        <v>0</v>
      </c>
      <c r="BN23" s="54">
        <f t="shared" si="1"/>
        <v>0</v>
      </c>
      <c r="BO23" s="54">
        <f t="shared" si="1"/>
        <v>0</v>
      </c>
      <c r="BP23" s="54">
        <f t="shared" si="1"/>
        <v>0</v>
      </c>
      <c r="BQ23" s="54">
        <f t="shared" si="1"/>
        <v>0</v>
      </c>
      <c r="BR23" s="54">
        <f t="shared" si="1"/>
        <v>0</v>
      </c>
      <c r="BS23" s="54">
        <f t="shared" si="1"/>
        <v>3</v>
      </c>
      <c r="BT23" s="54">
        <f t="shared" si="16"/>
        <v>0</v>
      </c>
      <c r="BU23" s="54">
        <f t="shared" si="17"/>
        <v>0</v>
      </c>
      <c r="BV23" s="74">
        <f t="shared" si="18"/>
        <v>0</v>
      </c>
      <c r="BW23" s="53">
        <f t="shared" si="19"/>
        <v>0</v>
      </c>
      <c r="BX23" s="54">
        <f t="shared" si="2"/>
        <v>0</v>
      </c>
      <c r="BY23" s="54">
        <f t="shared" si="2"/>
        <v>0</v>
      </c>
      <c r="BZ23" s="54">
        <f t="shared" si="2"/>
        <v>0</v>
      </c>
      <c r="CA23" s="54">
        <f t="shared" si="2"/>
        <v>0</v>
      </c>
      <c r="CB23" s="54">
        <f t="shared" si="2"/>
        <v>0</v>
      </c>
      <c r="CC23" s="74">
        <f t="shared" si="2"/>
        <v>0</v>
      </c>
      <c r="CE23" s="53">
        <f t="shared" si="20"/>
        <v>31</v>
      </c>
      <c r="CF23" s="54">
        <f t="shared" si="21"/>
        <v>39</v>
      </c>
      <c r="CG23" s="54">
        <f t="shared" si="22"/>
        <v>30</v>
      </c>
      <c r="CH23" s="54">
        <f t="shared" si="23"/>
        <v>26</v>
      </c>
      <c r="CI23" s="54">
        <f t="shared" si="24"/>
        <v>41</v>
      </c>
      <c r="CJ23" s="54">
        <f t="shared" si="25"/>
        <v>36</v>
      </c>
      <c r="CK23" s="54">
        <f t="shared" si="26"/>
        <v>0</v>
      </c>
      <c r="CL23" s="74">
        <f t="shared" si="27"/>
        <v>203</v>
      </c>
      <c r="CM23" s="7" t="str">
        <f t="shared" si="28"/>
        <v>ناجـــــح</v>
      </c>
      <c r="CN23" s="7">
        <f t="shared" si="29"/>
        <v>0</v>
      </c>
      <c r="DA23" s="7">
        <f t="shared" si="30"/>
        <v>2</v>
      </c>
    </row>
    <row r="24" spans="1:105" s="7" customFormat="1" ht="14.1" customHeight="1">
      <c r="A24" s="2"/>
      <c r="B24" s="2"/>
      <c r="C24" s="75">
        <f t="shared" si="3"/>
        <v>9</v>
      </c>
      <c r="D24" s="76" t="s">
        <v>75</v>
      </c>
      <c r="E24" s="76" t="s">
        <v>76</v>
      </c>
      <c r="F24" s="77">
        <v>1998</v>
      </c>
      <c r="G24" s="78"/>
      <c r="H24" s="76" t="s">
        <v>56</v>
      </c>
      <c r="I24" s="78" t="s">
        <v>57</v>
      </c>
      <c r="J24" s="79" t="s">
        <v>0</v>
      </c>
      <c r="K24" s="78"/>
      <c r="L24" s="78"/>
      <c r="M24" s="80">
        <v>1</v>
      </c>
      <c r="N24" s="64">
        <v>15</v>
      </c>
      <c r="O24" s="65">
        <v>15</v>
      </c>
      <c r="P24" s="66">
        <v>16</v>
      </c>
      <c r="Q24" s="67">
        <v>23</v>
      </c>
      <c r="R24" s="64">
        <v>15</v>
      </c>
      <c r="S24" s="65">
        <v>17</v>
      </c>
      <c r="T24" s="66">
        <v>19</v>
      </c>
      <c r="U24" s="68">
        <v>28</v>
      </c>
      <c r="V24" s="64">
        <v>14</v>
      </c>
      <c r="W24" s="65">
        <v>18</v>
      </c>
      <c r="X24" s="66">
        <v>10</v>
      </c>
      <c r="Y24" s="67">
        <v>15</v>
      </c>
      <c r="Z24" s="64">
        <v>12</v>
      </c>
      <c r="AA24" s="65">
        <v>10</v>
      </c>
      <c r="AB24" s="66">
        <v>16</v>
      </c>
      <c r="AC24" s="68">
        <v>24</v>
      </c>
      <c r="AD24" s="64">
        <v>14</v>
      </c>
      <c r="AE24" s="65">
        <v>15</v>
      </c>
      <c r="AF24" s="66">
        <v>19</v>
      </c>
      <c r="AG24" s="67">
        <v>29</v>
      </c>
      <c r="AH24" s="64">
        <v>12</v>
      </c>
      <c r="AI24" s="65">
        <v>15</v>
      </c>
      <c r="AJ24" s="66">
        <v>12</v>
      </c>
      <c r="AK24" s="68">
        <v>18</v>
      </c>
      <c r="AL24" s="64"/>
      <c r="AM24" s="65"/>
      <c r="AN24" s="66"/>
      <c r="AO24" s="67"/>
      <c r="AP24" s="81"/>
      <c r="AQ24" s="82"/>
      <c r="AR24" s="82"/>
      <c r="AS24" s="83"/>
      <c r="AT24" s="84"/>
      <c r="AU24" s="85"/>
      <c r="AV24" s="86">
        <f t="shared" si="4"/>
        <v>0</v>
      </c>
      <c r="AX24" s="7">
        <f t="shared" ca="1" si="0"/>
        <v>14</v>
      </c>
      <c r="BA24" s="53">
        <f t="shared" si="5"/>
        <v>69</v>
      </c>
      <c r="BB24" s="54">
        <f t="shared" si="6"/>
        <v>79</v>
      </c>
      <c r="BC24" s="54">
        <f t="shared" si="7"/>
        <v>57</v>
      </c>
      <c r="BD24" s="54">
        <f t="shared" si="8"/>
        <v>62</v>
      </c>
      <c r="BE24" s="54">
        <f t="shared" si="9"/>
        <v>77</v>
      </c>
      <c r="BF24" s="54">
        <f t="shared" si="10"/>
        <v>57</v>
      </c>
      <c r="BG24" s="54">
        <f t="shared" si="11"/>
        <v>0</v>
      </c>
      <c r="BH24" s="54">
        <f t="shared" si="12"/>
        <v>401</v>
      </c>
      <c r="BI24" s="74" t="str">
        <f t="shared" si="13"/>
        <v>ناجـــح</v>
      </c>
      <c r="BK24" s="7">
        <f t="shared" si="14"/>
        <v>0</v>
      </c>
      <c r="BM24" s="53">
        <f t="shared" si="15"/>
        <v>0</v>
      </c>
      <c r="BN24" s="54">
        <f t="shared" si="1"/>
        <v>0</v>
      </c>
      <c r="BO24" s="54">
        <f t="shared" si="1"/>
        <v>0</v>
      </c>
      <c r="BP24" s="54">
        <f t="shared" si="1"/>
        <v>0</v>
      </c>
      <c r="BQ24" s="54">
        <f t="shared" si="1"/>
        <v>0</v>
      </c>
      <c r="BR24" s="54">
        <f t="shared" si="1"/>
        <v>0</v>
      </c>
      <c r="BS24" s="54">
        <f t="shared" si="1"/>
        <v>3</v>
      </c>
      <c r="BT24" s="54">
        <f t="shared" si="16"/>
        <v>0</v>
      </c>
      <c r="BU24" s="54">
        <f t="shared" si="17"/>
        <v>0</v>
      </c>
      <c r="BV24" s="74">
        <f t="shared" si="18"/>
        <v>0</v>
      </c>
      <c r="BW24" s="53">
        <f t="shared" si="19"/>
        <v>0</v>
      </c>
      <c r="BX24" s="54">
        <f t="shared" si="2"/>
        <v>0</v>
      </c>
      <c r="BY24" s="54">
        <f t="shared" si="2"/>
        <v>0</v>
      </c>
      <c r="BZ24" s="54">
        <f t="shared" si="2"/>
        <v>0</v>
      </c>
      <c r="CA24" s="54">
        <f t="shared" si="2"/>
        <v>0</v>
      </c>
      <c r="CB24" s="54">
        <f t="shared" si="2"/>
        <v>0</v>
      </c>
      <c r="CC24" s="74">
        <f t="shared" si="2"/>
        <v>0</v>
      </c>
      <c r="CE24" s="53">
        <f t="shared" si="20"/>
        <v>30</v>
      </c>
      <c r="CF24" s="54">
        <f t="shared" si="21"/>
        <v>32</v>
      </c>
      <c r="CG24" s="54">
        <f t="shared" si="22"/>
        <v>32</v>
      </c>
      <c r="CH24" s="54">
        <f t="shared" si="23"/>
        <v>22</v>
      </c>
      <c r="CI24" s="54">
        <f t="shared" si="24"/>
        <v>29</v>
      </c>
      <c r="CJ24" s="54">
        <f t="shared" si="25"/>
        <v>27</v>
      </c>
      <c r="CK24" s="54">
        <f t="shared" si="26"/>
        <v>0</v>
      </c>
      <c r="CL24" s="74">
        <f t="shared" si="27"/>
        <v>172</v>
      </c>
      <c r="CM24" s="7" t="str">
        <f t="shared" si="28"/>
        <v>مخفق</v>
      </c>
      <c r="CN24" s="7">
        <f t="shared" si="29"/>
        <v>0</v>
      </c>
      <c r="DA24" s="7">
        <f t="shared" si="30"/>
        <v>2</v>
      </c>
    </row>
    <row r="25" spans="1:105" s="7" customFormat="1" ht="14.1" customHeight="1">
      <c r="A25" s="2"/>
      <c r="B25" s="2"/>
      <c r="C25" s="75">
        <f t="shared" si="3"/>
        <v>10</v>
      </c>
      <c r="D25" s="76" t="s">
        <v>77</v>
      </c>
      <c r="E25" s="76" t="s">
        <v>78</v>
      </c>
      <c r="F25" s="77">
        <v>1998</v>
      </c>
      <c r="G25" s="78"/>
      <c r="H25" s="76" t="s">
        <v>60</v>
      </c>
      <c r="I25" s="78" t="s">
        <v>57</v>
      </c>
      <c r="J25" s="79" t="s">
        <v>0</v>
      </c>
      <c r="K25" s="78"/>
      <c r="L25" s="78"/>
      <c r="M25" s="80">
        <v>1</v>
      </c>
      <c r="N25" s="64">
        <v>15</v>
      </c>
      <c r="O25" s="65">
        <v>23</v>
      </c>
      <c r="P25" s="66">
        <v>17</v>
      </c>
      <c r="Q25" s="67">
        <v>25</v>
      </c>
      <c r="R25" s="64">
        <v>14</v>
      </c>
      <c r="S25" s="65">
        <v>21</v>
      </c>
      <c r="T25" s="66">
        <v>18</v>
      </c>
      <c r="U25" s="68">
        <v>27</v>
      </c>
      <c r="V25" s="64">
        <v>15</v>
      </c>
      <c r="W25" s="65">
        <v>26</v>
      </c>
      <c r="X25" s="66">
        <v>13</v>
      </c>
      <c r="Y25" s="67">
        <v>20</v>
      </c>
      <c r="Z25" s="64">
        <v>14</v>
      </c>
      <c r="AA25" s="65">
        <v>6</v>
      </c>
      <c r="AB25" s="66">
        <v>15</v>
      </c>
      <c r="AC25" s="68">
        <v>15</v>
      </c>
      <c r="AD25" s="64">
        <v>14</v>
      </c>
      <c r="AE25" s="65">
        <v>12</v>
      </c>
      <c r="AF25" s="66">
        <v>13</v>
      </c>
      <c r="AG25" s="67">
        <v>20</v>
      </c>
      <c r="AH25" s="64">
        <v>13</v>
      </c>
      <c r="AI25" s="65">
        <v>13</v>
      </c>
      <c r="AJ25" s="66">
        <v>18</v>
      </c>
      <c r="AK25" s="68">
        <v>27</v>
      </c>
      <c r="AL25" s="64"/>
      <c r="AM25" s="65"/>
      <c r="AN25" s="66"/>
      <c r="AO25" s="67"/>
      <c r="AP25" s="81"/>
      <c r="AQ25" s="82"/>
      <c r="AR25" s="82"/>
      <c r="AS25" s="83"/>
      <c r="AT25" s="84"/>
      <c r="AU25" s="85"/>
      <c r="AV25" s="86">
        <f t="shared" si="4"/>
        <v>0</v>
      </c>
      <c r="AX25" s="7">
        <f t="shared" ca="1" si="0"/>
        <v>14</v>
      </c>
      <c r="BA25" s="53">
        <f t="shared" si="5"/>
        <v>80</v>
      </c>
      <c r="BB25" s="54">
        <f t="shared" si="6"/>
        <v>80</v>
      </c>
      <c r="BC25" s="54">
        <f t="shared" si="7"/>
        <v>74</v>
      </c>
      <c r="BD25" s="54">
        <f t="shared" si="8"/>
        <v>50</v>
      </c>
      <c r="BE25" s="54">
        <f t="shared" si="9"/>
        <v>59</v>
      </c>
      <c r="BF25" s="54">
        <f t="shared" si="10"/>
        <v>71</v>
      </c>
      <c r="BG25" s="54">
        <f t="shared" si="11"/>
        <v>0</v>
      </c>
      <c r="BH25" s="54">
        <f t="shared" si="12"/>
        <v>414</v>
      </c>
      <c r="BI25" s="74" t="str">
        <f t="shared" si="13"/>
        <v>ناجـــح</v>
      </c>
      <c r="BK25" s="7">
        <f t="shared" si="14"/>
        <v>0</v>
      </c>
      <c r="BM25" s="53">
        <f t="shared" si="15"/>
        <v>0</v>
      </c>
      <c r="BN25" s="54">
        <f t="shared" si="1"/>
        <v>0</v>
      </c>
      <c r="BO25" s="54">
        <f t="shared" si="1"/>
        <v>0</v>
      </c>
      <c r="BP25" s="54">
        <f t="shared" si="1"/>
        <v>0</v>
      </c>
      <c r="BQ25" s="54">
        <f t="shared" si="1"/>
        <v>0</v>
      </c>
      <c r="BR25" s="54">
        <f t="shared" si="1"/>
        <v>0</v>
      </c>
      <c r="BS25" s="54">
        <f t="shared" si="1"/>
        <v>3</v>
      </c>
      <c r="BT25" s="54">
        <f t="shared" si="16"/>
        <v>0</v>
      </c>
      <c r="BU25" s="54">
        <f t="shared" si="17"/>
        <v>0</v>
      </c>
      <c r="BV25" s="74">
        <f t="shared" si="18"/>
        <v>0</v>
      </c>
      <c r="BW25" s="53">
        <f t="shared" si="19"/>
        <v>0</v>
      </c>
      <c r="BX25" s="54">
        <f t="shared" si="2"/>
        <v>0</v>
      </c>
      <c r="BY25" s="54">
        <f t="shared" si="2"/>
        <v>0</v>
      </c>
      <c r="BZ25" s="54">
        <f t="shared" si="2"/>
        <v>0</v>
      </c>
      <c r="CA25" s="54">
        <f t="shared" si="2"/>
        <v>0</v>
      </c>
      <c r="CB25" s="54">
        <f t="shared" si="2"/>
        <v>0</v>
      </c>
      <c r="CC25" s="74">
        <f t="shared" si="2"/>
        <v>0</v>
      </c>
      <c r="CE25" s="53">
        <f t="shared" si="20"/>
        <v>38</v>
      </c>
      <c r="CF25" s="54">
        <f t="shared" si="21"/>
        <v>35</v>
      </c>
      <c r="CG25" s="54">
        <f t="shared" si="22"/>
        <v>41</v>
      </c>
      <c r="CH25" s="54">
        <f t="shared" si="23"/>
        <v>20</v>
      </c>
      <c r="CI25" s="54">
        <f t="shared" si="24"/>
        <v>26</v>
      </c>
      <c r="CJ25" s="54">
        <f t="shared" si="25"/>
        <v>26</v>
      </c>
      <c r="CK25" s="54">
        <f t="shared" si="26"/>
        <v>0</v>
      </c>
      <c r="CL25" s="74">
        <f t="shared" si="27"/>
        <v>186</v>
      </c>
      <c r="CM25" s="7" t="str">
        <f t="shared" si="28"/>
        <v>مخفق</v>
      </c>
      <c r="CN25" s="7">
        <f t="shared" si="29"/>
        <v>0</v>
      </c>
      <c r="DA25" s="7">
        <f t="shared" si="30"/>
        <v>2</v>
      </c>
    </row>
    <row r="26" spans="1:105" s="7" customFormat="1" ht="14.1" customHeight="1">
      <c r="A26" s="2"/>
      <c r="B26" s="2"/>
      <c r="C26" s="75">
        <f t="shared" si="3"/>
        <v>11</v>
      </c>
      <c r="D26" s="76" t="s">
        <v>79</v>
      </c>
      <c r="E26" s="76" t="s">
        <v>80</v>
      </c>
      <c r="F26" s="77">
        <v>1998</v>
      </c>
      <c r="G26" s="78"/>
      <c r="H26" s="76" t="s">
        <v>65</v>
      </c>
      <c r="I26" s="78" t="s">
        <v>57</v>
      </c>
      <c r="J26" s="79" t="s">
        <v>0</v>
      </c>
      <c r="K26" s="78"/>
      <c r="L26" s="78"/>
      <c r="M26" s="80">
        <v>2</v>
      </c>
      <c r="N26" s="64">
        <v>18</v>
      </c>
      <c r="O26" s="65">
        <v>30</v>
      </c>
      <c r="P26" s="66">
        <v>20</v>
      </c>
      <c r="Q26" s="67">
        <v>30</v>
      </c>
      <c r="R26" s="64">
        <v>18</v>
      </c>
      <c r="S26" s="65">
        <v>27</v>
      </c>
      <c r="T26" s="66">
        <v>19</v>
      </c>
      <c r="U26" s="68">
        <v>29</v>
      </c>
      <c r="V26" s="64">
        <v>18</v>
      </c>
      <c r="W26" s="65">
        <v>26</v>
      </c>
      <c r="X26" s="66">
        <v>18</v>
      </c>
      <c r="Y26" s="67">
        <v>28</v>
      </c>
      <c r="Z26" s="64">
        <v>18</v>
      </c>
      <c r="AA26" s="65">
        <v>21</v>
      </c>
      <c r="AB26" s="66">
        <v>15</v>
      </c>
      <c r="AC26" s="68">
        <v>23</v>
      </c>
      <c r="AD26" s="64">
        <v>18</v>
      </c>
      <c r="AE26" s="65">
        <v>24</v>
      </c>
      <c r="AF26" s="66">
        <v>17</v>
      </c>
      <c r="AG26" s="67">
        <v>25</v>
      </c>
      <c r="AH26" s="64">
        <v>19</v>
      </c>
      <c r="AI26" s="65">
        <v>26</v>
      </c>
      <c r="AJ26" s="66">
        <v>19</v>
      </c>
      <c r="AK26" s="68">
        <v>29</v>
      </c>
      <c r="AL26" s="64"/>
      <c r="AM26" s="65"/>
      <c r="AN26" s="66"/>
      <c r="AO26" s="67"/>
      <c r="AP26" s="81"/>
      <c r="AQ26" s="82"/>
      <c r="AR26" s="82"/>
      <c r="AS26" s="83"/>
      <c r="AT26" s="84"/>
      <c r="AU26" s="85"/>
      <c r="AV26" s="86">
        <f t="shared" si="4"/>
        <v>0</v>
      </c>
      <c r="AX26" s="7">
        <f t="shared" ca="1" si="0"/>
        <v>14</v>
      </c>
      <c r="BA26" s="53">
        <f t="shared" si="5"/>
        <v>98</v>
      </c>
      <c r="BB26" s="54">
        <f t="shared" si="6"/>
        <v>93</v>
      </c>
      <c r="BC26" s="54">
        <f t="shared" si="7"/>
        <v>90</v>
      </c>
      <c r="BD26" s="54">
        <f t="shared" si="8"/>
        <v>77</v>
      </c>
      <c r="BE26" s="54">
        <f t="shared" si="9"/>
        <v>84</v>
      </c>
      <c r="BF26" s="54">
        <f t="shared" si="10"/>
        <v>93</v>
      </c>
      <c r="BG26" s="54">
        <f t="shared" si="11"/>
        <v>0</v>
      </c>
      <c r="BH26" s="54">
        <f t="shared" si="12"/>
        <v>535</v>
      </c>
      <c r="BI26" s="74" t="str">
        <f t="shared" si="13"/>
        <v>ناجـــح</v>
      </c>
      <c r="BK26" s="7">
        <f t="shared" si="14"/>
        <v>0</v>
      </c>
      <c r="BM26" s="53">
        <f t="shared" si="15"/>
        <v>0</v>
      </c>
      <c r="BN26" s="54">
        <f t="shared" si="1"/>
        <v>0</v>
      </c>
      <c r="BO26" s="54">
        <f t="shared" si="1"/>
        <v>0</v>
      </c>
      <c r="BP26" s="54">
        <f t="shared" si="1"/>
        <v>0</v>
      </c>
      <c r="BQ26" s="54">
        <f t="shared" si="1"/>
        <v>0</v>
      </c>
      <c r="BR26" s="54">
        <f t="shared" si="1"/>
        <v>0</v>
      </c>
      <c r="BS26" s="54">
        <f t="shared" si="1"/>
        <v>3</v>
      </c>
      <c r="BT26" s="54">
        <f t="shared" si="16"/>
        <v>0</v>
      </c>
      <c r="BU26" s="54">
        <f t="shared" si="17"/>
        <v>0</v>
      </c>
      <c r="BV26" s="74">
        <f t="shared" si="18"/>
        <v>0</v>
      </c>
      <c r="BW26" s="53">
        <f t="shared" si="19"/>
        <v>0</v>
      </c>
      <c r="BX26" s="54">
        <f t="shared" si="2"/>
        <v>0</v>
      </c>
      <c r="BY26" s="54">
        <f t="shared" si="2"/>
        <v>0</v>
      </c>
      <c r="BZ26" s="54">
        <f t="shared" si="2"/>
        <v>0</v>
      </c>
      <c r="CA26" s="54">
        <f t="shared" si="2"/>
        <v>0</v>
      </c>
      <c r="CB26" s="54">
        <f t="shared" si="2"/>
        <v>0</v>
      </c>
      <c r="CC26" s="74">
        <f t="shared" si="2"/>
        <v>0</v>
      </c>
      <c r="CE26" s="53">
        <f t="shared" si="20"/>
        <v>48</v>
      </c>
      <c r="CF26" s="54">
        <f t="shared" si="21"/>
        <v>45</v>
      </c>
      <c r="CG26" s="54">
        <f t="shared" si="22"/>
        <v>44</v>
      </c>
      <c r="CH26" s="54">
        <f t="shared" si="23"/>
        <v>39</v>
      </c>
      <c r="CI26" s="54">
        <f t="shared" si="24"/>
        <v>42</v>
      </c>
      <c r="CJ26" s="54">
        <f t="shared" si="25"/>
        <v>45</v>
      </c>
      <c r="CK26" s="54">
        <f t="shared" si="26"/>
        <v>0</v>
      </c>
      <c r="CL26" s="74">
        <f t="shared" si="27"/>
        <v>263</v>
      </c>
      <c r="CM26" s="7" t="str">
        <f t="shared" si="28"/>
        <v>ناجـــــح</v>
      </c>
      <c r="CN26" s="7">
        <f t="shared" si="29"/>
        <v>0</v>
      </c>
      <c r="DA26" s="7">
        <f t="shared" si="30"/>
        <v>2</v>
      </c>
    </row>
    <row r="27" spans="1:105" s="7" customFormat="1" ht="14.1" customHeight="1">
      <c r="A27" s="2"/>
      <c r="B27" s="2"/>
      <c r="C27" s="75">
        <f t="shared" si="3"/>
        <v>12</v>
      </c>
      <c r="D27" s="76" t="s">
        <v>81</v>
      </c>
      <c r="E27" s="76" t="s">
        <v>82</v>
      </c>
      <c r="F27" s="77">
        <v>1994</v>
      </c>
      <c r="G27" s="78"/>
      <c r="H27" s="76" t="s">
        <v>65</v>
      </c>
      <c r="I27" s="78" t="s">
        <v>57</v>
      </c>
      <c r="J27" s="79" t="s">
        <v>0</v>
      </c>
      <c r="K27" s="78" t="s">
        <v>1</v>
      </c>
      <c r="L27" s="78"/>
      <c r="M27" s="80">
        <v>2</v>
      </c>
      <c r="N27" s="64">
        <v>8</v>
      </c>
      <c r="O27" s="65">
        <v>6</v>
      </c>
      <c r="P27" s="66">
        <v>7</v>
      </c>
      <c r="Q27" s="67">
        <v>11</v>
      </c>
      <c r="R27" s="64">
        <v>13</v>
      </c>
      <c r="S27" s="65">
        <v>13</v>
      </c>
      <c r="T27" s="66">
        <v>19</v>
      </c>
      <c r="U27" s="68">
        <v>28</v>
      </c>
      <c r="V27" s="64">
        <v>9</v>
      </c>
      <c r="W27" s="65">
        <v>8</v>
      </c>
      <c r="X27" s="66">
        <v>15</v>
      </c>
      <c r="Y27" s="67">
        <v>15</v>
      </c>
      <c r="Z27" s="64">
        <v>7</v>
      </c>
      <c r="AA27" s="65">
        <v>14</v>
      </c>
      <c r="AB27" s="66">
        <v>14</v>
      </c>
      <c r="AC27" s="68">
        <v>20</v>
      </c>
      <c r="AD27" s="64">
        <v>9</v>
      </c>
      <c r="AE27" s="65">
        <v>11</v>
      </c>
      <c r="AF27" s="66">
        <v>8</v>
      </c>
      <c r="AG27" s="67">
        <v>12</v>
      </c>
      <c r="AH27" s="64">
        <v>12</v>
      </c>
      <c r="AI27" s="65">
        <v>14</v>
      </c>
      <c r="AJ27" s="66">
        <v>13</v>
      </c>
      <c r="AK27" s="68">
        <v>20</v>
      </c>
      <c r="AL27" s="64"/>
      <c r="AM27" s="65"/>
      <c r="AN27" s="66"/>
      <c r="AO27" s="67"/>
      <c r="AP27" s="81"/>
      <c r="AQ27" s="82"/>
      <c r="AR27" s="82"/>
      <c r="AS27" s="83"/>
      <c r="AT27" s="84"/>
      <c r="AU27" s="85"/>
      <c r="AV27" s="86">
        <f t="shared" si="4"/>
        <v>0</v>
      </c>
      <c r="AX27" s="7">
        <f t="shared" ca="1" si="0"/>
        <v>18</v>
      </c>
      <c r="BA27" s="53">
        <f t="shared" si="5"/>
        <v>32</v>
      </c>
      <c r="BB27" s="54">
        <f t="shared" si="6"/>
        <v>73</v>
      </c>
      <c r="BC27" s="54">
        <f t="shared" si="7"/>
        <v>47</v>
      </c>
      <c r="BD27" s="54">
        <f t="shared" si="8"/>
        <v>55</v>
      </c>
      <c r="BE27" s="54">
        <f t="shared" si="9"/>
        <v>40</v>
      </c>
      <c r="BF27" s="54">
        <f t="shared" si="10"/>
        <v>59</v>
      </c>
      <c r="BG27" s="54">
        <f t="shared" si="11"/>
        <v>0</v>
      </c>
      <c r="BH27" s="54">
        <f t="shared" si="12"/>
        <v>306</v>
      </c>
      <c r="BI27" s="74" t="str">
        <f t="shared" si="13"/>
        <v>راســب</v>
      </c>
      <c r="BK27" s="7">
        <f t="shared" si="14"/>
        <v>0</v>
      </c>
      <c r="BM27" s="53">
        <f t="shared" si="15"/>
        <v>3</v>
      </c>
      <c r="BN27" s="54">
        <f t="shared" si="1"/>
        <v>0</v>
      </c>
      <c r="BO27" s="54">
        <f t="shared" si="1"/>
        <v>1</v>
      </c>
      <c r="BP27" s="54">
        <f t="shared" si="1"/>
        <v>0</v>
      </c>
      <c r="BQ27" s="54">
        <f t="shared" si="1"/>
        <v>1</v>
      </c>
      <c r="BR27" s="54">
        <f t="shared" si="1"/>
        <v>0</v>
      </c>
      <c r="BS27" s="54">
        <f t="shared" si="1"/>
        <v>3</v>
      </c>
      <c r="BT27" s="54">
        <f t="shared" si="16"/>
        <v>1</v>
      </c>
      <c r="BU27" s="54">
        <f t="shared" si="17"/>
        <v>2</v>
      </c>
      <c r="BV27" s="74">
        <f t="shared" si="18"/>
        <v>0</v>
      </c>
      <c r="BW27" s="53">
        <f t="shared" si="19"/>
        <v>0</v>
      </c>
      <c r="BX27" s="54">
        <f t="shared" si="2"/>
        <v>0</v>
      </c>
      <c r="BY27" s="54">
        <f t="shared" si="2"/>
        <v>0</v>
      </c>
      <c r="BZ27" s="54">
        <f t="shared" si="2"/>
        <v>0</v>
      </c>
      <c r="CA27" s="54">
        <f t="shared" si="2"/>
        <v>0</v>
      </c>
      <c r="CB27" s="54">
        <f t="shared" si="2"/>
        <v>0</v>
      </c>
      <c r="CC27" s="74">
        <f t="shared" si="2"/>
        <v>0</v>
      </c>
      <c r="CE27" s="53">
        <f t="shared" si="20"/>
        <v>14</v>
      </c>
      <c r="CF27" s="54">
        <f t="shared" si="21"/>
        <v>26</v>
      </c>
      <c r="CG27" s="54">
        <f t="shared" si="22"/>
        <v>17</v>
      </c>
      <c r="CH27" s="54">
        <f t="shared" si="23"/>
        <v>21</v>
      </c>
      <c r="CI27" s="54">
        <f t="shared" si="24"/>
        <v>20</v>
      </c>
      <c r="CJ27" s="54">
        <f t="shared" si="25"/>
        <v>26</v>
      </c>
      <c r="CK27" s="54">
        <f t="shared" si="26"/>
        <v>0</v>
      </c>
      <c r="CL27" s="74">
        <f t="shared" si="27"/>
        <v>124</v>
      </c>
      <c r="CM27" s="7" t="str">
        <f t="shared" si="28"/>
        <v>مخفق</v>
      </c>
      <c r="CN27" s="7">
        <f t="shared" si="29"/>
        <v>0</v>
      </c>
      <c r="DA27" s="7">
        <f t="shared" si="30"/>
        <v>2</v>
      </c>
    </row>
    <row r="28" spans="1:105" s="7" customFormat="1" ht="14.1" customHeight="1">
      <c r="A28" s="2"/>
      <c r="B28" s="2"/>
      <c r="C28" s="75">
        <f t="shared" si="3"/>
        <v>13</v>
      </c>
      <c r="D28" s="76" t="s">
        <v>83</v>
      </c>
      <c r="E28" s="76" t="s">
        <v>84</v>
      </c>
      <c r="F28" s="77">
        <v>1998</v>
      </c>
      <c r="G28" s="78"/>
      <c r="H28" s="76" t="s">
        <v>65</v>
      </c>
      <c r="I28" s="78" t="s">
        <v>57</v>
      </c>
      <c r="J28" s="79" t="s">
        <v>0</v>
      </c>
      <c r="K28" s="78"/>
      <c r="L28" s="78"/>
      <c r="M28" s="80">
        <v>1</v>
      </c>
      <c r="N28" s="64">
        <v>15</v>
      </c>
      <c r="O28" s="65">
        <v>25</v>
      </c>
      <c r="P28" s="66">
        <v>20</v>
      </c>
      <c r="Q28" s="67">
        <v>30</v>
      </c>
      <c r="R28" s="64">
        <v>14</v>
      </c>
      <c r="S28" s="65">
        <v>18</v>
      </c>
      <c r="T28" s="66">
        <v>19</v>
      </c>
      <c r="U28" s="68">
        <v>29</v>
      </c>
      <c r="V28" s="64">
        <v>16</v>
      </c>
      <c r="W28" s="65">
        <v>25</v>
      </c>
      <c r="X28" s="66">
        <v>17</v>
      </c>
      <c r="Y28" s="67">
        <v>25</v>
      </c>
      <c r="Z28" s="64">
        <v>13</v>
      </c>
      <c r="AA28" s="65">
        <v>10</v>
      </c>
      <c r="AB28" s="66">
        <v>12</v>
      </c>
      <c r="AC28" s="68">
        <v>15</v>
      </c>
      <c r="AD28" s="64">
        <v>15</v>
      </c>
      <c r="AE28" s="65">
        <v>12</v>
      </c>
      <c r="AF28" s="66">
        <v>10</v>
      </c>
      <c r="AG28" s="67">
        <v>15</v>
      </c>
      <c r="AH28" s="64">
        <v>15</v>
      </c>
      <c r="AI28" s="65">
        <v>9</v>
      </c>
      <c r="AJ28" s="66">
        <v>17</v>
      </c>
      <c r="AK28" s="68">
        <v>25</v>
      </c>
      <c r="AL28" s="64"/>
      <c r="AM28" s="65"/>
      <c r="AN28" s="66"/>
      <c r="AO28" s="67"/>
      <c r="AP28" s="81"/>
      <c r="AQ28" s="82"/>
      <c r="AR28" s="82"/>
      <c r="AS28" s="83"/>
      <c r="AT28" s="84"/>
      <c r="AU28" s="85"/>
      <c r="AV28" s="86">
        <f t="shared" si="4"/>
        <v>0</v>
      </c>
      <c r="AX28" s="7">
        <f t="shared" ca="1" si="0"/>
        <v>14</v>
      </c>
      <c r="BA28" s="53">
        <f t="shared" si="5"/>
        <v>90</v>
      </c>
      <c r="BB28" s="54">
        <f t="shared" si="6"/>
        <v>80</v>
      </c>
      <c r="BC28" s="54">
        <f t="shared" si="7"/>
        <v>83</v>
      </c>
      <c r="BD28" s="54">
        <f t="shared" si="8"/>
        <v>50</v>
      </c>
      <c r="BE28" s="54">
        <f t="shared" si="9"/>
        <v>52</v>
      </c>
      <c r="BF28" s="54">
        <f t="shared" si="10"/>
        <v>66</v>
      </c>
      <c r="BG28" s="54">
        <f t="shared" si="11"/>
        <v>0</v>
      </c>
      <c r="BH28" s="54">
        <f t="shared" si="12"/>
        <v>421</v>
      </c>
      <c r="BI28" s="74" t="str">
        <f t="shared" si="13"/>
        <v>ناجـــح</v>
      </c>
      <c r="BK28" s="7">
        <f t="shared" si="14"/>
        <v>0</v>
      </c>
      <c r="BM28" s="53">
        <f t="shared" si="15"/>
        <v>0</v>
      </c>
      <c r="BN28" s="54">
        <f t="shared" si="1"/>
        <v>0</v>
      </c>
      <c r="BO28" s="54">
        <f t="shared" si="1"/>
        <v>0</v>
      </c>
      <c r="BP28" s="54">
        <f t="shared" si="1"/>
        <v>0</v>
      </c>
      <c r="BQ28" s="54">
        <f t="shared" si="1"/>
        <v>0</v>
      </c>
      <c r="BR28" s="54">
        <f t="shared" si="1"/>
        <v>0</v>
      </c>
      <c r="BS28" s="54">
        <f t="shared" si="1"/>
        <v>3</v>
      </c>
      <c r="BT28" s="54">
        <f t="shared" si="16"/>
        <v>0</v>
      </c>
      <c r="BU28" s="54">
        <f t="shared" si="17"/>
        <v>0</v>
      </c>
      <c r="BV28" s="74">
        <f t="shared" si="18"/>
        <v>0</v>
      </c>
      <c r="BW28" s="53">
        <f t="shared" si="19"/>
        <v>0</v>
      </c>
      <c r="BX28" s="54">
        <f t="shared" si="2"/>
        <v>0</v>
      </c>
      <c r="BY28" s="54">
        <f t="shared" si="2"/>
        <v>0</v>
      </c>
      <c r="BZ28" s="54">
        <f t="shared" si="2"/>
        <v>0</v>
      </c>
      <c r="CA28" s="54">
        <f t="shared" si="2"/>
        <v>0</v>
      </c>
      <c r="CB28" s="54">
        <f t="shared" si="2"/>
        <v>0</v>
      </c>
      <c r="CC28" s="74">
        <f t="shared" si="2"/>
        <v>0</v>
      </c>
      <c r="CE28" s="53">
        <f t="shared" si="20"/>
        <v>40</v>
      </c>
      <c r="CF28" s="54">
        <f t="shared" si="21"/>
        <v>32</v>
      </c>
      <c r="CG28" s="54">
        <f t="shared" si="22"/>
        <v>41</v>
      </c>
      <c r="CH28" s="54">
        <f t="shared" si="23"/>
        <v>23</v>
      </c>
      <c r="CI28" s="54">
        <f t="shared" si="24"/>
        <v>27</v>
      </c>
      <c r="CJ28" s="54">
        <f t="shared" si="25"/>
        <v>24</v>
      </c>
      <c r="CK28" s="54">
        <f t="shared" si="26"/>
        <v>0</v>
      </c>
      <c r="CL28" s="74">
        <f t="shared" si="27"/>
        <v>187</v>
      </c>
      <c r="CM28" s="7" t="str">
        <f t="shared" si="28"/>
        <v>مخفق</v>
      </c>
      <c r="CN28" s="7">
        <f t="shared" si="29"/>
        <v>0</v>
      </c>
      <c r="DA28" s="7">
        <f t="shared" si="30"/>
        <v>2</v>
      </c>
    </row>
    <row r="29" spans="1:105" s="7" customFormat="1" ht="14.1" customHeight="1">
      <c r="A29" s="2"/>
      <c r="B29" s="2"/>
      <c r="C29" s="75">
        <f t="shared" si="3"/>
        <v>14</v>
      </c>
      <c r="D29" s="76" t="s">
        <v>85</v>
      </c>
      <c r="E29" s="76" t="s">
        <v>86</v>
      </c>
      <c r="F29" s="77">
        <v>1997</v>
      </c>
      <c r="G29" s="78"/>
      <c r="H29" s="76" t="s">
        <v>56</v>
      </c>
      <c r="I29" s="78" t="s">
        <v>57</v>
      </c>
      <c r="J29" s="79" t="s">
        <v>0</v>
      </c>
      <c r="K29" s="78"/>
      <c r="L29" s="78"/>
      <c r="M29" s="80">
        <v>1</v>
      </c>
      <c r="N29" s="64">
        <v>16</v>
      </c>
      <c r="O29" s="65">
        <v>28</v>
      </c>
      <c r="P29" s="66">
        <v>19</v>
      </c>
      <c r="Q29" s="67">
        <v>28</v>
      </c>
      <c r="R29" s="64">
        <v>16</v>
      </c>
      <c r="S29" s="65">
        <v>21</v>
      </c>
      <c r="T29" s="66">
        <v>20</v>
      </c>
      <c r="U29" s="68">
        <v>29</v>
      </c>
      <c r="V29" s="64">
        <v>17</v>
      </c>
      <c r="W29" s="65">
        <v>23</v>
      </c>
      <c r="X29" s="66">
        <v>13</v>
      </c>
      <c r="Y29" s="67">
        <v>20</v>
      </c>
      <c r="Z29" s="64">
        <v>15</v>
      </c>
      <c r="AA29" s="65">
        <v>19</v>
      </c>
      <c r="AB29" s="66">
        <v>10</v>
      </c>
      <c r="AC29" s="68">
        <v>15</v>
      </c>
      <c r="AD29" s="64">
        <v>17</v>
      </c>
      <c r="AE29" s="65">
        <v>20</v>
      </c>
      <c r="AF29" s="66">
        <v>10</v>
      </c>
      <c r="AG29" s="67">
        <v>15</v>
      </c>
      <c r="AH29" s="64">
        <v>13</v>
      </c>
      <c r="AI29" s="65">
        <v>23</v>
      </c>
      <c r="AJ29" s="66">
        <v>17</v>
      </c>
      <c r="AK29" s="68">
        <v>26</v>
      </c>
      <c r="AL29" s="64"/>
      <c r="AM29" s="65"/>
      <c r="AN29" s="66"/>
      <c r="AO29" s="67"/>
      <c r="AP29" s="81"/>
      <c r="AQ29" s="82"/>
      <c r="AR29" s="82"/>
      <c r="AS29" s="83"/>
      <c r="AT29" s="84"/>
      <c r="AU29" s="85"/>
      <c r="AV29" s="86">
        <f t="shared" si="4"/>
        <v>0</v>
      </c>
      <c r="AX29" s="7">
        <f t="shared" ca="1" si="0"/>
        <v>15</v>
      </c>
      <c r="BA29" s="53">
        <f t="shared" si="5"/>
        <v>91</v>
      </c>
      <c r="BB29" s="54">
        <f t="shared" si="6"/>
        <v>86</v>
      </c>
      <c r="BC29" s="54">
        <f t="shared" si="7"/>
        <v>73</v>
      </c>
      <c r="BD29" s="54">
        <f t="shared" si="8"/>
        <v>59</v>
      </c>
      <c r="BE29" s="54">
        <f t="shared" si="9"/>
        <v>62</v>
      </c>
      <c r="BF29" s="54">
        <f t="shared" si="10"/>
        <v>79</v>
      </c>
      <c r="BG29" s="54">
        <f t="shared" si="11"/>
        <v>0</v>
      </c>
      <c r="BH29" s="54">
        <f t="shared" si="12"/>
        <v>450</v>
      </c>
      <c r="BI29" s="74" t="str">
        <f t="shared" si="13"/>
        <v>ناجـــح</v>
      </c>
      <c r="BK29" s="7">
        <f t="shared" si="14"/>
        <v>0</v>
      </c>
      <c r="BM29" s="53">
        <f t="shared" si="15"/>
        <v>0</v>
      </c>
      <c r="BN29" s="54">
        <f t="shared" si="1"/>
        <v>0</v>
      </c>
      <c r="BO29" s="54">
        <f t="shared" si="1"/>
        <v>0</v>
      </c>
      <c r="BP29" s="54">
        <f t="shared" si="1"/>
        <v>0</v>
      </c>
      <c r="BQ29" s="54">
        <f t="shared" si="1"/>
        <v>0</v>
      </c>
      <c r="BR29" s="54">
        <f t="shared" si="1"/>
        <v>0</v>
      </c>
      <c r="BS29" s="54">
        <f t="shared" si="1"/>
        <v>3</v>
      </c>
      <c r="BT29" s="54">
        <f t="shared" si="16"/>
        <v>0</v>
      </c>
      <c r="BU29" s="54">
        <f t="shared" si="17"/>
        <v>0</v>
      </c>
      <c r="BV29" s="74">
        <f t="shared" si="18"/>
        <v>0</v>
      </c>
      <c r="BW29" s="53">
        <f t="shared" si="19"/>
        <v>0</v>
      </c>
      <c r="BX29" s="54">
        <f t="shared" si="2"/>
        <v>0</v>
      </c>
      <c r="BY29" s="54">
        <f t="shared" si="2"/>
        <v>0</v>
      </c>
      <c r="BZ29" s="54">
        <f t="shared" si="2"/>
        <v>0</v>
      </c>
      <c r="CA29" s="54">
        <f t="shared" si="2"/>
        <v>0</v>
      </c>
      <c r="CB29" s="54">
        <f t="shared" si="2"/>
        <v>0</v>
      </c>
      <c r="CC29" s="74">
        <f t="shared" si="2"/>
        <v>0</v>
      </c>
      <c r="CE29" s="53">
        <f t="shared" si="20"/>
        <v>44</v>
      </c>
      <c r="CF29" s="54">
        <f t="shared" si="21"/>
        <v>37</v>
      </c>
      <c r="CG29" s="54">
        <f t="shared" si="22"/>
        <v>40</v>
      </c>
      <c r="CH29" s="54">
        <f t="shared" si="23"/>
        <v>34</v>
      </c>
      <c r="CI29" s="54">
        <f t="shared" si="24"/>
        <v>37</v>
      </c>
      <c r="CJ29" s="54">
        <f t="shared" si="25"/>
        <v>36</v>
      </c>
      <c r="CK29" s="54">
        <f t="shared" si="26"/>
        <v>0</v>
      </c>
      <c r="CL29" s="74">
        <f t="shared" si="27"/>
        <v>228</v>
      </c>
      <c r="CM29" s="7" t="str">
        <f t="shared" si="28"/>
        <v>ناجـــــح</v>
      </c>
      <c r="CN29" s="7">
        <f t="shared" si="29"/>
        <v>0</v>
      </c>
      <c r="DA29" s="7">
        <f t="shared" si="30"/>
        <v>2</v>
      </c>
    </row>
    <row r="30" spans="1:105" s="7" customFormat="1" ht="14.1" customHeight="1">
      <c r="A30" s="2"/>
      <c r="B30" s="2"/>
      <c r="C30" s="75">
        <f t="shared" si="3"/>
        <v>15</v>
      </c>
      <c r="D30" s="76" t="s">
        <v>87</v>
      </c>
      <c r="E30" s="76" t="s">
        <v>88</v>
      </c>
      <c r="F30" s="77">
        <v>1998</v>
      </c>
      <c r="G30" s="78"/>
      <c r="H30" s="76" t="s">
        <v>89</v>
      </c>
      <c r="I30" s="78" t="s">
        <v>57</v>
      </c>
      <c r="J30" s="79" t="s">
        <v>0</v>
      </c>
      <c r="K30" s="78"/>
      <c r="L30" s="78"/>
      <c r="M30" s="80">
        <v>2</v>
      </c>
      <c r="N30" s="64">
        <v>11</v>
      </c>
      <c r="O30" s="65">
        <v>18</v>
      </c>
      <c r="P30" s="66">
        <v>19</v>
      </c>
      <c r="Q30" s="67">
        <v>29</v>
      </c>
      <c r="R30" s="64">
        <v>13</v>
      </c>
      <c r="S30" s="65">
        <v>19</v>
      </c>
      <c r="T30" s="66">
        <v>19</v>
      </c>
      <c r="U30" s="68">
        <v>29</v>
      </c>
      <c r="V30" s="64">
        <v>14</v>
      </c>
      <c r="W30" s="65">
        <v>19</v>
      </c>
      <c r="X30" s="66">
        <v>19</v>
      </c>
      <c r="Y30" s="67">
        <v>29</v>
      </c>
      <c r="Z30" s="64">
        <v>12</v>
      </c>
      <c r="AA30" s="65">
        <v>10</v>
      </c>
      <c r="AB30" s="66">
        <v>18</v>
      </c>
      <c r="AC30" s="68">
        <v>20</v>
      </c>
      <c r="AD30" s="64">
        <v>13</v>
      </c>
      <c r="AE30" s="65">
        <v>26</v>
      </c>
      <c r="AF30" s="66">
        <v>18</v>
      </c>
      <c r="AG30" s="67">
        <v>27</v>
      </c>
      <c r="AH30" s="64">
        <v>14</v>
      </c>
      <c r="AI30" s="65">
        <v>23</v>
      </c>
      <c r="AJ30" s="66">
        <v>20</v>
      </c>
      <c r="AK30" s="68">
        <v>30</v>
      </c>
      <c r="AL30" s="64"/>
      <c r="AM30" s="65"/>
      <c r="AN30" s="66"/>
      <c r="AO30" s="67"/>
      <c r="AP30" s="81"/>
      <c r="AQ30" s="82"/>
      <c r="AR30" s="82"/>
      <c r="AS30" s="83"/>
      <c r="AT30" s="84"/>
      <c r="AU30" s="85"/>
      <c r="AV30" s="86">
        <f t="shared" si="4"/>
        <v>0</v>
      </c>
      <c r="AX30" s="7">
        <f t="shared" ca="1" si="0"/>
        <v>14</v>
      </c>
      <c r="BA30" s="53">
        <f t="shared" si="5"/>
        <v>77</v>
      </c>
      <c r="BB30" s="54">
        <f t="shared" si="6"/>
        <v>80</v>
      </c>
      <c r="BC30" s="54">
        <f t="shared" si="7"/>
        <v>81</v>
      </c>
      <c r="BD30" s="54">
        <f t="shared" si="8"/>
        <v>60</v>
      </c>
      <c r="BE30" s="54">
        <f t="shared" si="9"/>
        <v>84</v>
      </c>
      <c r="BF30" s="54">
        <f t="shared" si="10"/>
        <v>87</v>
      </c>
      <c r="BG30" s="54">
        <f t="shared" si="11"/>
        <v>0</v>
      </c>
      <c r="BH30" s="54">
        <f t="shared" si="12"/>
        <v>469</v>
      </c>
      <c r="BI30" s="74" t="str">
        <f t="shared" si="13"/>
        <v>ناجـــح</v>
      </c>
      <c r="BK30" s="7">
        <f t="shared" si="14"/>
        <v>0</v>
      </c>
      <c r="BM30" s="53">
        <f t="shared" si="15"/>
        <v>0</v>
      </c>
      <c r="BN30" s="54">
        <f t="shared" si="1"/>
        <v>0</v>
      </c>
      <c r="BO30" s="54">
        <f t="shared" si="1"/>
        <v>0</v>
      </c>
      <c r="BP30" s="54">
        <f t="shared" si="1"/>
        <v>0</v>
      </c>
      <c r="BQ30" s="54">
        <f t="shared" si="1"/>
        <v>0</v>
      </c>
      <c r="BR30" s="54">
        <f t="shared" si="1"/>
        <v>0</v>
      </c>
      <c r="BS30" s="54">
        <f t="shared" si="1"/>
        <v>3</v>
      </c>
      <c r="BT30" s="54">
        <f t="shared" si="16"/>
        <v>0</v>
      </c>
      <c r="BU30" s="54">
        <f t="shared" si="17"/>
        <v>0</v>
      </c>
      <c r="BV30" s="74">
        <f t="shared" si="18"/>
        <v>0</v>
      </c>
      <c r="BW30" s="53">
        <f t="shared" si="19"/>
        <v>0</v>
      </c>
      <c r="BX30" s="54">
        <f t="shared" si="2"/>
        <v>0</v>
      </c>
      <c r="BY30" s="54">
        <f t="shared" si="2"/>
        <v>0</v>
      </c>
      <c r="BZ30" s="54">
        <f t="shared" si="2"/>
        <v>0</v>
      </c>
      <c r="CA30" s="54">
        <f t="shared" si="2"/>
        <v>0</v>
      </c>
      <c r="CB30" s="54">
        <f t="shared" si="2"/>
        <v>0</v>
      </c>
      <c r="CC30" s="74">
        <f t="shared" si="2"/>
        <v>0</v>
      </c>
      <c r="CE30" s="53">
        <f t="shared" si="20"/>
        <v>29</v>
      </c>
      <c r="CF30" s="54">
        <f t="shared" si="21"/>
        <v>32</v>
      </c>
      <c r="CG30" s="54">
        <f t="shared" si="22"/>
        <v>33</v>
      </c>
      <c r="CH30" s="54">
        <f t="shared" si="23"/>
        <v>22</v>
      </c>
      <c r="CI30" s="54">
        <f t="shared" si="24"/>
        <v>39</v>
      </c>
      <c r="CJ30" s="54">
        <f t="shared" si="25"/>
        <v>37</v>
      </c>
      <c r="CK30" s="54">
        <f t="shared" si="26"/>
        <v>0</v>
      </c>
      <c r="CL30" s="74">
        <f t="shared" si="27"/>
        <v>192</v>
      </c>
      <c r="CM30" s="7" t="str">
        <f t="shared" si="28"/>
        <v>مخفق</v>
      </c>
      <c r="CN30" s="7">
        <f t="shared" si="29"/>
        <v>0</v>
      </c>
      <c r="DA30" s="7">
        <f t="shared" si="30"/>
        <v>2</v>
      </c>
    </row>
    <row r="31" spans="1:105" s="7" customFormat="1" ht="14.1" customHeight="1">
      <c r="A31" s="2"/>
      <c r="B31" s="2"/>
      <c r="C31" s="75">
        <f t="shared" si="3"/>
        <v>16</v>
      </c>
      <c r="D31" s="76" t="s">
        <v>90</v>
      </c>
      <c r="E31" s="76" t="s">
        <v>91</v>
      </c>
      <c r="F31" s="77">
        <v>1998</v>
      </c>
      <c r="G31" s="78"/>
      <c r="H31" s="76" t="s">
        <v>74</v>
      </c>
      <c r="I31" s="78" t="s">
        <v>57</v>
      </c>
      <c r="J31" s="79" t="s">
        <v>0</v>
      </c>
      <c r="K31" s="78"/>
      <c r="L31" s="78"/>
      <c r="M31" s="80">
        <v>2</v>
      </c>
      <c r="N31" s="64">
        <v>18</v>
      </c>
      <c r="O31" s="65">
        <v>26</v>
      </c>
      <c r="P31" s="66">
        <v>20</v>
      </c>
      <c r="Q31" s="67">
        <v>30</v>
      </c>
      <c r="R31" s="64">
        <v>17</v>
      </c>
      <c r="S31" s="65">
        <v>27</v>
      </c>
      <c r="T31" s="66">
        <v>19</v>
      </c>
      <c r="U31" s="68">
        <v>29</v>
      </c>
      <c r="V31" s="64">
        <v>19</v>
      </c>
      <c r="W31" s="65">
        <v>28</v>
      </c>
      <c r="X31" s="66">
        <v>20</v>
      </c>
      <c r="Y31" s="67">
        <v>30</v>
      </c>
      <c r="Z31" s="64">
        <v>20</v>
      </c>
      <c r="AA31" s="65">
        <v>23</v>
      </c>
      <c r="AB31" s="66">
        <v>17</v>
      </c>
      <c r="AC31" s="68">
        <v>26</v>
      </c>
      <c r="AD31" s="64">
        <v>18</v>
      </c>
      <c r="AE31" s="65">
        <v>23</v>
      </c>
      <c r="AF31" s="66">
        <v>19</v>
      </c>
      <c r="AG31" s="67">
        <v>28</v>
      </c>
      <c r="AH31" s="64">
        <v>17</v>
      </c>
      <c r="AI31" s="65">
        <v>24</v>
      </c>
      <c r="AJ31" s="66">
        <v>19</v>
      </c>
      <c r="AK31" s="68">
        <v>29</v>
      </c>
      <c r="AL31" s="64"/>
      <c r="AM31" s="65"/>
      <c r="AN31" s="66"/>
      <c r="AO31" s="67"/>
      <c r="AP31" s="81"/>
      <c r="AQ31" s="82"/>
      <c r="AR31" s="82"/>
      <c r="AS31" s="83"/>
      <c r="AT31" s="84"/>
      <c r="AU31" s="85"/>
      <c r="AV31" s="86">
        <f t="shared" si="4"/>
        <v>0</v>
      </c>
      <c r="AX31" s="7">
        <f t="shared" ca="1" si="0"/>
        <v>14</v>
      </c>
      <c r="BA31" s="53">
        <f t="shared" si="5"/>
        <v>94</v>
      </c>
      <c r="BB31" s="54">
        <f t="shared" si="6"/>
        <v>92</v>
      </c>
      <c r="BC31" s="54">
        <f t="shared" si="7"/>
        <v>97</v>
      </c>
      <c r="BD31" s="54">
        <f t="shared" si="8"/>
        <v>86</v>
      </c>
      <c r="BE31" s="54">
        <f t="shared" si="9"/>
        <v>88</v>
      </c>
      <c r="BF31" s="54">
        <f t="shared" si="10"/>
        <v>89</v>
      </c>
      <c r="BG31" s="54">
        <f t="shared" si="11"/>
        <v>0</v>
      </c>
      <c r="BH31" s="54">
        <f t="shared" si="12"/>
        <v>546</v>
      </c>
      <c r="BI31" s="74" t="str">
        <f t="shared" si="13"/>
        <v>ناجـــح</v>
      </c>
      <c r="BK31" s="7">
        <f t="shared" si="14"/>
        <v>0</v>
      </c>
      <c r="BM31" s="53">
        <f t="shared" si="15"/>
        <v>0</v>
      </c>
      <c r="BN31" s="54">
        <f t="shared" si="1"/>
        <v>0</v>
      </c>
      <c r="BO31" s="54">
        <f t="shared" si="1"/>
        <v>0</v>
      </c>
      <c r="BP31" s="54">
        <f t="shared" si="1"/>
        <v>0</v>
      </c>
      <c r="BQ31" s="54">
        <f t="shared" si="1"/>
        <v>0</v>
      </c>
      <c r="BR31" s="54">
        <f t="shared" si="1"/>
        <v>0</v>
      </c>
      <c r="BS31" s="54">
        <f t="shared" si="1"/>
        <v>3</v>
      </c>
      <c r="BT31" s="54">
        <f t="shared" si="16"/>
        <v>0</v>
      </c>
      <c r="BU31" s="54">
        <f t="shared" si="17"/>
        <v>0</v>
      </c>
      <c r="BV31" s="74">
        <f t="shared" si="18"/>
        <v>0</v>
      </c>
      <c r="BW31" s="53">
        <f t="shared" si="19"/>
        <v>0</v>
      </c>
      <c r="BX31" s="54">
        <f t="shared" si="2"/>
        <v>0</v>
      </c>
      <c r="BY31" s="54">
        <f t="shared" si="2"/>
        <v>0</v>
      </c>
      <c r="BZ31" s="54">
        <f t="shared" si="2"/>
        <v>0</v>
      </c>
      <c r="CA31" s="54">
        <f t="shared" si="2"/>
        <v>0</v>
      </c>
      <c r="CB31" s="54">
        <f t="shared" si="2"/>
        <v>0</v>
      </c>
      <c r="CC31" s="74">
        <f t="shared" si="2"/>
        <v>0</v>
      </c>
      <c r="CE31" s="53">
        <f t="shared" si="20"/>
        <v>44</v>
      </c>
      <c r="CF31" s="54">
        <f t="shared" si="21"/>
        <v>44</v>
      </c>
      <c r="CG31" s="54">
        <f t="shared" si="22"/>
        <v>47</v>
      </c>
      <c r="CH31" s="54">
        <f t="shared" si="23"/>
        <v>43</v>
      </c>
      <c r="CI31" s="54">
        <f t="shared" si="24"/>
        <v>41</v>
      </c>
      <c r="CJ31" s="54">
        <f t="shared" si="25"/>
        <v>41</v>
      </c>
      <c r="CK31" s="54">
        <f t="shared" si="26"/>
        <v>0</v>
      </c>
      <c r="CL31" s="74">
        <f t="shared" si="27"/>
        <v>260</v>
      </c>
      <c r="CM31" s="7" t="str">
        <f t="shared" si="28"/>
        <v>ناجـــــح</v>
      </c>
      <c r="CN31" s="7">
        <f t="shared" si="29"/>
        <v>0</v>
      </c>
      <c r="DA31" s="7">
        <f t="shared" si="30"/>
        <v>2</v>
      </c>
    </row>
    <row r="32" spans="1:105" s="7" customFormat="1" ht="14.1" customHeight="1">
      <c r="A32" s="2"/>
      <c r="B32" s="2"/>
      <c r="C32" s="75">
        <f t="shared" si="3"/>
        <v>17</v>
      </c>
      <c r="D32" s="76" t="s">
        <v>92</v>
      </c>
      <c r="E32" s="76" t="s">
        <v>93</v>
      </c>
      <c r="F32" s="77">
        <v>1998</v>
      </c>
      <c r="G32" s="78"/>
      <c r="H32" s="76" t="s">
        <v>74</v>
      </c>
      <c r="I32" s="78" t="s">
        <v>57</v>
      </c>
      <c r="J32" s="79" t="s">
        <v>0</v>
      </c>
      <c r="K32" s="78"/>
      <c r="L32" s="78"/>
      <c r="M32" s="80">
        <v>1</v>
      </c>
      <c r="N32" s="64">
        <v>12</v>
      </c>
      <c r="O32" s="65">
        <v>15</v>
      </c>
      <c r="P32" s="66">
        <v>11</v>
      </c>
      <c r="Q32" s="67">
        <v>19</v>
      </c>
      <c r="R32" s="64">
        <v>11</v>
      </c>
      <c r="S32" s="65">
        <v>11</v>
      </c>
      <c r="T32" s="66">
        <v>19</v>
      </c>
      <c r="U32" s="68">
        <v>28</v>
      </c>
      <c r="V32" s="64">
        <v>12</v>
      </c>
      <c r="W32" s="65">
        <v>13</v>
      </c>
      <c r="X32" s="66">
        <v>10</v>
      </c>
      <c r="Y32" s="67">
        <v>15</v>
      </c>
      <c r="Z32" s="64">
        <v>10</v>
      </c>
      <c r="AA32" s="65">
        <v>12</v>
      </c>
      <c r="AB32" s="66">
        <v>13</v>
      </c>
      <c r="AC32" s="68">
        <v>15</v>
      </c>
      <c r="AD32" s="64">
        <v>12</v>
      </c>
      <c r="AE32" s="65">
        <v>12</v>
      </c>
      <c r="AF32" s="66">
        <v>14</v>
      </c>
      <c r="AG32" s="67">
        <v>21</v>
      </c>
      <c r="AH32" s="64">
        <v>11</v>
      </c>
      <c r="AI32" s="65">
        <v>10</v>
      </c>
      <c r="AJ32" s="66">
        <v>17</v>
      </c>
      <c r="AK32" s="68">
        <v>26</v>
      </c>
      <c r="AL32" s="64"/>
      <c r="AM32" s="65"/>
      <c r="AN32" s="66"/>
      <c r="AO32" s="67"/>
      <c r="AP32" s="81"/>
      <c r="AQ32" s="82"/>
      <c r="AR32" s="82"/>
      <c r="AS32" s="83"/>
      <c r="AT32" s="84"/>
      <c r="AU32" s="85"/>
      <c r="AV32" s="86">
        <f t="shared" si="4"/>
        <v>0</v>
      </c>
      <c r="AX32" s="7">
        <f t="shared" ca="1" si="0"/>
        <v>14</v>
      </c>
      <c r="BA32" s="53">
        <f t="shared" si="5"/>
        <v>57</v>
      </c>
      <c r="BB32" s="54">
        <f t="shared" si="6"/>
        <v>69</v>
      </c>
      <c r="BC32" s="54">
        <f t="shared" si="7"/>
        <v>50</v>
      </c>
      <c r="BD32" s="54">
        <f t="shared" si="8"/>
        <v>50</v>
      </c>
      <c r="BE32" s="54">
        <f t="shared" si="9"/>
        <v>59</v>
      </c>
      <c r="BF32" s="54">
        <f t="shared" si="10"/>
        <v>64</v>
      </c>
      <c r="BG32" s="54">
        <f t="shared" si="11"/>
        <v>0</v>
      </c>
      <c r="BH32" s="54">
        <f t="shared" si="12"/>
        <v>349</v>
      </c>
      <c r="BI32" s="74" t="str">
        <f t="shared" si="13"/>
        <v>ناجـــح</v>
      </c>
      <c r="BK32" s="7">
        <f t="shared" si="14"/>
        <v>0</v>
      </c>
      <c r="BM32" s="53">
        <f t="shared" si="15"/>
        <v>0</v>
      </c>
      <c r="BN32" s="54">
        <f t="shared" si="15"/>
        <v>0</v>
      </c>
      <c r="BO32" s="54">
        <f t="shared" si="15"/>
        <v>0</v>
      </c>
      <c r="BP32" s="54">
        <f t="shared" si="15"/>
        <v>0</v>
      </c>
      <c r="BQ32" s="54">
        <f t="shared" si="15"/>
        <v>0</v>
      </c>
      <c r="BR32" s="54">
        <f t="shared" si="15"/>
        <v>0</v>
      </c>
      <c r="BS32" s="54">
        <f t="shared" si="15"/>
        <v>3</v>
      </c>
      <c r="BT32" s="54">
        <f t="shared" si="16"/>
        <v>0</v>
      </c>
      <c r="BU32" s="54">
        <f t="shared" si="17"/>
        <v>0</v>
      </c>
      <c r="BV32" s="74">
        <f t="shared" si="18"/>
        <v>0</v>
      </c>
      <c r="BW32" s="53">
        <f t="shared" si="19"/>
        <v>0</v>
      </c>
      <c r="BX32" s="54">
        <f t="shared" si="19"/>
        <v>0</v>
      </c>
      <c r="BY32" s="54">
        <f t="shared" si="19"/>
        <v>0</v>
      </c>
      <c r="BZ32" s="54">
        <f t="shared" si="19"/>
        <v>0</v>
      </c>
      <c r="CA32" s="54">
        <f t="shared" si="19"/>
        <v>0</v>
      </c>
      <c r="CB32" s="54">
        <f t="shared" si="19"/>
        <v>0</v>
      </c>
      <c r="CC32" s="74">
        <f t="shared" si="19"/>
        <v>0</v>
      </c>
      <c r="CE32" s="53">
        <f t="shared" si="20"/>
        <v>27</v>
      </c>
      <c r="CF32" s="54">
        <f t="shared" si="21"/>
        <v>22</v>
      </c>
      <c r="CG32" s="54">
        <f t="shared" si="22"/>
        <v>25</v>
      </c>
      <c r="CH32" s="54">
        <f t="shared" si="23"/>
        <v>22</v>
      </c>
      <c r="CI32" s="54">
        <f t="shared" si="24"/>
        <v>24</v>
      </c>
      <c r="CJ32" s="54">
        <f t="shared" si="25"/>
        <v>21</v>
      </c>
      <c r="CK32" s="54">
        <f t="shared" si="26"/>
        <v>0</v>
      </c>
      <c r="CL32" s="74">
        <f t="shared" si="27"/>
        <v>141</v>
      </c>
      <c r="CM32" s="7" t="str">
        <f t="shared" si="28"/>
        <v>مخفق</v>
      </c>
      <c r="CN32" s="7">
        <f t="shared" si="29"/>
        <v>0</v>
      </c>
      <c r="DA32" s="7">
        <f t="shared" si="30"/>
        <v>2</v>
      </c>
    </row>
    <row r="33" spans="1:105" s="7" customFormat="1" ht="14.1" customHeight="1">
      <c r="A33" s="2"/>
      <c r="B33" s="2"/>
      <c r="C33" s="75">
        <f t="shared" si="3"/>
        <v>18</v>
      </c>
      <c r="D33" s="76" t="s">
        <v>94</v>
      </c>
      <c r="E33" s="76" t="s">
        <v>95</v>
      </c>
      <c r="F33" s="77">
        <v>1997</v>
      </c>
      <c r="G33" s="78"/>
      <c r="H33" s="76" t="s">
        <v>65</v>
      </c>
      <c r="I33" s="78" t="s">
        <v>57</v>
      </c>
      <c r="J33" s="79" t="s">
        <v>0</v>
      </c>
      <c r="K33" s="78"/>
      <c r="L33" s="78"/>
      <c r="M33" s="80">
        <v>2</v>
      </c>
      <c r="N33" s="64">
        <v>11</v>
      </c>
      <c r="O33" s="65">
        <v>11</v>
      </c>
      <c r="P33" s="66">
        <v>15</v>
      </c>
      <c r="Q33" s="67">
        <v>22</v>
      </c>
      <c r="R33" s="64">
        <v>12</v>
      </c>
      <c r="S33" s="65">
        <v>15</v>
      </c>
      <c r="T33" s="66">
        <v>17</v>
      </c>
      <c r="U33" s="68">
        <v>25</v>
      </c>
      <c r="V33" s="64">
        <v>16</v>
      </c>
      <c r="W33" s="65">
        <v>16</v>
      </c>
      <c r="X33" s="66">
        <v>17</v>
      </c>
      <c r="Y33" s="67">
        <v>26</v>
      </c>
      <c r="Z33" s="64">
        <v>14</v>
      </c>
      <c r="AA33" s="65">
        <v>6</v>
      </c>
      <c r="AB33" s="66">
        <v>15</v>
      </c>
      <c r="AC33" s="68">
        <v>15</v>
      </c>
      <c r="AD33" s="64">
        <v>15</v>
      </c>
      <c r="AE33" s="65">
        <v>9</v>
      </c>
      <c r="AF33" s="66">
        <v>15</v>
      </c>
      <c r="AG33" s="67">
        <v>23</v>
      </c>
      <c r="AH33" s="64">
        <v>11</v>
      </c>
      <c r="AI33" s="65">
        <v>11</v>
      </c>
      <c r="AJ33" s="66">
        <v>13</v>
      </c>
      <c r="AK33" s="68">
        <v>15</v>
      </c>
      <c r="AL33" s="64"/>
      <c r="AM33" s="65"/>
      <c r="AN33" s="66"/>
      <c r="AO33" s="67"/>
      <c r="AP33" s="81"/>
      <c r="AQ33" s="82"/>
      <c r="AR33" s="82"/>
      <c r="AS33" s="83"/>
      <c r="AT33" s="84"/>
      <c r="AU33" s="85"/>
      <c r="AV33" s="86">
        <f t="shared" si="4"/>
        <v>0</v>
      </c>
      <c r="AX33" s="7">
        <f t="shared" ca="1" si="0"/>
        <v>15</v>
      </c>
      <c r="BA33" s="53">
        <f t="shared" si="5"/>
        <v>59</v>
      </c>
      <c r="BB33" s="54">
        <f t="shared" si="6"/>
        <v>69</v>
      </c>
      <c r="BC33" s="54">
        <f t="shared" si="7"/>
        <v>75</v>
      </c>
      <c r="BD33" s="54">
        <f t="shared" si="8"/>
        <v>50</v>
      </c>
      <c r="BE33" s="54">
        <f t="shared" si="9"/>
        <v>62</v>
      </c>
      <c r="BF33" s="54">
        <f t="shared" si="10"/>
        <v>50</v>
      </c>
      <c r="BG33" s="54">
        <f t="shared" si="11"/>
        <v>0</v>
      </c>
      <c r="BH33" s="54">
        <f t="shared" si="12"/>
        <v>365</v>
      </c>
      <c r="BI33" s="74" t="str">
        <f t="shared" si="13"/>
        <v>ناجـــح</v>
      </c>
      <c r="BK33" s="7">
        <f t="shared" si="14"/>
        <v>0</v>
      </c>
      <c r="BM33" s="53">
        <f t="shared" si="15"/>
        <v>0</v>
      </c>
      <c r="BN33" s="54">
        <f t="shared" si="15"/>
        <v>0</v>
      </c>
      <c r="BO33" s="54">
        <f t="shared" si="15"/>
        <v>0</v>
      </c>
      <c r="BP33" s="54">
        <f t="shared" si="15"/>
        <v>0</v>
      </c>
      <c r="BQ33" s="54">
        <f t="shared" si="15"/>
        <v>0</v>
      </c>
      <c r="BR33" s="54">
        <f t="shared" si="15"/>
        <v>0</v>
      </c>
      <c r="BS33" s="54">
        <f t="shared" si="15"/>
        <v>3</v>
      </c>
      <c r="BT33" s="54">
        <f t="shared" si="16"/>
        <v>0</v>
      </c>
      <c r="BU33" s="54">
        <f t="shared" si="17"/>
        <v>0</v>
      </c>
      <c r="BV33" s="74">
        <f t="shared" si="18"/>
        <v>0</v>
      </c>
      <c r="BW33" s="53">
        <f t="shared" si="19"/>
        <v>0</v>
      </c>
      <c r="BX33" s="54">
        <f t="shared" si="19"/>
        <v>0</v>
      </c>
      <c r="BY33" s="54">
        <f t="shared" si="19"/>
        <v>0</v>
      </c>
      <c r="BZ33" s="54">
        <f t="shared" si="19"/>
        <v>0</v>
      </c>
      <c r="CA33" s="54">
        <f t="shared" si="19"/>
        <v>0</v>
      </c>
      <c r="CB33" s="54">
        <f t="shared" si="19"/>
        <v>0</v>
      </c>
      <c r="CC33" s="74">
        <f t="shared" si="19"/>
        <v>0</v>
      </c>
      <c r="CE33" s="53">
        <f t="shared" si="20"/>
        <v>22</v>
      </c>
      <c r="CF33" s="54">
        <f t="shared" si="21"/>
        <v>27</v>
      </c>
      <c r="CG33" s="54">
        <f t="shared" si="22"/>
        <v>32</v>
      </c>
      <c r="CH33" s="54">
        <f t="shared" si="23"/>
        <v>20</v>
      </c>
      <c r="CI33" s="54">
        <f t="shared" si="24"/>
        <v>24</v>
      </c>
      <c r="CJ33" s="54">
        <f t="shared" si="25"/>
        <v>22</v>
      </c>
      <c r="CK33" s="54">
        <f t="shared" si="26"/>
        <v>0</v>
      </c>
      <c r="CL33" s="74">
        <f t="shared" si="27"/>
        <v>147</v>
      </c>
      <c r="CM33" s="7" t="str">
        <f t="shared" si="28"/>
        <v>مخفق</v>
      </c>
      <c r="CN33" s="7">
        <f t="shared" si="29"/>
        <v>0</v>
      </c>
      <c r="DA33" s="7">
        <f t="shared" si="30"/>
        <v>2</v>
      </c>
    </row>
    <row r="34" spans="1:105" s="7" customFormat="1" ht="14.1" customHeight="1">
      <c r="A34" s="2"/>
      <c r="B34" s="2"/>
      <c r="C34" s="75">
        <f t="shared" si="3"/>
        <v>19</v>
      </c>
      <c r="D34" s="76" t="s">
        <v>96</v>
      </c>
      <c r="E34" s="76" t="s">
        <v>78</v>
      </c>
      <c r="F34" s="77">
        <v>1997</v>
      </c>
      <c r="G34" s="78"/>
      <c r="H34" s="76" t="s">
        <v>89</v>
      </c>
      <c r="I34" s="78" t="s">
        <v>57</v>
      </c>
      <c r="J34" s="79" t="s">
        <v>0</v>
      </c>
      <c r="K34" s="78"/>
      <c r="L34" s="78"/>
      <c r="M34" s="80">
        <v>2</v>
      </c>
      <c r="N34" s="64">
        <v>12</v>
      </c>
      <c r="O34" s="65">
        <v>13</v>
      </c>
      <c r="P34" s="66">
        <v>20</v>
      </c>
      <c r="Q34" s="67">
        <v>30</v>
      </c>
      <c r="R34" s="64">
        <v>12</v>
      </c>
      <c r="S34" s="65">
        <v>14</v>
      </c>
      <c r="T34" s="66">
        <v>18</v>
      </c>
      <c r="U34" s="68">
        <v>27</v>
      </c>
      <c r="V34" s="64">
        <v>14</v>
      </c>
      <c r="W34" s="65">
        <v>10</v>
      </c>
      <c r="X34" s="66">
        <v>18</v>
      </c>
      <c r="Y34" s="67">
        <v>26</v>
      </c>
      <c r="Z34" s="64">
        <v>13</v>
      </c>
      <c r="AA34" s="65">
        <v>14</v>
      </c>
      <c r="AB34" s="66">
        <v>11</v>
      </c>
      <c r="AC34" s="68">
        <v>17</v>
      </c>
      <c r="AD34" s="64">
        <v>14</v>
      </c>
      <c r="AE34" s="65">
        <v>14</v>
      </c>
      <c r="AF34" s="66">
        <v>17</v>
      </c>
      <c r="AG34" s="67">
        <v>26</v>
      </c>
      <c r="AH34" s="64">
        <v>8</v>
      </c>
      <c r="AI34" s="65">
        <v>15</v>
      </c>
      <c r="AJ34" s="66">
        <v>12</v>
      </c>
      <c r="AK34" s="68">
        <v>18</v>
      </c>
      <c r="AL34" s="64"/>
      <c r="AM34" s="65"/>
      <c r="AN34" s="66"/>
      <c r="AO34" s="67"/>
      <c r="AP34" s="81"/>
      <c r="AQ34" s="82"/>
      <c r="AR34" s="82"/>
      <c r="AS34" s="83"/>
      <c r="AT34" s="84"/>
      <c r="AU34" s="85"/>
      <c r="AV34" s="86">
        <f t="shared" si="4"/>
        <v>0</v>
      </c>
      <c r="AX34" s="7">
        <f t="shared" ca="1" si="0"/>
        <v>15</v>
      </c>
      <c r="BA34" s="53">
        <f t="shared" si="5"/>
        <v>75</v>
      </c>
      <c r="BB34" s="54">
        <f t="shared" si="6"/>
        <v>71</v>
      </c>
      <c r="BC34" s="54">
        <f t="shared" si="7"/>
        <v>68</v>
      </c>
      <c r="BD34" s="54">
        <f t="shared" si="8"/>
        <v>55</v>
      </c>
      <c r="BE34" s="54">
        <f t="shared" si="9"/>
        <v>71</v>
      </c>
      <c r="BF34" s="54">
        <f t="shared" si="10"/>
        <v>53</v>
      </c>
      <c r="BG34" s="54">
        <f t="shared" si="11"/>
        <v>0</v>
      </c>
      <c r="BH34" s="54">
        <f t="shared" si="12"/>
        <v>393</v>
      </c>
      <c r="BI34" s="74" t="str">
        <f t="shared" si="13"/>
        <v>ناجـــح</v>
      </c>
      <c r="BK34" s="7">
        <f t="shared" si="14"/>
        <v>0</v>
      </c>
      <c r="BM34" s="53">
        <f t="shared" si="15"/>
        <v>0</v>
      </c>
      <c r="BN34" s="54">
        <f t="shared" si="15"/>
        <v>0</v>
      </c>
      <c r="BO34" s="54">
        <f t="shared" si="15"/>
        <v>0</v>
      </c>
      <c r="BP34" s="54">
        <f t="shared" si="15"/>
        <v>0</v>
      </c>
      <c r="BQ34" s="54">
        <f t="shared" si="15"/>
        <v>0</v>
      </c>
      <c r="BR34" s="54">
        <f t="shared" si="15"/>
        <v>0</v>
      </c>
      <c r="BS34" s="54">
        <f t="shared" si="15"/>
        <v>3</v>
      </c>
      <c r="BT34" s="54">
        <f t="shared" si="16"/>
        <v>0</v>
      </c>
      <c r="BU34" s="54">
        <f t="shared" si="17"/>
        <v>0</v>
      </c>
      <c r="BV34" s="74">
        <f t="shared" si="18"/>
        <v>0</v>
      </c>
      <c r="BW34" s="53">
        <f t="shared" si="19"/>
        <v>0</v>
      </c>
      <c r="BX34" s="54">
        <f t="shared" si="19"/>
        <v>0</v>
      </c>
      <c r="BY34" s="54">
        <f t="shared" si="19"/>
        <v>0</v>
      </c>
      <c r="BZ34" s="54">
        <f t="shared" si="19"/>
        <v>0</v>
      </c>
      <c r="CA34" s="54">
        <f t="shared" si="19"/>
        <v>0</v>
      </c>
      <c r="CB34" s="54">
        <f t="shared" si="19"/>
        <v>0</v>
      </c>
      <c r="CC34" s="74">
        <f t="shared" si="19"/>
        <v>0</v>
      </c>
      <c r="CE34" s="53">
        <f t="shared" si="20"/>
        <v>25</v>
      </c>
      <c r="CF34" s="54">
        <f t="shared" si="21"/>
        <v>26</v>
      </c>
      <c r="CG34" s="54">
        <f t="shared" si="22"/>
        <v>24</v>
      </c>
      <c r="CH34" s="54">
        <f t="shared" si="23"/>
        <v>27</v>
      </c>
      <c r="CI34" s="54">
        <f t="shared" si="24"/>
        <v>28</v>
      </c>
      <c r="CJ34" s="54">
        <f t="shared" si="25"/>
        <v>23</v>
      </c>
      <c r="CK34" s="54">
        <f t="shared" si="26"/>
        <v>0</v>
      </c>
      <c r="CL34" s="74">
        <f t="shared" si="27"/>
        <v>153</v>
      </c>
      <c r="CM34" s="7" t="str">
        <f t="shared" si="28"/>
        <v>مخفق</v>
      </c>
      <c r="CN34" s="7">
        <f t="shared" si="29"/>
        <v>0</v>
      </c>
      <c r="DA34" s="7">
        <f t="shared" si="30"/>
        <v>2</v>
      </c>
    </row>
    <row r="35" spans="1:105" s="7" customFormat="1" ht="14.1" customHeight="1">
      <c r="A35" s="2"/>
      <c r="B35" s="2"/>
      <c r="C35" s="75">
        <f t="shared" si="3"/>
        <v>20</v>
      </c>
      <c r="D35" s="76" t="s">
        <v>97</v>
      </c>
      <c r="E35" s="76" t="s">
        <v>62</v>
      </c>
      <c r="F35" s="77">
        <v>1996</v>
      </c>
      <c r="G35" s="78"/>
      <c r="H35" s="76" t="s">
        <v>65</v>
      </c>
      <c r="I35" s="78" t="s">
        <v>57</v>
      </c>
      <c r="J35" s="79" t="s">
        <v>0</v>
      </c>
      <c r="K35" s="78"/>
      <c r="L35" s="78"/>
      <c r="M35" s="80">
        <v>1</v>
      </c>
      <c r="N35" s="64">
        <v>13</v>
      </c>
      <c r="O35" s="65">
        <v>13</v>
      </c>
      <c r="P35" s="66">
        <v>15</v>
      </c>
      <c r="Q35" s="67">
        <v>22</v>
      </c>
      <c r="R35" s="64">
        <v>12</v>
      </c>
      <c r="S35" s="65">
        <v>18</v>
      </c>
      <c r="T35" s="66">
        <v>20</v>
      </c>
      <c r="U35" s="68">
        <v>29</v>
      </c>
      <c r="V35" s="64">
        <v>14</v>
      </c>
      <c r="W35" s="65">
        <v>19</v>
      </c>
      <c r="X35" s="66">
        <v>12</v>
      </c>
      <c r="Y35" s="67">
        <v>18</v>
      </c>
      <c r="Z35" s="64">
        <v>10</v>
      </c>
      <c r="AA35" s="65">
        <v>11</v>
      </c>
      <c r="AB35" s="66">
        <v>14</v>
      </c>
      <c r="AC35" s="68">
        <v>15</v>
      </c>
      <c r="AD35" s="64">
        <v>13</v>
      </c>
      <c r="AE35" s="65">
        <v>15</v>
      </c>
      <c r="AF35" s="66">
        <v>10</v>
      </c>
      <c r="AG35" s="67">
        <v>12</v>
      </c>
      <c r="AH35" s="64">
        <v>10</v>
      </c>
      <c r="AI35" s="65">
        <v>7</v>
      </c>
      <c r="AJ35" s="66">
        <v>15</v>
      </c>
      <c r="AK35" s="68">
        <v>23</v>
      </c>
      <c r="AL35" s="64"/>
      <c r="AM35" s="65"/>
      <c r="AN35" s="66"/>
      <c r="AO35" s="67"/>
      <c r="AP35" s="81"/>
      <c r="AQ35" s="82"/>
      <c r="AR35" s="82"/>
      <c r="AS35" s="83"/>
      <c r="AT35" s="84"/>
      <c r="AU35" s="85"/>
      <c r="AV35" s="86">
        <f t="shared" si="4"/>
        <v>0</v>
      </c>
      <c r="AX35" s="7">
        <f t="shared" ca="1" si="0"/>
        <v>16</v>
      </c>
      <c r="BA35" s="53">
        <f t="shared" si="5"/>
        <v>63</v>
      </c>
      <c r="BB35" s="54">
        <f t="shared" si="6"/>
        <v>79</v>
      </c>
      <c r="BC35" s="54">
        <f t="shared" si="7"/>
        <v>63</v>
      </c>
      <c r="BD35" s="54">
        <f t="shared" si="8"/>
        <v>50</v>
      </c>
      <c r="BE35" s="54">
        <f t="shared" si="9"/>
        <v>50</v>
      </c>
      <c r="BF35" s="54">
        <f t="shared" si="10"/>
        <v>55</v>
      </c>
      <c r="BG35" s="54">
        <f t="shared" si="11"/>
        <v>0</v>
      </c>
      <c r="BH35" s="54">
        <f t="shared" si="12"/>
        <v>360</v>
      </c>
      <c r="BI35" s="74" t="str">
        <f t="shared" si="13"/>
        <v>ناجـــح</v>
      </c>
      <c r="BK35" s="7">
        <f t="shared" si="14"/>
        <v>0</v>
      </c>
      <c r="BM35" s="53">
        <f t="shared" si="15"/>
        <v>0</v>
      </c>
      <c r="BN35" s="54">
        <f t="shared" si="15"/>
        <v>0</v>
      </c>
      <c r="BO35" s="54">
        <f t="shared" si="15"/>
        <v>0</v>
      </c>
      <c r="BP35" s="54">
        <f t="shared" si="15"/>
        <v>0</v>
      </c>
      <c r="BQ35" s="54">
        <f t="shared" si="15"/>
        <v>0</v>
      </c>
      <c r="BR35" s="54">
        <f t="shared" si="15"/>
        <v>0</v>
      </c>
      <c r="BS35" s="54">
        <f t="shared" si="15"/>
        <v>3</v>
      </c>
      <c r="BT35" s="54">
        <f t="shared" si="16"/>
        <v>0</v>
      </c>
      <c r="BU35" s="54">
        <f t="shared" si="17"/>
        <v>0</v>
      </c>
      <c r="BV35" s="74">
        <f t="shared" si="18"/>
        <v>0</v>
      </c>
      <c r="BW35" s="53">
        <f t="shared" si="19"/>
        <v>0</v>
      </c>
      <c r="BX35" s="54">
        <f t="shared" si="19"/>
        <v>0</v>
      </c>
      <c r="BY35" s="54">
        <f t="shared" si="19"/>
        <v>0</v>
      </c>
      <c r="BZ35" s="54">
        <f t="shared" si="19"/>
        <v>0</v>
      </c>
      <c r="CA35" s="54">
        <f t="shared" si="19"/>
        <v>0</v>
      </c>
      <c r="CB35" s="54">
        <f t="shared" si="19"/>
        <v>0</v>
      </c>
      <c r="CC35" s="74">
        <f t="shared" si="19"/>
        <v>0</v>
      </c>
      <c r="CE35" s="53">
        <f t="shared" si="20"/>
        <v>26</v>
      </c>
      <c r="CF35" s="54">
        <f t="shared" si="21"/>
        <v>30</v>
      </c>
      <c r="CG35" s="54">
        <f t="shared" si="22"/>
        <v>33</v>
      </c>
      <c r="CH35" s="54">
        <f t="shared" si="23"/>
        <v>21</v>
      </c>
      <c r="CI35" s="54">
        <f t="shared" si="24"/>
        <v>28</v>
      </c>
      <c r="CJ35" s="54">
        <f t="shared" si="25"/>
        <v>17</v>
      </c>
      <c r="CK35" s="54">
        <f t="shared" si="26"/>
        <v>0</v>
      </c>
      <c r="CL35" s="74">
        <f t="shared" si="27"/>
        <v>155</v>
      </c>
      <c r="CM35" s="7" t="str">
        <f t="shared" si="28"/>
        <v>مخفق</v>
      </c>
      <c r="CN35" s="7">
        <f t="shared" si="29"/>
        <v>0</v>
      </c>
      <c r="DA35" s="7">
        <f t="shared" si="30"/>
        <v>2</v>
      </c>
    </row>
    <row r="36" spans="1:105" s="7" customFormat="1" ht="14.1" customHeight="1">
      <c r="A36" s="2"/>
      <c r="B36" s="2"/>
      <c r="C36" s="75">
        <f t="shared" si="3"/>
        <v>21</v>
      </c>
      <c r="D36" s="76" t="s">
        <v>98</v>
      </c>
      <c r="E36" s="76" t="s">
        <v>99</v>
      </c>
      <c r="F36" s="77">
        <v>1995</v>
      </c>
      <c r="G36" s="78"/>
      <c r="H36" s="76" t="s">
        <v>56</v>
      </c>
      <c r="I36" s="78" t="s">
        <v>57</v>
      </c>
      <c r="J36" s="79" t="s">
        <v>0</v>
      </c>
      <c r="K36" s="78" t="s">
        <v>1</v>
      </c>
      <c r="L36" s="78"/>
      <c r="M36" s="80">
        <v>1</v>
      </c>
      <c r="N36" s="64">
        <v>9</v>
      </c>
      <c r="O36" s="65">
        <v>10</v>
      </c>
      <c r="P36" s="66"/>
      <c r="Q36" s="67"/>
      <c r="R36" s="64">
        <v>12</v>
      </c>
      <c r="S36" s="65">
        <v>8</v>
      </c>
      <c r="T36" s="66"/>
      <c r="U36" s="68"/>
      <c r="V36" s="64">
        <v>13</v>
      </c>
      <c r="W36" s="65">
        <v>8</v>
      </c>
      <c r="X36" s="66"/>
      <c r="Y36" s="67"/>
      <c r="Z36" s="64">
        <v>13</v>
      </c>
      <c r="AA36" s="65">
        <v>10</v>
      </c>
      <c r="AB36" s="66"/>
      <c r="AC36" s="68"/>
      <c r="AD36" s="64">
        <v>10</v>
      </c>
      <c r="AE36" s="65">
        <v>12</v>
      </c>
      <c r="AF36" s="66"/>
      <c r="AG36" s="67"/>
      <c r="AH36" s="64">
        <v>16</v>
      </c>
      <c r="AI36" s="65">
        <v>12</v>
      </c>
      <c r="AJ36" s="66"/>
      <c r="AK36" s="68"/>
      <c r="AL36" s="64"/>
      <c r="AM36" s="65"/>
      <c r="AN36" s="66"/>
      <c r="AO36" s="67"/>
      <c r="AP36" s="81"/>
      <c r="AQ36" s="82"/>
      <c r="AR36" s="82"/>
      <c r="AS36" s="83"/>
      <c r="AT36" s="84"/>
      <c r="AU36" s="85"/>
      <c r="AV36" s="86">
        <f t="shared" si="4"/>
        <v>0</v>
      </c>
      <c r="AX36" s="7">
        <f t="shared" ca="1" si="0"/>
        <v>17</v>
      </c>
      <c r="BA36" s="53">
        <f t="shared" si="5"/>
        <v>19</v>
      </c>
      <c r="BB36" s="54">
        <f t="shared" si="6"/>
        <v>20</v>
      </c>
      <c r="BC36" s="54">
        <f t="shared" si="7"/>
        <v>21</v>
      </c>
      <c r="BD36" s="54">
        <f t="shared" si="8"/>
        <v>23</v>
      </c>
      <c r="BE36" s="54">
        <f t="shared" si="9"/>
        <v>22</v>
      </c>
      <c r="BF36" s="54">
        <f t="shared" si="10"/>
        <v>28</v>
      </c>
      <c r="BG36" s="54">
        <f t="shared" si="11"/>
        <v>0</v>
      </c>
      <c r="BH36" s="54">
        <f t="shared" si="12"/>
        <v>133</v>
      </c>
      <c r="BI36" s="74" t="str">
        <f t="shared" si="13"/>
        <v xml:space="preserve">غائب </v>
      </c>
      <c r="BK36" s="7">
        <f t="shared" si="14"/>
        <v>1</v>
      </c>
      <c r="BM36" s="53">
        <f t="shared" si="15"/>
        <v>3</v>
      </c>
      <c r="BN36" s="54">
        <f t="shared" si="15"/>
        <v>3</v>
      </c>
      <c r="BO36" s="54">
        <f t="shared" si="15"/>
        <v>3</v>
      </c>
      <c r="BP36" s="54">
        <f t="shared" si="15"/>
        <v>3</v>
      </c>
      <c r="BQ36" s="54">
        <f t="shared" si="15"/>
        <v>3</v>
      </c>
      <c r="BR36" s="54">
        <f t="shared" si="15"/>
        <v>3</v>
      </c>
      <c r="BS36" s="54">
        <f t="shared" si="15"/>
        <v>3</v>
      </c>
      <c r="BT36" s="54">
        <f t="shared" si="16"/>
        <v>6</v>
      </c>
      <c r="BU36" s="54">
        <f t="shared" si="17"/>
        <v>0</v>
      </c>
      <c r="BV36" s="74">
        <f t="shared" si="18"/>
        <v>0</v>
      </c>
      <c r="BW36" s="53">
        <f t="shared" si="19"/>
        <v>0</v>
      </c>
      <c r="BX36" s="54">
        <f t="shared" si="19"/>
        <v>0</v>
      </c>
      <c r="BY36" s="54">
        <f t="shared" si="19"/>
        <v>0</v>
      </c>
      <c r="BZ36" s="54">
        <f t="shared" si="19"/>
        <v>0</v>
      </c>
      <c r="CA36" s="54">
        <f t="shared" si="19"/>
        <v>0</v>
      </c>
      <c r="CB36" s="54">
        <f t="shared" si="19"/>
        <v>0</v>
      </c>
      <c r="CC36" s="74">
        <f t="shared" si="19"/>
        <v>0</v>
      </c>
      <c r="CE36" s="53">
        <f t="shared" si="20"/>
        <v>19</v>
      </c>
      <c r="CF36" s="54">
        <f t="shared" si="21"/>
        <v>20</v>
      </c>
      <c r="CG36" s="54">
        <f t="shared" si="22"/>
        <v>21</v>
      </c>
      <c r="CH36" s="54">
        <f t="shared" si="23"/>
        <v>23</v>
      </c>
      <c r="CI36" s="54">
        <f t="shared" si="24"/>
        <v>22</v>
      </c>
      <c r="CJ36" s="54">
        <f t="shared" si="25"/>
        <v>28</v>
      </c>
      <c r="CK36" s="54">
        <f t="shared" si="26"/>
        <v>0</v>
      </c>
      <c r="CL36" s="74">
        <f t="shared" si="27"/>
        <v>133</v>
      </c>
      <c r="CM36" s="7" t="str">
        <f t="shared" si="28"/>
        <v>مخفق</v>
      </c>
      <c r="CN36" s="7">
        <f t="shared" si="29"/>
        <v>0</v>
      </c>
      <c r="DA36" s="7">
        <f t="shared" si="30"/>
        <v>2</v>
      </c>
    </row>
    <row r="37" spans="1:105" s="7" customFormat="1" ht="14.1" customHeight="1">
      <c r="A37" s="2"/>
      <c r="B37" s="2"/>
      <c r="C37" s="75">
        <f t="shared" si="3"/>
        <v>22</v>
      </c>
      <c r="D37" s="76" t="s">
        <v>100</v>
      </c>
      <c r="E37" s="76" t="s">
        <v>99</v>
      </c>
      <c r="F37" s="77">
        <v>1997</v>
      </c>
      <c r="G37" s="78"/>
      <c r="H37" s="76" t="s">
        <v>65</v>
      </c>
      <c r="I37" s="78" t="s">
        <v>57</v>
      </c>
      <c r="J37" s="79" t="s">
        <v>0</v>
      </c>
      <c r="K37" s="78"/>
      <c r="L37" s="78"/>
      <c r="M37" s="80">
        <v>1</v>
      </c>
      <c r="N37" s="64">
        <v>18</v>
      </c>
      <c r="O37" s="65">
        <v>28</v>
      </c>
      <c r="P37" s="66">
        <v>19</v>
      </c>
      <c r="Q37" s="67">
        <v>28</v>
      </c>
      <c r="R37" s="64">
        <v>18</v>
      </c>
      <c r="S37" s="65">
        <v>26</v>
      </c>
      <c r="T37" s="66">
        <v>18</v>
      </c>
      <c r="U37" s="68">
        <v>28</v>
      </c>
      <c r="V37" s="64">
        <v>19</v>
      </c>
      <c r="W37" s="65">
        <v>27</v>
      </c>
      <c r="X37" s="66">
        <v>17</v>
      </c>
      <c r="Y37" s="67">
        <v>26</v>
      </c>
      <c r="Z37" s="64">
        <v>17</v>
      </c>
      <c r="AA37" s="65">
        <v>19</v>
      </c>
      <c r="AB37" s="66">
        <v>11</v>
      </c>
      <c r="AC37" s="68">
        <v>17</v>
      </c>
      <c r="AD37" s="64">
        <v>15</v>
      </c>
      <c r="AE37" s="65">
        <v>20</v>
      </c>
      <c r="AF37" s="66">
        <v>7</v>
      </c>
      <c r="AG37" s="67">
        <v>11</v>
      </c>
      <c r="AH37" s="64">
        <v>16</v>
      </c>
      <c r="AI37" s="65">
        <v>23</v>
      </c>
      <c r="AJ37" s="66">
        <v>16</v>
      </c>
      <c r="AK37" s="68">
        <v>25</v>
      </c>
      <c r="AL37" s="64"/>
      <c r="AM37" s="65"/>
      <c r="AN37" s="66"/>
      <c r="AO37" s="67"/>
      <c r="AP37" s="81"/>
      <c r="AQ37" s="82"/>
      <c r="AR37" s="82"/>
      <c r="AS37" s="83"/>
      <c r="AT37" s="84"/>
      <c r="AU37" s="85"/>
      <c r="AV37" s="86">
        <f t="shared" si="4"/>
        <v>0</v>
      </c>
      <c r="AX37" s="7">
        <f t="shared" ca="1" si="0"/>
        <v>15</v>
      </c>
      <c r="BA37" s="53">
        <f t="shared" si="5"/>
        <v>93</v>
      </c>
      <c r="BB37" s="54">
        <f t="shared" si="6"/>
        <v>90</v>
      </c>
      <c r="BC37" s="54">
        <f t="shared" si="7"/>
        <v>89</v>
      </c>
      <c r="BD37" s="54">
        <f t="shared" si="8"/>
        <v>64</v>
      </c>
      <c r="BE37" s="54">
        <f t="shared" si="9"/>
        <v>53</v>
      </c>
      <c r="BF37" s="54">
        <f t="shared" si="10"/>
        <v>80</v>
      </c>
      <c r="BG37" s="54">
        <f t="shared" si="11"/>
        <v>0</v>
      </c>
      <c r="BH37" s="54">
        <f t="shared" si="12"/>
        <v>469</v>
      </c>
      <c r="BI37" s="74" t="str">
        <f t="shared" si="13"/>
        <v>ناجـــح</v>
      </c>
      <c r="BK37" s="7">
        <f t="shared" si="14"/>
        <v>0</v>
      </c>
      <c r="BM37" s="53">
        <f t="shared" si="15"/>
        <v>0</v>
      </c>
      <c r="BN37" s="54">
        <f t="shared" si="15"/>
        <v>0</v>
      </c>
      <c r="BO37" s="54">
        <f t="shared" si="15"/>
        <v>0</v>
      </c>
      <c r="BP37" s="54">
        <f t="shared" si="15"/>
        <v>0</v>
      </c>
      <c r="BQ37" s="54">
        <f t="shared" si="15"/>
        <v>0</v>
      </c>
      <c r="BR37" s="54">
        <f t="shared" si="15"/>
        <v>0</v>
      </c>
      <c r="BS37" s="54">
        <f t="shared" si="15"/>
        <v>3</v>
      </c>
      <c r="BT37" s="54">
        <f t="shared" si="16"/>
        <v>0</v>
      </c>
      <c r="BU37" s="54">
        <f t="shared" si="17"/>
        <v>0</v>
      </c>
      <c r="BV37" s="74">
        <f t="shared" si="18"/>
        <v>0</v>
      </c>
      <c r="BW37" s="53">
        <f t="shared" si="19"/>
        <v>0</v>
      </c>
      <c r="BX37" s="54">
        <f t="shared" si="19"/>
        <v>0</v>
      </c>
      <c r="BY37" s="54">
        <f t="shared" si="19"/>
        <v>0</v>
      </c>
      <c r="BZ37" s="54">
        <f t="shared" si="19"/>
        <v>0</v>
      </c>
      <c r="CA37" s="54">
        <f t="shared" si="19"/>
        <v>0</v>
      </c>
      <c r="CB37" s="54">
        <f t="shared" si="19"/>
        <v>0</v>
      </c>
      <c r="CC37" s="74">
        <f t="shared" si="19"/>
        <v>0</v>
      </c>
      <c r="CE37" s="53">
        <f t="shared" si="20"/>
        <v>46</v>
      </c>
      <c r="CF37" s="54">
        <f t="shared" si="21"/>
        <v>44</v>
      </c>
      <c r="CG37" s="54">
        <f t="shared" si="22"/>
        <v>46</v>
      </c>
      <c r="CH37" s="54">
        <f t="shared" si="23"/>
        <v>36</v>
      </c>
      <c r="CI37" s="54">
        <f t="shared" si="24"/>
        <v>35</v>
      </c>
      <c r="CJ37" s="54">
        <f t="shared" si="25"/>
        <v>39</v>
      </c>
      <c r="CK37" s="54">
        <f>IF($AZ$7&lt;=6,0,IF(D37=0,0,SUM(AL37:AM37)))</f>
        <v>0</v>
      </c>
      <c r="CL37" s="74">
        <f t="shared" si="27"/>
        <v>246</v>
      </c>
      <c r="CM37" s="7" t="str">
        <f t="shared" si="28"/>
        <v>ناجـــــح</v>
      </c>
      <c r="CN37" s="7">
        <f t="shared" si="29"/>
        <v>0</v>
      </c>
      <c r="DA37" s="7">
        <f t="shared" si="30"/>
        <v>2</v>
      </c>
    </row>
    <row r="38" spans="1:105" s="7" customFormat="1" ht="14.1" customHeight="1">
      <c r="A38" s="2"/>
      <c r="B38" s="2"/>
      <c r="C38" s="75">
        <f t="shared" si="3"/>
        <v>23</v>
      </c>
      <c r="D38" s="76" t="s">
        <v>101</v>
      </c>
      <c r="E38" s="76" t="s">
        <v>76</v>
      </c>
      <c r="F38" s="77">
        <v>1998</v>
      </c>
      <c r="G38" s="78"/>
      <c r="H38" s="76" t="s">
        <v>56</v>
      </c>
      <c r="I38" s="78" t="s">
        <v>57</v>
      </c>
      <c r="J38" s="79" t="s">
        <v>0</v>
      </c>
      <c r="K38" s="78"/>
      <c r="L38" s="78"/>
      <c r="M38" s="80">
        <v>2</v>
      </c>
      <c r="N38" s="64">
        <v>15</v>
      </c>
      <c r="O38" s="65">
        <v>20</v>
      </c>
      <c r="P38" s="66">
        <v>19</v>
      </c>
      <c r="Q38" s="67">
        <v>28</v>
      </c>
      <c r="R38" s="64">
        <v>15</v>
      </c>
      <c r="S38" s="65">
        <v>20</v>
      </c>
      <c r="T38" s="66">
        <v>18</v>
      </c>
      <c r="U38" s="68">
        <v>27</v>
      </c>
      <c r="V38" s="64">
        <v>17</v>
      </c>
      <c r="W38" s="65">
        <v>24</v>
      </c>
      <c r="X38" s="66">
        <v>18</v>
      </c>
      <c r="Y38" s="67">
        <v>26</v>
      </c>
      <c r="Z38" s="64">
        <v>14</v>
      </c>
      <c r="AA38" s="65">
        <v>11</v>
      </c>
      <c r="AB38" s="66">
        <v>15</v>
      </c>
      <c r="AC38" s="68">
        <v>23</v>
      </c>
      <c r="AD38" s="64">
        <v>13</v>
      </c>
      <c r="AE38" s="65">
        <v>8</v>
      </c>
      <c r="AF38" s="66">
        <v>18</v>
      </c>
      <c r="AG38" s="67">
        <v>27</v>
      </c>
      <c r="AH38" s="64">
        <v>12</v>
      </c>
      <c r="AI38" s="65">
        <v>17</v>
      </c>
      <c r="AJ38" s="66">
        <v>15</v>
      </c>
      <c r="AK38" s="68">
        <v>23</v>
      </c>
      <c r="AL38" s="64"/>
      <c r="AM38" s="65"/>
      <c r="AN38" s="66"/>
      <c r="AO38" s="67"/>
      <c r="AP38" s="81"/>
      <c r="AQ38" s="82"/>
      <c r="AR38" s="82"/>
      <c r="AS38" s="83"/>
      <c r="AT38" s="84"/>
      <c r="AU38" s="85"/>
      <c r="AV38" s="86">
        <f t="shared" si="4"/>
        <v>0</v>
      </c>
      <c r="AX38" s="7">
        <f t="shared" ca="1" si="0"/>
        <v>14</v>
      </c>
      <c r="BA38" s="53">
        <f t="shared" si="5"/>
        <v>82</v>
      </c>
      <c r="BB38" s="54">
        <f t="shared" si="6"/>
        <v>80</v>
      </c>
      <c r="BC38" s="54">
        <f t="shared" si="7"/>
        <v>85</v>
      </c>
      <c r="BD38" s="54">
        <f t="shared" si="8"/>
        <v>63</v>
      </c>
      <c r="BE38" s="54">
        <f t="shared" si="9"/>
        <v>66</v>
      </c>
      <c r="BF38" s="54">
        <f t="shared" si="10"/>
        <v>67</v>
      </c>
      <c r="BG38" s="54">
        <f t="shared" si="11"/>
        <v>0</v>
      </c>
      <c r="BH38" s="54">
        <f t="shared" si="12"/>
        <v>443</v>
      </c>
      <c r="BI38" s="74" t="str">
        <f t="shared" si="13"/>
        <v>ناجـــح</v>
      </c>
      <c r="BK38" s="7">
        <f t="shared" si="14"/>
        <v>0</v>
      </c>
      <c r="BM38" s="53">
        <f t="shared" si="15"/>
        <v>0</v>
      </c>
      <c r="BN38" s="54">
        <f t="shared" si="15"/>
        <v>0</v>
      </c>
      <c r="BO38" s="54">
        <f t="shared" si="15"/>
        <v>0</v>
      </c>
      <c r="BP38" s="54">
        <f t="shared" si="15"/>
        <v>0</v>
      </c>
      <c r="BQ38" s="54">
        <f t="shared" si="15"/>
        <v>0</v>
      </c>
      <c r="BR38" s="54">
        <f t="shared" si="15"/>
        <v>0</v>
      </c>
      <c r="BS38" s="54">
        <f t="shared" si="15"/>
        <v>3</v>
      </c>
      <c r="BT38" s="54">
        <f t="shared" si="16"/>
        <v>0</v>
      </c>
      <c r="BU38" s="54">
        <f t="shared" si="17"/>
        <v>0</v>
      </c>
      <c r="BV38" s="74">
        <f t="shared" si="18"/>
        <v>0</v>
      </c>
      <c r="BW38" s="53">
        <f t="shared" si="19"/>
        <v>0</v>
      </c>
      <c r="BX38" s="54">
        <f t="shared" si="19"/>
        <v>0</v>
      </c>
      <c r="BY38" s="54">
        <f t="shared" si="19"/>
        <v>0</v>
      </c>
      <c r="BZ38" s="54">
        <f t="shared" si="19"/>
        <v>0</v>
      </c>
      <c r="CA38" s="54">
        <f t="shared" si="19"/>
        <v>0</v>
      </c>
      <c r="CB38" s="54">
        <f t="shared" si="19"/>
        <v>0</v>
      </c>
      <c r="CC38" s="74">
        <f t="shared" si="19"/>
        <v>0</v>
      </c>
      <c r="CE38" s="53">
        <f t="shared" si="20"/>
        <v>35</v>
      </c>
      <c r="CF38" s="54">
        <f t="shared" si="21"/>
        <v>35</v>
      </c>
      <c r="CG38" s="54">
        <f t="shared" si="22"/>
        <v>41</v>
      </c>
      <c r="CH38" s="54">
        <f t="shared" si="23"/>
        <v>25</v>
      </c>
      <c r="CI38" s="54">
        <f t="shared" si="24"/>
        <v>21</v>
      </c>
      <c r="CJ38" s="54">
        <f t="shared" si="25"/>
        <v>29</v>
      </c>
      <c r="CK38" s="54">
        <f t="shared" si="26"/>
        <v>0</v>
      </c>
      <c r="CL38" s="74">
        <f t="shared" si="27"/>
        <v>186</v>
      </c>
      <c r="CM38" s="7" t="str">
        <f t="shared" si="28"/>
        <v>مخفق</v>
      </c>
      <c r="CN38" s="7">
        <f t="shared" si="29"/>
        <v>0</v>
      </c>
      <c r="DA38" s="7">
        <f t="shared" si="30"/>
        <v>2</v>
      </c>
    </row>
    <row r="39" spans="1:105" s="7" customFormat="1" ht="14.1" customHeight="1">
      <c r="A39" s="2"/>
      <c r="B39" s="2"/>
      <c r="C39" s="75">
        <f t="shared" si="3"/>
        <v>24</v>
      </c>
      <c r="D39" s="76" t="s">
        <v>102</v>
      </c>
      <c r="E39" s="76" t="s">
        <v>78</v>
      </c>
      <c r="F39" s="77">
        <v>1997</v>
      </c>
      <c r="G39" s="78"/>
      <c r="H39" s="76" t="s">
        <v>60</v>
      </c>
      <c r="I39" s="78" t="s">
        <v>57</v>
      </c>
      <c r="J39" s="79" t="s">
        <v>0</v>
      </c>
      <c r="K39" s="78"/>
      <c r="L39" s="78"/>
      <c r="M39" s="80">
        <v>2</v>
      </c>
      <c r="N39" s="64">
        <v>11</v>
      </c>
      <c r="O39" s="65">
        <v>11</v>
      </c>
      <c r="P39" s="66">
        <v>13</v>
      </c>
      <c r="Q39" s="67">
        <v>20</v>
      </c>
      <c r="R39" s="64">
        <v>13</v>
      </c>
      <c r="S39" s="65">
        <v>14</v>
      </c>
      <c r="T39" s="66">
        <v>16</v>
      </c>
      <c r="U39" s="68">
        <v>24</v>
      </c>
      <c r="V39" s="64">
        <v>13</v>
      </c>
      <c r="W39" s="65">
        <v>17</v>
      </c>
      <c r="X39" s="66">
        <v>16</v>
      </c>
      <c r="Y39" s="67">
        <v>24</v>
      </c>
      <c r="Z39" s="64">
        <v>14</v>
      </c>
      <c r="AA39" s="65">
        <v>14</v>
      </c>
      <c r="AB39" s="66">
        <v>12</v>
      </c>
      <c r="AC39" s="68">
        <v>18</v>
      </c>
      <c r="AD39" s="64">
        <v>15</v>
      </c>
      <c r="AE39" s="65">
        <v>12</v>
      </c>
      <c r="AF39" s="66">
        <v>14</v>
      </c>
      <c r="AG39" s="67">
        <v>21</v>
      </c>
      <c r="AH39" s="64">
        <v>12</v>
      </c>
      <c r="AI39" s="65">
        <v>17</v>
      </c>
      <c r="AJ39" s="66">
        <v>15</v>
      </c>
      <c r="AK39" s="68">
        <v>23</v>
      </c>
      <c r="AL39" s="64"/>
      <c r="AM39" s="65"/>
      <c r="AN39" s="66"/>
      <c r="AO39" s="67"/>
      <c r="AP39" s="81"/>
      <c r="AQ39" s="82"/>
      <c r="AR39" s="82"/>
      <c r="AS39" s="83"/>
      <c r="AT39" s="84"/>
      <c r="AU39" s="85"/>
      <c r="AV39" s="86">
        <f t="shared" si="4"/>
        <v>0</v>
      </c>
      <c r="AX39" s="7">
        <f t="shared" ca="1" si="0"/>
        <v>15</v>
      </c>
      <c r="BA39" s="53">
        <f t="shared" si="5"/>
        <v>55</v>
      </c>
      <c r="BB39" s="54">
        <f t="shared" si="6"/>
        <v>67</v>
      </c>
      <c r="BC39" s="54">
        <f t="shared" si="7"/>
        <v>70</v>
      </c>
      <c r="BD39" s="54">
        <f t="shared" si="8"/>
        <v>58</v>
      </c>
      <c r="BE39" s="54">
        <f t="shared" si="9"/>
        <v>62</v>
      </c>
      <c r="BF39" s="54">
        <f t="shared" si="10"/>
        <v>67</v>
      </c>
      <c r="BG39" s="54">
        <f t="shared" si="11"/>
        <v>0</v>
      </c>
      <c r="BH39" s="54">
        <f t="shared" si="12"/>
        <v>379</v>
      </c>
      <c r="BI39" s="74" t="str">
        <f t="shared" si="13"/>
        <v>ناجـــح</v>
      </c>
      <c r="BK39" s="7">
        <f t="shared" si="14"/>
        <v>0</v>
      </c>
      <c r="BM39" s="53">
        <f t="shared" si="15"/>
        <v>0</v>
      </c>
      <c r="BN39" s="54">
        <f t="shared" si="15"/>
        <v>0</v>
      </c>
      <c r="BO39" s="54">
        <f t="shared" si="15"/>
        <v>0</v>
      </c>
      <c r="BP39" s="54">
        <f t="shared" si="15"/>
        <v>0</v>
      </c>
      <c r="BQ39" s="54">
        <f t="shared" si="15"/>
        <v>0</v>
      </c>
      <c r="BR39" s="54">
        <f t="shared" si="15"/>
        <v>0</v>
      </c>
      <c r="BS39" s="54">
        <f t="shared" si="15"/>
        <v>3</v>
      </c>
      <c r="BT39" s="54">
        <f t="shared" si="16"/>
        <v>0</v>
      </c>
      <c r="BU39" s="54">
        <f t="shared" si="17"/>
        <v>0</v>
      </c>
      <c r="BV39" s="74">
        <f t="shared" si="18"/>
        <v>0</v>
      </c>
      <c r="BW39" s="53">
        <f t="shared" si="19"/>
        <v>0</v>
      </c>
      <c r="BX39" s="54">
        <f t="shared" si="19"/>
        <v>0</v>
      </c>
      <c r="BY39" s="54">
        <f t="shared" si="19"/>
        <v>0</v>
      </c>
      <c r="BZ39" s="54">
        <f t="shared" si="19"/>
        <v>0</v>
      </c>
      <c r="CA39" s="54">
        <f t="shared" si="19"/>
        <v>0</v>
      </c>
      <c r="CB39" s="54">
        <f t="shared" si="19"/>
        <v>0</v>
      </c>
      <c r="CC39" s="74">
        <f t="shared" si="19"/>
        <v>0</v>
      </c>
      <c r="CE39" s="53">
        <f t="shared" si="20"/>
        <v>22</v>
      </c>
      <c r="CF39" s="54">
        <f t="shared" si="21"/>
        <v>27</v>
      </c>
      <c r="CG39" s="54">
        <f t="shared" si="22"/>
        <v>30</v>
      </c>
      <c r="CH39" s="54">
        <f t="shared" si="23"/>
        <v>28</v>
      </c>
      <c r="CI39" s="54">
        <f t="shared" si="24"/>
        <v>27</v>
      </c>
      <c r="CJ39" s="54">
        <f t="shared" si="25"/>
        <v>29</v>
      </c>
      <c r="CK39" s="54">
        <f t="shared" si="26"/>
        <v>0</v>
      </c>
      <c r="CL39" s="74">
        <f t="shared" si="27"/>
        <v>163</v>
      </c>
      <c r="CM39" s="7" t="str">
        <f t="shared" si="28"/>
        <v>مخفق</v>
      </c>
      <c r="CN39" s="7">
        <f t="shared" si="29"/>
        <v>0</v>
      </c>
      <c r="DA39" s="7">
        <f t="shared" si="30"/>
        <v>2</v>
      </c>
    </row>
    <row r="40" spans="1:105" s="7" customFormat="1" ht="14.1" customHeight="1">
      <c r="A40" s="2"/>
      <c r="B40" s="2"/>
      <c r="C40" s="75">
        <f t="shared" si="3"/>
        <v>25</v>
      </c>
      <c r="D40" s="76" t="s">
        <v>103</v>
      </c>
      <c r="E40" s="76" t="s">
        <v>104</v>
      </c>
      <c r="F40" s="77">
        <v>1997</v>
      </c>
      <c r="G40" s="78"/>
      <c r="H40" s="76" t="s">
        <v>89</v>
      </c>
      <c r="I40" s="78" t="s">
        <v>57</v>
      </c>
      <c r="J40" s="79" t="s">
        <v>0</v>
      </c>
      <c r="K40" s="78"/>
      <c r="L40" s="78"/>
      <c r="M40" s="80">
        <v>2</v>
      </c>
      <c r="N40" s="64">
        <v>17</v>
      </c>
      <c r="O40" s="65">
        <v>21</v>
      </c>
      <c r="P40" s="66">
        <v>20</v>
      </c>
      <c r="Q40" s="67">
        <v>30</v>
      </c>
      <c r="R40" s="64">
        <v>16</v>
      </c>
      <c r="S40" s="65">
        <v>21</v>
      </c>
      <c r="T40" s="66">
        <v>20</v>
      </c>
      <c r="U40" s="68">
        <v>30</v>
      </c>
      <c r="V40" s="64">
        <v>18</v>
      </c>
      <c r="W40" s="65">
        <v>23</v>
      </c>
      <c r="X40" s="66">
        <v>18</v>
      </c>
      <c r="Y40" s="67">
        <v>27</v>
      </c>
      <c r="Z40" s="64">
        <v>17</v>
      </c>
      <c r="AA40" s="65">
        <v>19</v>
      </c>
      <c r="AB40" s="66">
        <v>16</v>
      </c>
      <c r="AC40" s="68">
        <v>24</v>
      </c>
      <c r="AD40" s="64">
        <v>18</v>
      </c>
      <c r="AE40" s="65">
        <v>23</v>
      </c>
      <c r="AF40" s="66">
        <v>19</v>
      </c>
      <c r="AG40" s="67">
        <v>28</v>
      </c>
      <c r="AH40" s="64">
        <v>16</v>
      </c>
      <c r="AI40" s="65">
        <v>17</v>
      </c>
      <c r="AJ40" s="66">
        <v>19</v>
      </c>
      <c r="AK40" s="68">
        <v>30</v>
      </c>
      <c r="AL40" s="64"/>
      <c r="AM40" s="65"/>
      <c r="AN40" s="66"/>
      <c r="AO40" s="67"/>
      <c r="AP40" s="81"/>
      <c r="AQ40" s="82"/>
      <c r="AR40" s="82"/>
      <c r="AS40" s="83"/>
      <c r="AT40" s="84"/>
      <c r="AU40" s="85"/>
      <c r="AV40" s="86">
        <f t="shared" si="4"/>
        <v>0</v>
      </c>
      <c r="AX40" s="7">
        <f t="shared" ca="1" si="0"/>
        <v>15</v>
      </c>
      <c r="BA40" s="53">
        <f t="shared" si="5"/>
        <v>88</v>
      </c>
      <c r="BB40" s="54">
        <f t="shared" si="6"/>
        <v>87</v>
      </c>
      <c r="BC40" s="54">
        <f t="shared" si="7"/>
        <v>86</v>
      </c>
      <c r="BD40" s="54">
        <f t="shared" si="8"/>
        <v>76</v>
      </c>
      <c r="BE40" s="54">
        <f t="shared" si="9"/>
        <v>88</v>
      </c>
      <c r="BF40" s="54">
        <f t="shared" si="10"/>
        <v>82</v>
      </c>
      <c r="BG40" s="54">
        <f t="shared" si="11"/>
        <v>0</v>
      </c>
      <c r="BH40" s="54">
        <f t="shared" si="12"/>
        <v>507</v>
      </c>
      <c r="BI40" s="74" t="str">
        <f t="shared" si="13"/>
        <v>ناجـــح</v>
      </c>
      <c r="BK40" s="7">
        <f t="shared" si="14"/>
        <v>0</v>
      </c>
      <c r="BM40" s="53">
        <f t="shared" si="15"/>
        <v>0</v>
      </c>
      <c r="BN40" s="54">
        <f t="shared" si="15"/>
        <v>0</v>
      </c>
      <c r="BO40" s="54">
        <f t="shared" si="15"/>
        <v>0</v>
      </c>
      <c r="BP40" s="54">
        <f t="shared" si="15"/>
        <v>0</v>
      </c>
      <c r="BQ40" s="54">
        <f t="shared" si="15"/>
        <v>0</v>
      </c>
      <c r="BR40" s="54">
        <f t="shared" si="15"/>
        <v>0</v>
      </c>
      <c r="BS40" s="54">
        <f t="shared" si="15"/>
        <v>3</v>
      </c>
      <c r="BT40" s="54">
        <f t="shared" si="16"/>
        <v>0</v>
      </c>
      <c r="BU40" s="54">
        <f t="shared" si="17"/>
        <v>0</v>
      </c>
      <c r="BV40" s="74">
        <f t="shared" si="18"/>
        <v>0</v>
      </c>
      <c r="BW40" s="53">
        <f t="shared" si="19"/>
        <v>0</v>
      </c>
      <c r="BX40" s="54">
        <f t="shared" si="19"/>
        <v>0</v>
      </c>
      <c r="BY40" s="54">
        <f t="shared" si="19"/>
        <v>0</v>
      </c>
      <c r="BZ40" s="54">
        <f t="shared" si="19"/>
        <v>0</v>
      </c>
      <c r="CA40" s="54">
        <f t="shared" si="19"/>
        <v>0</v>
      </c>
      <c r="CB40" s="54">
        <f t="shared" si="19"/>
        <v>0</v>
      </c>
      <c r="CC40" s="74">
        <f t="shared" si="19"/>
        <v>0</v>
      </c>
      <c r="CE40" s="53">
        <f t="shared" si="20"/>
        <v>38</v>
      </c>
      <c r="CF40" s="54">
        <f t="shared" si="21"/>
        <v>37</v>
      </c>
      <c r="CG40" s="54">
        <f t="shared" si="22"/>
        <v>41</v>
      </c>
      <c r="CH40" s="54">
        <f t="shared" si="23"/>
        <v>36</v>
      </c>
      <c r="CI40" s="54">
        <f t="shared" si="24"/>
        <v>41</v>
      </c>
      <c r="CJ40" s="54">
        <f t="shared" si="25"/>
        <v>33</v>
      </c>
      <c r="CK40" s="54">
        <f t="shared" si="26"/>
        <v>0</v>
      </c>
      <c r="CL40" s="74">
        <f t="shared" si="27"/>
        <v>226</v>
      </c>
      <c r="CM40" s="7" t="str">
        <f t="shared" si="28"/>
        <v>ناجـــــح</v>
      </c>
      <c r="CN40" s="7">
        <f t="shared" si="29"/>
        <v>0</v>
      </c>
      <c r="DA40" s="7">
        <f t="shared" si="30"/>
        <v>2</v>
      </c>
    </row>
    <row r="41" spans="1:105" s="7" customFormat="1" ht="14.1" customHeight="1">
      <c r="A41" s="2"/>
      <c r="B41" s="2"/>
      <c r="C41" s="75">
        <f t="shared" si="3"/>
        <v>26</v>
      </c>
      <c r="D41" s="76" t="s">
        <v>105</v>
      </c>
      <c r="E41" s="76" t="s">
        <v>106</v>
      </c>
      <c r="F41" s="77">
        <v>1996</v>
      </c>
      <c r="G41" s="78"/>
      <c r="H41" s="76" t="s">
        <v>60</v>
      </c>
      <c r="I41" s="78" t="s">
        <v>57</v>
      </c>
      <c r="J41" s="79" t="s">
        <v>0</v>
      </c>
      <c r="K41" s="78"/>
      <c r="L41" s="78"/>
      <c r="M41" s="80">
        <v>2</v>
      </c>
      <c r="N41" s="64">
        <v>16</v>
      </c>
      <c r="O41" s="65">
        <v>23</v>
      </c>
      <c r="P41" s="66">
        <v>20</v>
      </c>
      <c r="Q41" s="67">
        <v>30</v>
      </c>
      <c r="R41" s="64">
        <v>18</v>
      </c>
      <c r="S41" s="65">
        <v>23</v>
      </c>
      <c r="T41" s="66">
        <v>20</v>
      </c>
      <c r="U41" s="68">
        <v>29</v>
      </c>
      <c r="V41" s="64">
        <v>19</v>
      </c>
      <c r="W41" s="65">
        <v>25</v>
      </c>
      <c r="X41" s="66">
        <v>15</v>
      </c>
      <c r="Y41" s="67">
        <v>25</v>
      </c>
      <c r="Z41" s="64">
        <v>15</v>
      </c>
      <c r="AA41" s="65">
        <v>22</v>
      </c>
      <c r="AB41" s="66">
        <v>16</v>
      </c>
      <c r="AC41" s="68">
        <v>24</v>
      </c>
      <c r="AD41" s="64">
        <v>19</v>
      </c>
      <c r="AE41" s="65">
        <v>26</v>
      </c>
      <c r="AF41" s="66">
        <v>18</v>
      </c>
      <c r="AG41" s="67">
        <v>24</v>
      </c>
      <c r="AH41" s="64">
        <v>19</v>
      </c>
      <c r="AI41" s="65">
        <v>29</v>
      </c>
      <c r="AJ41" s="66">
        <v>20</v>
      </c>
      <c r="AK41" s="68">
        <v>30</v>
      </c>
      <c r="AL41" s="64"/>
      <c r="AM41" s="65"/>
      <c r="AN41" s="66"/>
      <c r="AO41" s="67"/>
      <c r="AP41" s="81"/>
      <c r="AQ41" s="82"/>
      <c r="AR41" s="82"/>
      <c r="AS41" s="83"/>
      <c r="AT41" s="84"/>
      <c r="AU41" s="85"/>
      <c r="AV41" s="86">
        <f t="shared" si="4"/>
        <v>0</v>
      </c>
      <c r="AX41" s="7">
        <f t="shared" ca="1" si="0"/>
        <v>16</v>
      </c>
      <c r="BA41" s="53">
        <f t="shared" si="5"/>
        <v>89</v>
      </c>
      <c r="BB41" s="54">
        <f t="shared" si="6"/>
        <v>90</v>
      </c>
      <c r="BC41" s="54">
        <f t="shared" si="7"/>
        <v>84</v>
      </c>
      <c r="BD41" s="54">
        <f t="shared" si="8"/>
        <v>77</v>
      </c>
      <c r="BE41" s="54">
        <f t="shared" si="9"/>
        <v>87</v>
      </c>
      <c r="BF41" s="54">
        <f t="shared" si="10"/>
        <v>98</v>
      </c>
      <c r="BG41" s="54">
        <f t="shared" si="11"/>
        <v>0</v>
      </c>
      <c r="BH41" s="54">
        <f t="shared" si="12"/>
        <v>525</v>
      </c>
      <c r="BI41" s="74" t="str">
        <f t="shared" si="13"/>
        <v>ناجـــح</v>
      </c>
      <c r="BK41" s="7">
        <f t="shared" si="14"/>
        <v>0</v>
      </c>
      <c r="BM41" s="53">
        <f t="shared" si="15"/>
        <v>0</v>
      </c>
      <c r="BN41" s="54">
        <f t="shared" si="15"/>
        <v>0</v>
      </c>
      <c r="BO41" s="54">
        <f t="shared" si="15"/>
        <v>0</v>
      </c>
      <c r="BP41" s="54">
        <f t="shared" si="15"/>
        <v>0</v>
      </c>
      <c r="BQ41" s="54">
        <f t="shared" si="15"/>
        <v>0</v>
      </c>
      <c r="BR41" s="54">
        <f t="shared" si="15"/>
        <v>0</v>
      </c>
      <c r="BS41" s="54">
        <f t="shared" si="15"/>
        <v>3</v>
      </c>
      <c r="BT41" s="54">
        <f t="shared" si="16"/>
        <v>0</v>
      </c>
      <c r="BU41" s="54">
        <f t="shared" si="17"/>
        <v>0</v>
      </c>
      <c r="BV41" s="74">
        <f t="shared" si="18"/>
        <v>0</v>
      </c>
      <c r="BW41" s="53">
        <f t="shared" si="19"/>
        <v>0</v>
      </c>
      <c r="BX41" s="54">
        <f t="shared" si="19"/>
        <v>0</v>
      </c>
      <c r="BY41" s="54">
        <f t="shared" si="19"/>
        <v>0</v>
      </c>
      <c r="BZ41" s="54">
        <f t="shared" si="19"/>
        <v>0</v>
      </c>
      <c r="CA41" s="54">
        <f t="shared" si="19"/>
        <v>0</v>
      </c>
      <c r="CB41" s="54">
        <f t="shared" si="19"/>
        <v>0</v>
      </c>
      <c r="CC41" s="74">
        <f t="shared" si="19"/>
        <v>0</v>
      </c>
      <c r="CE41" s="53">
        <f t="shared" si="20"/>
        <v>39</v>
      </c>
      <c r="CF41" s="54">
        <f t="shared" si="21"/>
        <v>41</v>
      </c>
      <c r="CG41" s="54">
        <f t="shared" si="22"/>
        <v>44</v>
      </c>
      <c r="CH41" s="54">
        <f t="shared" si="23"/>
        <v>37</v>
      </c>
      <c r="CI41" s="54">
        <f t="shared" si="24"/>
        <v>45</v>
      </c>
      <c r="CJ41" s="54">
        <f t="shared" si="25"/>
        <v>48</v>
      </c>
      <c r="CK41" s="54">
        <f t="shared" si="26"/>
        <v>0</v>
      </c>
      <c r="CL41" s="74">
        <f t="shared" si="27"/>
        <v>254</v>
      </c>
      <c r="CM41" s="7" t="str">
        <f t="shared" si="28"/>
        <v>ناجـــــح</v>
      </c>
      <c r="CN41" s="7">
        <f t="shared" si="29"/>
        <v>0</v>
      </c>
      <c r="DA41" s="7">
        <f t="shared" si="30"/>
        <v>2</v>
      </c>
    </row>
    <row r="42" spans="1:105" s="7" customFormat="1" ht="14.1" customHeight="1">
      <c r="A42" s="2"/>
      <c r="B42" s="2"/>
      <c r="C42" s="75">
        <f t="shared" si="3"/>
        <v>27</v>
      </c>
      <c r="D42" s="76" t="s">
        <v>107</v>
      </c>
      <c r="E42" s="76" t="s">
        <v>62</v>
      </c>
      <c r="F42" s="77">
        <v>1996</v>
      </c>
      <c r="G42" s="78"/>
      <c r="H42" s="76" t="s">
        <v>65</v>
      </c>
      <c r="I42" s="78" t="s">
        <v>57</v>
      </c>
      <c r="J42" s="79" t="s">
        <v>0</v>
      </c>
      <c r="K42" s="78"/>
      <c r="L42" s="78"/>
      <c r="M42" s="80">
        <v>1</v>
      </c>
      <c r="N42" s="64">
        <v>13</v>
      </c>
      <c r="O42" s="65">
        <v>10</v>
      </c>
      <c r="P42" s="66">
        <v>12</v>
      </c>
      <c r="Q42" s="67">
        <v>15</v>
      </c>
      <c r="R42" s="64">
        <v>12</v>
      </c>
      <c r="S42" s="65">
        <v>11</v>
      </c>
      <c r="T42" s="66">
        <v>16</v>
      </c>
      <c r="U42" s="68">
        <v>24</v>
      </c>
      <c r="V42" s="64">
        <v>13</v>
      </c>
      <c r="W42" s="65">
        <v>12</v>
      </c>
      <c r="X42" s="66">
        <v>10</v>
      </c>
      <c r="Y42" s="67">
        <v>16</v>
      </c>
      <c r="Z42" s="64">
        <v>12</v>
      </c>
      <c r="AA42" s="65">
        <v>12</v>
      </c>
      <c r="AB42" s="66">
        <v>11</v>
      </c>
      <c r="AC42" s="68">
        <v>15</v>
      </c>
      <c r="AD42" s="64">
        <v>15</v>
      </c>
      <c r="AE42" s="65">
        <v>11</v>
      </c>
      <c r="AF42" s="66">
        <v>11</v>
      </c>
      <c r="AG42" s="67">
        <v>13</v>
      </c>
      <c r="AH42" s="64">
        <v>9</v>
      </c>
      <c r="AI42" s="65">
        <v>11</v>
      </c>
      <c r="AJ42" s="66">
        <v>12</v>
      </c>
      <c r="AK42" s="68">
        <v>19</v>
      </c>
      <c r="AL42" s="64"/>
      <c r="AM42" s="65"/>
      <c r="AN42" s="66"/>
      <c r="AO42" s="67"/>
      <c r="AP42" s="81"/>
      <c r="AQ42" s="82"/>
      <c r="AR42" s="82"/>
      <c r="AS42" s="83"/>
      <c r="AT42" s="84"/>
      <c r="AU42" s="85"/>
      <c r="AV42" s="86">
        <f t="shared" si="4"/>
        <v>0</v>
      </c>
      <c r="AX42" s="7">
        <f t="shared" ca="1" si="0"/>
        <v>16</v>
      </c>
      <c r="BA42" s="53">
        <f t="shared" si="5"/>
        <v>50</v>
      </c>
      <c r="BB42" s="54">
        <f t="shared" si="6"/>
        <v>63</v>
      </c>
      <c r="BC42" s="54">
        <f t="shared" si="7"/>
        <v>51</v>
      </c>
      <c r="BD42" s="54">
        <f t="shared" si="8"/>
        <v>50</v>
      </c>
      <c r="BE42" s="54">
        <f t="shared" si="9"/>
        <v>50</v>
      </c>
      <c r="BF42" s="54">
        <f t="shared" si="10"/>
        <v>51</v>
      </c>
      <c r="BG42" s="54">
        <f t="shared" si="11"/>
        <v>0</v>
      </c>
      <c r="BH42" s="54">
        <f t="shared" si="12"/>
        <v>315</v>
      </c>
      <c r="BI42" s="74" t="str">
        <f t="shared" si="13"/>
        <v>ناجـــح</v>
      </c>
      <c r="BK42" s="7">
        <f t="shared" si="14"/>
        <v>0</v>
      </c>
      <c r="BM42" s="53">
        <f t="shared" si="15"/>
        <v>0</v>
      </c>
      <c r="BN42" s="54">
        <f t="shared" si="15"/>
        <v>0</v>
      </c>
      <c r="BO42" s="54">
        <f t="shared" si="15"/>
        <v>0</v>
      </c>
      <c r="BP42" s="54">
        <f t="shared" si="15"/>
        <v>0</v>
      </c>
      <c r="BQ42" s="54">
        <f t="shared" si="15"/>
        <v>0</v>
      </c>
      <c r="BR42" s="54">
        <f t="shared" si="15"/>
        <v>0</v>
      </c>
      <c r="BS42" s="54">
        <f t="shared" si="15"/>
        <v>3</v>
      </c>
      <c r="BT42" s="54">
        <f t="shared" si="16"/>
        <v>0</v>
      </c>
      <c r="BU42" s="54">
        <f t="shared" si="17"/>
        <v>0</v>
      </c>
      <c r="BV42" s="74">
        <f t="shared" si="18"/>
        <v>0</v>
      </c>
      <c r="BW42" s="53">
        <f t="shared" si="19"/>
        <v>0</v>
      </c>
      <c r="BX42" s="54">
        <f t="shared" si="19"/>
        <v>0</v>
      </c>
      <c r="BY42" s="54">
        <f t="shared" si="19"/>
        <v>0</v>
      </c>
      <c r="BZ42" s="54">
        <f t="shared" si="19"/>
        <v>0</v>
      </c>
      <c r="CA42" s="54">
        <f t="shared" si="19"/>
        <v>0</v>
      </c>
      <c r="CB42" s="54">
        <f t="shared" si="19"/>
        <v>0</v>
      </c>
      <c r="CC42" s="74">
        <f t="shared" si="19"/>
        <v>0</v>
      </c>
      <c r="CE42" s="53">
        <f t="shared" si="20"/>
        <v>23</v>
      </c>
      <c r="CF42" s="54">
        <f t="shared" si="21"/>
        <v>23</v>
      </c>
      <c r="CG42" s="54">
        <f t="shared" si="22"/>
        <v>25</v>
      </c>
      <c r="CH42" s="54">
        <f t="shared" si="23"/>
        <v>24</v>
      </c>
      <c r="CI42" s="54">
        <f t="shared" si="24"/>
        <v>26</v>
      </c>
      <c r="CJ42" s="54">
        <f t="shared" si="25"/>
        <v>20</v>
      </c>
      <c r="CK42" s="54">
        <f t="shared" si="26"/>
        <v>0</v>
      </c>
      <c r="CL42" s="74">
        <f t="shared" si="27"/>
        <v>141</v>
      </c>
      <c r="CM42" s="7" t="str">
        <f t="shared" si="28"/>
        <v>مخفق</v>
      </c>
      <c r="CN42" s="7">
        <f t="shared" si="29"/>
        <v>0</v>
      </c>
      <c r="DA42" s="7">
        <f t="shared" si="30"/>
        <v>2</v>
      </c>
    </row>
    <row r="43" spans="1:105" s="7" customFormat="1" ht="14.1" customHeight="1">
      <c r="A43" s="2"/>
      <c r="B43" s="2"/>
      <c r="C43" s="75">
        <f t="shared" si="3"/>
        <v>28</v>
      </c>
      <c r="D43" s="76" t="s">
        <v>108</v>
      </c>
      <c r="E43" s="76" t="s">
        <v>109</v>
      </c>
      <c r="F43" s="77">
        <v>1999</v>
      </c>
      <c r="G43" s="78"/>
      <c r="H43" s="76" t="s">
        <v>65</v>
      </c>
      <c r="I43" s="78" t="s">
        <v>57</v>
      </c>
      <c r="J43" s="79" t="s">
        <v>0</v>
      </c>
      <c r="K43" s="78"/>
      <c r="L43" s="78"/>
      <c r="M43" s="80">
        <v>2</v>
      </c>
      <c r="N43" s="64">
        <v>20</v>
      </c>
      <c r="O43" s="65">
        <v>29</v>
      </c>
      <c r="P43" s="66">
        <v>20</v>
      </c>
      <c r="Q43" s="67">
        <v>30</v>
      </c>
      <c r="R43" s="64">
        <v>19</v>
      </c>
      <c r="S43" s="65">
        <v>30</v>
      </c>
      <c r="T43" s="66">
        <v>20</v>
      </c>
      <c r="U43" s="68">
        <v>30</v>
      </c>
      <c r="V43" s="64">
        <v>19</v>
      </c>
      <c r="W43" s="65">
        <v>29</v>
      </c>
      <c r="X43" s="66">
        <v>20</v>
      </c>
      <c r="Y43" s="67">
        <v>30</v>
      </c>
      <c r="Z43" s="64">
        <v>19</v>
      </c>
      <c r="AA43" s="65">
        <v>27</v>
      </c>
      <c r="AB43" s="66">
        <v>19</v>
      </c>
      <c r="AC43" s="68">
        <v>29</v>
      </c>
      <c r="AD43" s="64">
        <v>19</v>
      </c>
      <c r="AE43" s="65">
        <v>24</v>
      </c>
      <c r="AF43" s="66">
        <v>20</v>
      </c>
      <c r="AG43" s="67">
        <v>29</v>
      </c>
      <c r="AH43" s="64">
        <v>19</v>
      </c>
      <c r="AI43" s="65">
        <v>27</v>
      </c>
      <c r="AJ43" s="66">
        <v>18</v>
      </c>
      <c r="AK43" s="68">
        <v>28</v>
      </c>
      <c r="AL43" s="64"/>
      <c r="AM43" s="65"/>
      <c r="AN43" s="66"/>
      <c r="AO43" s="67"/>
      <c r="AP43" s="81"/>
      <c r="AQ43" s="82"/>
      <c r="AR43" s="82"/>
      <c r="AS43" s="83"/>
      <c r="AT43" s="84"/>
      <c r="AU43" s="85"/>
      <c r="AV43" s="86">
        <f t="shared" si="4"/>
        <v>0</v>
      </c>
      <c r="AX43" s="7">
        <f t="shared" ca="1" si="0"/>
        <v>13</v>
      </c>
      <c r="BA43" s="53">
        <f t="shared" si="5"/>
        <v>99</v>
      </c>
      <c r="BB43" s="54">
        <f t="shared" si="6"/>
        <v>99</v>
      </c>
      <c r="BC43" s="54">
        <f t="shared" si="7"/>
        <v>98</v>
      </c>
      <c r="BD43" s="54">
        <f t="shared" si="8"/>
        <v>94</v>
      </c>
      <c r="BE43" s="54">
        <f t="shared" si="9"/>
        <v>92</v>
      </c>
      <c r="BF43" s="54">
        <f t="shared" si="10"/>
        <v>92</v>
      </c>
      <c r="BG43" s="54">
        <f t="shared" si="11"/>
        <v>0</v>
      </c>
      <c r="BH43" s="54">
        <f t="shared" si="12"/>
        <v>574</v>
      </c>
      <c r="BI43" s="74" t="str">
        <f t="shared" si="13"/>
        <v>ناجـــح</v>
      </c>
      <c r="BK43" s="7">
        <f t="shared" si="14"/>
        <v>0</v>
      </c>
      <c r="BM43" s="53">
        <f t="shared" si="15"/>
        <v>0</v>
      </c>
      <c r="BN43" s="54">
        <f t="shared" si="15"/>
        <v>0</v>
      </c>
      <c r="BO43" s="54">
        <f t="shared" si="15"/>
        <v>0</v>
      </c>
      <c r="BP43" s="54">
        <f t="shared" si="15"/>
        <v>0</v>
      </c>
      <c r="BQ43" s="54">
        <f t="shared" si="15"/>
        <v>0</v>
      </c>
      <c r="BR43" s="54">
        <f t="shared" si="15"/>
        <v>0</v>
      </c>
      <c r="BS43" s="54">
        <f t="shared" si="15"/>
        <v>3</v>
      </c>
      <c r="BT43" s="54">
        <f t="shared" si="16"/>
        <v>0</v>
      </c>
      <c r="BU43" s="54">
        <f t="shared" si="17"/>
        <v>0</v>
      </c>
      <c r="BV43" s="74">
        <f t="shared" si="18"/>
        <v>0</v>
      </c>
      <c r="BW43" s="53">
        <f t="shared" si="19"/>
        <v>0</v>
      </c>
      <c r="BX43" s="54">
        <f t="shared" si="19"/>
        <v>0</v>
      </c>
      <c r="BY43" s="54">
        <f t="shared" si="19"/>
        <v>0</v>
      </c>
      <c r="BZ43" s="54">
        <f t="shared" si="19"/>
        <v>0</v>
      </c>
      <c r="CA43" s="54">
        <f t="shared" si="19"/>
        <v>0</v>
      </c>
      <c r="CB43" s="54">
        <f t="shared" si="19"/>
        <v>0</v>
      </c>
      <c r="CC43" s="74">
        <f t="shared" si="19"/>
        <v>0</v>
      </c>
      <c r="CE43" s="53">
        <f t="shared" si="20"/>
        <v>49</v>
      </c>
      <c r="CF43" s="54">
        <f t="shared" si="21"/>
        <v>49</v>
      </c>
      <c r="CG43" s="54">
        <f t="shared" si="22"/>
        <v>48</v>
      </c>
      <c r="CH43" s="54">
        <f t="shared" si="23"/>
        <v>46</v>
      </c>
      <c r="CI43" s="54">
        <f t="shared" si="24"/>
        <v>43</v>
      </c>
      <c r="CJ43" s="54">
        <f t="shared" si="25"/>
        <v>46</v>
      </c>
      <c r="CK43" s="54">
        <f t="shared" si="26"/>
        <v>0</v>
      </c>
      <c r="CL43" s="74">
        <f t="shared" si="27"/>
        <v>281</v>
      </c>
      <c r="CM43" s="7" t="str">
        <f t="shared" si="28"/>
        <v>ناجـــــح</v>
      </c>
      <c r="CN43" s="7">
        <f t="shared" si="29"/>
        <v>0</v>
      </c>
      <c r="DA43" s="7">
        <f t="shared" si="30"/>
        <v>2</v>
      </c>
    </row>
    <row r="44" spans="1:105" s="7" customFormat="1" ht="14.1" customHeight="1">
      <c r="A44" s="2"/>
      <c r="B44" s="2"/>
      <c r="C44" s="75">
        <f t="shared" si="3"/>
        <v>29</v>
      </c>
      <c r="D44" s="76" t="s">
        <v>110</v>
      </c>
      <c r="E44" s="76" t="s">
        <v>111</v>
      </c>
      <c r="F44" s="77">
        <v>1995</v>
      </c>
      <c r="G44" s="78"/>
      <c r="H44" s="76" t="s">
        <v>56</v>
      </c>
      <c r="I44" s="78" t="s">
        <v>57</v>
      </c>
      <c r="J44" s="87" t="s">
        <v>0</v>
      </c>
      <c r="K44" s="78" t="s">
        <v>1</v>
      </c>
      <c r="L44" s="78"/>
      <c r="M44" s="80">
        <v>2</v>
      </c>
      <c r="N44" s="64">
        <v>8</v>
      </c>
      <c r="O44" s="65">
        <v>3</v>
      </c>
      <c r="P44" s="66">
        <v>9</v>
      </c>
      <c r="Q44" s="67">
        <v>13</v>
      </c>
      <c r="R44" s="64">
        <v>12</v>
      </c>
      <c r="S44" s="65">
        <v>10</v>
      </c>
      <c r="T44" s="66">
        <v>16</v>
      </c>
      <c r="U44" s="68">
        <v>24</v>
      </c>
      <c r="V44" s="64">
        <v>10</v>
      </c>
      <c r="W44" s="65">
        <v>6</v>
      </c>
      <c r="X44" s="66">
        <v>15</v>
      </c>
      <c r="Y44" s="67">
        <v>11</v>
      </c>
      <c r="Z44" s="64">
        <v>10</v>
      </c>
      <c r="AA44" s="65">
        <v>7</v>
      </c>
      <c r="AB44" s="66">
        <v>12</v>
      </c>
      <c r="AC44" s="68">
        <v>18</v>
      </c>
      <c r="AD44" s="64">
        <v>11</v>
      </c>
      <c r="AE44" s="65">
        <v>7</v>
      </c>
      <c r="AF44" s="66">
        <v>5</v>
      </c>
      <c r="AG44" s="67">
        <v>7</v>
      </c>
      <c r="AH44" s="64">
        <v>13</v>
      </c>
      <c r="AI44" s="65">
        <v>12</v>
      </c>
      <c r="AJ44" s="66">
        <v>12</v>
      </c>
      <c r="AK44" s="68">
        <v>18</v>
      </c>
      <c r="AL44" s="64"/>
      <c r="AM44" s="65"/>
      <c r="AN44" s="66"/>
      <c r="AO44" s="67"/>
      <c r="AP44" s="81"/>
      <c r="AQ44" s="82"/>
      <c r="AR44" s="82"/>
      <c r="AS44" s="83"/>
      <c r="AT44" s="84"/>
      <c r="AU44" s="85"/>
      <c r="AV44" s="86">
        <f t="shared" si="4"/>
        <v>0</v>
      </c>
      <c r="AX44" s="7">
        <f t="shared" ca="1" si="0"/>
        <v>17</v>
      </c>
      <c r="BA44" s="53">
        <f t="shared" si="5"/>
        <v>33</v>
      </c>
      <c r="BB44" s="54">
        <f t="shared" si="6"/>
        <v>62</v>
      </c>
      <c r="BC44" s="54">
        <f t="shared" si="7"/>
        <v>42</v>
      </c>
      <c r="BD44" s="54">
        <f t="shared" si="8"/>
        <v>47</v>
      </c>
      <c r="BE44" s="54">
        <f t="shared" si="9"/>
        <v>30</v>
      </c>
      <c r="BF44" s="54">
        <f t="shared" si="10"/>
        <v>55</v>
      </c>
      <c r="BG44" s="54">
        <f t="shared" si="11"/>
        <v>0</v>
      </c>
      <c r="BH44" s="54">
        <f t="shared" si="12"/>
        <v>269</v>
      </c>
      <c r="BI44" s="74" t="str">
        <f t="shared" si="13"/>
        <v>راســب</v>
      </c>
      <c r="BK44" s="7">
        <f t="shared" si="14"/>
        <v>0</v>
      </c>
      <c r="BM44" s="53">
        <f t="shared" si="15"/>
        <v>3</v>
      </c>
      <c r="BN44" s="54">
        <f t="shared" si="15"/>
        <v>0</v>
      </c>
      <c r="BO44" s="54">
        <f t="shared" si="15"/>
        <v>1</v>
      </c>
      <c r="BP44" s="54">
        <f t="shared" si="15"/>
        <v>1</v>
      </c>
      <c r="BQ44" s="54">
        <f t="shared" si="15"/>
        <v>3</v>
      </c>
      <c r="BR44" s="54">
        <f t="shared" si="15"/>
        <v>0</v>
      </c>
      <c r="BS44" s="54">
        <f t="shared" si="15"/>
        <v>3</v>
      </c>
      <c r="BT44" s="54">
        <f t="shared" si="16"/>
        <v>2</v>
      </c>
      <c r="BU44" s="54">
        <f t="shared" si="17"/>
        <v>2</v>
      </c>
      <c r="BV44" s="74">
        <f t="shared" si="18"/>
        <v>0</v>
      </c>
      <c r="BW44" s="53">
        <f t="shared" si="19"/>
        <v>0</v>
      </c>
      <c r="BX44" s="54">
        <f t="shared" si="19"/>
        <v>0</v>
      </c>
      <c r="BY44" s="54">
        <f t="shared" si="19"/>
        <v>0</v>
      </c>
      <c r="BZ44" s="54">
        <f t="shared" si="19"/>
        <v>0</v>
      </c>
      <c r="CA44" s="54">
        <f t="shared" si="19"/>
        <v>0</v>
      </c>
      <c r="CB44" s="54">
        <f t="shared" si="19"/>
        <v>0</v>
      </c>
      <c r="CC44" s="74">
        <f t="shared" si="19"/>
        <v>0</v>
      </c>
      <c r="CE44" s="53">
        <f t="shared" si="20"/>
        <v>11</v>
      </c>
      <c r="CF44" s="54">
        <f t="shared" si="21"/>
        <v>22</v>
      </c>
      <c r="CG44" s="54">
        <f t="shared" si="22"/>
        <v>16</v>
      </c>
      <c r="CH44" s="54">
        <f t="shared" si="23"/>
        <v>17</v>
      </c>
      <c r="CI44" s="54">
        <f t="shared" si="24"/>
        <v>18</v>
      </c>
      <c r="CJ44" s="54">
        <f t="shared" si="25"/>
        <v>25</v>
      </c>
      <c r="CK44" s="54">
        <f t="shared" si="26"/>
        <v>0</v>
      </c>
      <c r="CL44" s="74">
        <f t="shared" si="27"/>
        <v>109</v>
      </c>
      <c r="CM44" s="7" t="str">
        <f t="shared" si="28"/>
        <v>مخفق</v>
      </c>
      <c r="CN44" s="7">
        <f t="shared" si="29"/>
        <v>0</v>
      </c>
      <c r="DA44" s="7">
        <f t="shared" si="30"/>
        <v>2</v>
      </c>
    </row>
    <row r="45" spans="1:105" s="7" customFormat="1" ht="14.1" customHeight="1">
      <c r="A45" s="2"/>
      <c r="B45" s="2"/>
      <c r="C45" s="75">
        <f t="shared" si="3"/>
        <v>30</v>
      </c>
      <c r="D45" s="76" t="s">
        <v>112</v>
      </c>
      <c r="E45" s="76" t="s">
        <v>71</v>
      </c>
      <c r="F45" s="77">
        <v>1997</v>
      </c>
      <c r="G45" s="78"/>
      <c r="H45" s="76" t="s">
        <v>56</v>
      </c>
      <c r="I45" s="78" t="s">
        <v>57</v>
      </c>
      <c r="J45" s="79" t="s">
        <v>0</v>
      </c>
      <c r="K45" s="78"/>
      <c r="L45" s="78"/>
      <c r="M45" s="80">
        <v>2</v>
      </c>
      <c r="N45" s="64">
        <v>12</v>
      </c>
      <c r="O45" s="65">
        <v>12</v>
      </c>
      <c r="P45" s="66">
        <v>15</v>
      </c>
      <c r="Q45" s="67">
        <v>22</v>
      </c>
      <c r="R45" s="64">
        <v>14</v>
      </c>
      <c r="S45" s="65">
        <v>21</v>
      </c>
      <c r="T45" s="66">
        <v>15</v>
      </c>
      <c r="U45" s="68">
        <v>22</v>
      </c>
      <c r="V45" s="64">
        <v>14</v>
      </c>
      <c r="W45" s="65">
        <v>14</v>
      </c>
      <c r="X45" s="66">
        <v>13</v>
      </c>
      <c r="Y45" s="67">
        <v>20</v>
      </c>
      <c r="Z45" s="64">
        <v>11</v>
      </c>
      <c r="AA45" s="65">
        <v>14</v>
      </c>
      <c r="AB45" s="66">
        <v>12</v>
      </c>
      <c r="AC45" s="68">
        <v>18</v>
      </c>
      <c r="AD45" s="64">
        <v>14</v>
      </c>
      <c r="AE45" s="65">
        <v>17</v>
      </c>
      <c r="AF45" s="66">
        <v>14</v>
      </c>
      <c r="AG45" s="67">
        <v>21</v>
      </c>
      <c r="AH45" s="64">
        <v>10</v>
      </c>
      <c r="AI45" s="65">
        <v>21</v>
      </c>
      <c r="AJ45" s="66">
        <v>10</v>
      </c>
      <c r="AK45" s="68">
        <v>9</v>
      </c>
      <c r="AL45" s="64"/>
      <c r="AM45" s="65"/>
      <c r="AN45" s="66"/>
      <c r="AO45" s="67"/>
      <c r="AP45" s="81"/>
      <c r="AQ45" s="82"/>
      <c r="AR45" s="82"/>
      <c r="AS45" s="83"/>
      <c r="AT45" s="84"/>
      <c r="AU45" s="85"/>
      <c r="AV45" s="86">
        <f t="shared" si="4"/>
        <v>0</v>
      </c>
      <c r="AX45" s="7">
        <f t="shared" ca="1" si="0"/>
        <v>15</v>
      </c>
      <c r="BA45" s="53">
        <f t="shared" si="5"/>
        <v>61</v>
      </c>
      <c r="BB45" s="54">
        <f t="shared" si="6"/>
        <v>72</v>
      </c>
      <c r="BC45" s="54">
        <f t="shared" si="7"/>
        <v>61</v>
      </c>
      <c r="BD45" s="54">
        <f t="shared" si="8"/>
        <v>55</v>
      </c>
      <c r="BE45" s="54">
        <f t="shared" si="9"/>
        <v>66</v>
      </c>
      <c r="BF45" s="54">
        <f t="shared" si="10"/>
        <v>50</v>
      </c>
      <c r="BG45" s="54">
        <f t="shared" si="11"/>
        <v>0</v>
      </c>
      <c r="BH45" s="54">
        <f t="shared" si="12"/>
        <v>365</v>
      </c>
      <c r="BI45" s="74" t="str">
        <f t="shared" si="13"/>
        <v>ناجـــح</v>
      </c>
      <c r="BK45" s="7">
        <f t="shared" si="14"/>
        <v>0</v>
      </c>
      <c r="BM45" s="53">
        <f t="shared" si="15"/>
        <v>0</v>
      </c>
      <c r="BN45" s="54">
        <f t="shared" si="15"/>
        <v>0</v>
      </c>
      <c r="BO45" s="54">
        <f t="shared" si="15"/>
        <v>0</v>
      </c>
      <c r="BP45" s="54">
        <f t="shared" si="15"/>
        <v>0</v>
      </c>
      <c r="BQ45" s="54">
        <f t="shared" si="15"/>
        <v>0</v>
      </c>
      <c r="BR45" s="54">
        <f t="shared" si="15"/>
        <v>0</v>
      </c>
      <c r="BS45" s="54">
        <f t="shared" si="15"/>
        <v>3</v>
      </c>
      <c r="BT45" s="54">
        <f t="shared" si="16"/>
        <v>0</v>
      </c>
      <c r="BU45" s="54">
        <f t="shared" si="17"/>
        <v>0</v>
      </c>
      <c r="BV45" s="74">
        <f t="shared" si="18"/>
        <v>0</v>
      </c>
      <c r="BW45" s="53">
        <f t="shared" si="19"/>
        <v>0</v>
      </c>
      <c r="BX45" s="54">
        <f t="shared" si="19"/>
        <v>0</v>
      </c>
      <c r="BY45" s="54">
        <f t="shared" si="19"/>
        <v>0</v>
      </c>
      <c r="BZ45" s="54">
        <f t="shared" si="19"/>
        <v>0</v>
      </c>
      <c r="CA45" s="54">
        <f t="shared" si="19"/>
        <v>0</v>
      </c>
      <c r="CB45" s="54">
        <f t="shared" si="19"/>
        <v>0</v>
      </c>
      <c r="CC45" s="74">
        <f t="shared" si="19"/>
        <v>0</v>
      </c>
      <c r="CE45" s="53">
        <f t="shared" si="20"/>
        <v>24</v>
      </c>
      <c r="CF45" s="54">
        <f t="shared" si="21"/>
        <v>35</v>
      </c>
      <c r="CG45" s="54">
        <f t="shared" si="22"/>
        <v>28</v>
      </c>
      <c r="CH45" s="54">
        <f t="shared" si="23"/>
        <v>25</v>
      </c>
      <c r="CI45" s="54">
        <f t="shared" si="24"/>
        <v>31</v>
      </c>
      <c r="CJ45" s="54">
        <f t="shared" si="25"/>
        <v>31</v>
      </c>
      <c r="CK45" s="54">
        <f t="shared" si="26"/>
        <v>0</v>
      </c>
      <c r="CL45" s="74">
        <f t="shared" si="27"/>
        <v>174</v>
      </c>
      <c r="CM45" s="7" t="str">
        <f t="shared" si="28"/>
        <v>مخفق</v>
      </c>
      <c r="CN45" s="7">
        <f t="shared" si="29"/>
        <v>0</v>
      </c>
      <c r="DA45" s="7">
        <f t="shared" si="30"/>
        <v>2</v>
      </c>
    </row>
    <row r="46" spans="1:105" s="7" customFormat="1" ht="14.1" customHeight="1">
      <c r="A46" s="2"/>
      <c r="B46" s="2"/>
      <c r="C46" s="75">
        <f t="shared" si="3"/>
        <v>31</v>
      </c>
      <c r="D46" s="76" t="s">
        <v>113</v>
      </c>
      <c r="E46" s="76" t="s">
        <v>88</v>
      </c>
      <c r="F46" s="77">
        <v>1999</v>
      </c>
      <c r="G46" s="78"/>
      <c r="H46" s="76" t="s">
        <v>89</v>
      </c>
      <c r="I46" s="78" t="s">
        <v>57</v>
      </c>
      <c r="J46" s="79" t="s">
        <v>0</v>
      </c>
      <c r="K46" s="78"/>
      <c r="L46" s="78"/>
      <c r="M46" s="80">
        <v>1</v>
      </c>
      <c r="N46" s="64">
        <v>16</v>
      </c>
      <c r="O46" s="65">
        <v>27</v>
      </c>
      <c r="P46" s="66">
        <v>20</v>
      </c>
      <c r="Q46" s="67">
        <v>30</v>
      </c>
      <c r="R46" s="64">
        <v>17</v>
      </c>
      <c r="S46" s="65">
        <v>25</v>
      </c>
      <c r="T46" s="66">
        <v>20</v>
      </c>
      <c r="U46" s="68">
        <v>30</v>
      </c>
      <c r="V46" s="64">
        <v>16</v>
      </c>
      <c r="W46" s="65">
        <v>26</v>
      </c>
      <c r="X46" s="66">
        <v>19</v>
      </c>
      <c r="Y46" s="67">
        <v>28</v>
      </c>
      <c r="Z46" s="64">
        <v>19</v>
      </c>
      <c r="AA46" s="65">
        <v>22</v>
      </c>
      <c r="AB46" s="66">
        <v>18</v>
      </c>
      <c r="AC46" s="68">
        <v>27</v>
      </c>
      <c r="AD46" s="64">
        <v>18</v>
      </c>
      <c r="AE46" s="65">
        <v>26</v>
      </c>
      <c r="AF46" s="66">
        <v>19</v>
      </c>
      <c r="AG46" s="67">
        <v>29</v>
      </c>
      <c r="AH46" s="64">
        <v>16</v>
      </c>
      <c r="AI46" s="65">
        <v>27</v>
      </c>
      <c r="AJ46" s="66">
        <v>19</v>
      </c>
      <c r="AK46" s="68">
        <v>29</v>
      </c>
      <c r="AL46" s="64"/>
      <c r="AM46" s="65"/>
      <c r="AN46" s="66"/>
      <c r="AO46" s="67"/>
      <c r="AP46" s="81"/>
      <c r="AQ46" s="82"/>
      <c r="AR46" s="82"/>
      <c r="AS46" s="83"/>
      <c r="AT46" s="84"/>
      <c r="AU46" s="85"/>
      <c r="AV46" s="86">
        <f t="shared" si="4"/>
        <v>0</v>
      </c>
      <c r="AX46" s="7">
        <f t="shared" ca="1" si="0"/>
        <v>13</v>
      </c>
      <c r="BA46" s="53">
        <f t="shared" si="5"/>
        <v>93</v>
      </c>
      <c r="BB46" s="54">
        <f t="shared" si="6"/>
        <v>92</v>
      </c>
      <c r="BC46" s="54">
        <f t="shared" si="7"/>
        <v>89</v>
      </c>
      <c r="BD46" s="54">
        <f t="shared" si="8"/>
        <v>86</v>
      </c>
      <c r="BE46" s="54">
        <f t="shared" si="9"/>
        <v>92</v>
      </c>
      <c r="BF46" s="54">
        <f t="shared" si="10"/>
        <v>91</v>
      </c>
      <c r="BG46" s="54">
        <f t="shared" si="11"/>
        <v>0</v>
      </c>
      <c r="BH46" s="54">
        <f t="shared" si="12"/>
        <v>543</v>
      </c>
      <c r="BI46" s="74" t="str">
        <f t="shared" si="13"/>
        <v>ناجـــح</v>
      </c>
      <c r="BK46" s="7">
        <f t="shared" si="14"/>
        <v>0</v>
      </c>
      <c r="BM46" s="53">
        <f t="shared" si="15"/>
        <v>0</v>
      </c>
      <c r="BN46" s="54">
        <f t="shared" si="15"/>
        <v>0</v>
      </c>
      <c r="BO46" s="54">
        <f t="shared" si="15"/>
        <v>0</v>
      </c>
      <c r="BP46" s="54">
        <f t="shared" si="15"/>
        <v>0</v>
      </c>
      <c r="BQ46" s="54">
        <f t="shared" si="15"/>
        <v>0</v>
      </c>
      <c r="BR46" s="54">
        <f t="shared" si="15"/>
        <v>0</v>
      </c>
      <c r="BS46" s="54">
        <f t="shared" si="15"/>
        <v>3</v>
      </c>
      <c r="BT46" s="54">
        <f t="shared" si="16"/>
        <v>0</v>
      </c>
      <c r="BU46" s="54">
        <f t="shared" si="17"/>
        <v>0</v>
      </c>
      <c r="BV46" s="74">
        <f t="shared" si="18"/>
        <v>0</v>
      </c>
      <c r="BW46" s="53">
        <f t="shared" si="19"/>
        <v>0</v>
      </c>
      <c r="BX46" s="54">
        <f t="shared" si="19"/>
        <v>0</v>
      </c>
      <c r="BY46" s="54">
        <f t="shared" si="19"/>
        <v>0</v>
      </c>
      <c r="BZ46" s="54">
        <f t="shared" si="19"/>
        <v>0</v>
      </c>
      <c r="CA46" s="54">
        <f t="shared" si="19"/>
        <v>0</v>
      </c>
      <c r="CB46" s="54">
        <f t="shared" si="19"/>
        <v>0</v>
      </c>
      <c r="CC46" s="74">
        <f t="shared" si="19"/>
        <v>0</v>
      </c>
      <c r="CE46" s="53">
        <f t="shared" si="20"/>
        <v>43</v>
      </c>
      <c r="CF46" s="54">
        <f t="shared" si="21"/>
        <v>42</v>
      </c>
      <c r="CG46" s="54">
        <f t="shared" si="22"/>
        <v>42</v>
      </c>
      <c r="CH46" s="54">
        <f t="shared" si="23"/>
        <v>41</v>
      </c>
      <c r="CI46" s="54">
        <f t="shared" si="24"/>
        <v>44</v>
      </c>
      <c r="CJ46" s="54">
        <f t="shared" si="25"/>
        <v>43</v>
      </c>
      <c r="CK46" s="54">
        <f t="shared" si="26"/>
        <v>0</v>
      </c>
      <c r="CL46" s="74">
        <f t="shared" si="27"/>
        <v>255</v>
      </c>
      <c r="CM46" s="7" t="str">
        <f t="shared" si="28"/>
        <v>ناجـــــح</v>
      </c>
      <c r="CN46" s="7">
        <f t="shared" si="29"/>
        <v>0</v>
      </c>
      <c r="DA46" s="7">
        <f t="shared" si="30"/>
        <v>2</v>
      </c>
    </row>
    <row r="47" spans="1:105" s="7" customFormat="1" ht="14.1" customHeight="1">
      <c r="A47" s="2"/>
      <c r="B47" s="2"/>
      <c r="C47" s="75">
        <f t="shared" si="3"/>
        <v>32</v>
      </c>
      <c r="D47" s="76" t="s">
        <v>114</v>
      </c>
      <c r="E47" s="76" t="s">
        <v>115</v>
      </c>
      <c r="F47" s="77">
        <v>1995</v>
      </c>
      <c r="G47" s="78"/>
      <c r="H47" s="76" t="s">
        <v>65</v>
      </c>
      <c r="I47" s="78" t="s">
        <v>57</v>
      </c>
      <c r="J47" s="79" t="s">
        <v>0</v>
      </c>
      <c r="K47" s="78"/>
      <c r="L47" s="78"/>
      <c r="M47" s="80">
        <v>2</v>
      </c>
      <c r="N47" s="64">
        <v>12</v>
      </c>
      <c r="O47" s="65">
        <v>12</v>
      </c>
      <c r="P47" s="66">
        <v>20</v>
      </c>
      <c r="Q47" s="67">
        <v>30</v>
      </c>
      <c r="R47" s="64">
        <v>15</v>
      </c>
      <c r="S47" s="65">
        <v>20</v>
      </c>
      <c r="T47" s="66">
        <v>19</v>
      </c>
      <c r="U47" s="68">
        <v>28</v>
      </c>
      <c r="V47" s="64">
        <v>15</v>
      </c>
      <c r="W47" s="65">
        <v>18</v>
      </c>
      <c r="X47" s="66">
        <v>13</v>
      </c>
      <c r="Y47" s="67">
        <v>20</v>
      </c>
      <c r="Z47" s="64">
        <v>11</v>
      </c>
      <c r="AA47" s="65">
        <v>7</v>
      </c>
      <c r="AB47" s="66">
        <v>18</v>
      </c>
      <c r="AC47" s="68">
        <v>20</v>
      </c>
      <c r="AD47" s="64">
        <v>15</v>
      </c>
      <c r="AE47" s="65">
        <v>12</v>
      </c>
      <c r="AF47" s="66">
        <v>10</v>
      </c>
      <c r="AG47" s="67">
        <v>15</v>
      </c>
      <c r="AH47" s="64">
        <v>10</v>
      </c>
      <c r="AI47" s="65">
        <v>15</v>
      </c>
      <c r="AJ47" s="66">
        <v>15</v>
      </c>
      <c r="AK47" s="68">
        <v>23</v>
      </c>
      <c r="AL47" s="64"/>
      <c r="AM47" s="65"/>
      <c r="AN47" s="66"/>
      <c r="AO47" s="67"/>
      <c r="AP47" s="81"/>
      <c r="AQ47" s="82"/>
      <c r="AR47" s="82"/>
      <c r="AS47" s="83"/>
      <c r="AT47" s="84"/>
      <c r="AU47" s="85"/>
      <c r="AV47" s="86">
        <f t="shared" si="4"/>
        <v>0</v>
      </c>
      <c r="AX47" s="7">
        <f t="shared" ca="1" si="0"/>
        <v>17</v>
      </c>
      <c r="BA47" s="53">
        <f t="shared" si="5"/>
        <v>74</v>
      </c>
      <c r="BB47" s="54">
        <f t="shared" si="6"/>
        <v>82</v>
      </c>
      <c r="BC47" s="54">
        <f t="shared" si="7"/>
        <v>66</v>
      </c>
      <c r="BD47" s="54">
        <f t="shared" si="8"/>
        <v>56</v>
      </c>
      <c r="BE47" s="54">
        <f t="shared" si="9"/>
        <v>52</v>
      </c>
      <c r="BF47" s="54">
        <f t="shared" si="10"/>
        <v>63</v>
      </c>
      <c r="BG47" s="54">
        <f t="shared" si="11"/>
        <v>0</v>
      </c>
      <c r="BH47" s="54">
        <f t="shared" si="12"/>
        <v>393</v>
      </c>
      <c r="BI47" s="74" t="str">
        <f t="shared" si="13"/>
        <v>ناجـــح</v>
      </c>
      <c r="BK47" s="7">
        <f t="shared" si="14"/>
        <v>0</v>
      </c>
      <c r="BM47" s="53">
        <f t="shared" si="15"/>
        <v>0</v>
      </c>
      <c r="BN47" s="54">
        <f t="shared" si="15"/>
        <v>0</v>
      </c>
      <c r="BO47" s="54">
        <f t="shared" si="15"/>
        <v>0</v>
      </c>
      <c r="BP47" s="54">
        <f t="shared" si="15"/>
        <v>0</v>
      </c>
      <c r="BQ47" s="54">
        <f t="shared" si="15"/>
        <v>0</v>
      </c>
      <c r="BR47" s="54">
        <f t="shared" si="15"/>
        <v>0</v>
      </c>
      <c r="BS47" s="54">
        <f t="shared" si="15"/>
        <v>3</v>
      </c>
      <c r="BT47" s="54">
        <f t="shared" si="16"/>
        <v>0</v>
      </c>
      <c r="BU47" s="54">
        <f t="shared" si="17"/>
        <v>0</v>
      </c>
      <c r="BV47" s="74">
        <f t="shared" si="18"/>
        <v>0</v>
      </c>
      <c r="BW47" s="53">
        <f t="shared" si="19"/>
        <v>0</v>
      </c>
      <c r="BX47" s="54">
        <f t="shared" si="19"/>
        <v>0</v>
      </c>
      <c r="BY47" s="54">
        <f t="shared" si="19"/>
        <v>0</v>
      </c>
      <c r="BZ47" s="54">
        <f t="shared" si="19"/>
        <v>0</v>
      </c>
      <c r="CA47" s="54">
        <f t="shared" si="19"/>
        <v>0</v>
      </c>
      <c r="CB47" s="54">
        <f t="shared" si="19"/>
        <v>0</v>
      </c>
      <c r="CC47" s="74">
        <f t="shared" si="19"/>
        <v>0</v>
      </c>
      <c r="CE47" s="53">
        <f t="shared" si="20"/>
        <v>24</v>
      </c>
      <c r="CF47" s="54">
        <f t="shared" si="21"/>
        <v>35</v>
      </c>
      <c r="CG47" s="54">
        <f t="shared" si="22"/>
        <v>33</v>
      </c>
      <c r="CH47" s="54">
        <f t="shared" si="23"/>
        <v>18</v>
      </c>
      <c r="CI47" s="54">
        <f t="shared" si="24"/>
        <v>27</v>
      </c>
      <c r="CJ47" s="54">
        <f t="shared" si="25"/>
        <v>25</v>
      </c>
      <c r="CK47" s="54">
        <f t="shared" si="26"/>
        <v>0</v>
      </c>
      <c r="CL47" s="74">
        <f t="shared" si="27"/>
        <v>162</v>
      </c>
      <c r="CM47" s="7" t="str">
        <f t="shared" si="28"/>
        <v>مخفق</v>
      </c>
      <c r="CN47" s="7">
        <f t="shared" si="29"/>
        <v>0</v>
      </c>
      <c r="DA47" s="7">
        <f t="shared" si="30"/>
        <v>2</v>
      </c>
    </row>
    <row r="48" spans="1:105" s="7" customFormat="1" ht="14.1" customHeight="1">
      <c r="A48" s="2"/>
      <c r="B48" s="2"/>
      <c r="C48" s="75">
        <f t="shared" si="3"/>
        <v>33</v>
      </c>
      <c r="D48" s="76" t="s">
        <v>116</v>
      </c>
      <c r="E48" s="76" t="s">
        <v>78</v>
      </c>
      <c r="F48" s="77">
        <v>1994</v>
      </c>
      <c r="G48" s="78"/>
      <c r="H48" s="76" t="s">
        <v>60</v>
      </c>
      <c r="I48" s="78" t="s">
        <v>57</v>
      </c>
      <c r="J48" s="79" t="s">
        <v>0</v>
      </c>
      <c r="K48" s="78" t="s">
        <v>1</v>
      </c>
      <c r="L48" s="78"/>
      <c r="M48" s="80">
        <v>1</v>
      </c>
      <c r="N48" s="64">
        <v>10</v>
      </c>
      <c r="O48" s="65">
        <v>10</v>
      </c>
      <c r="P48" s="66">
        <v>7</v>
      </c>
      <c r="Q48" s="67">
        <v>11</v>
      </c>
      <c r="R48" s="64">
        <v>14</v>
      </c>
      <c r="S48" s="65">
        <v>9</v>
      </c>
      <c r="T48" s="66">
        <v>5</v>
      </c>
      <c r="U48" s="68">
        <v>8</v>
      </c>
      <c r="V48" s="64">
        <v>12</v>
      </c>
      <c r="W48" s="65">
        <v>8</v>
      </c>
      <c r="X48" s="66">
        <v>18</v>
      </c>
      <c r="Y48" s="67">
        <v>7</v>
      </c>
      <c r="Z48" s="64">
        <v>15</v>
      </c>
      <c r="AA48" s="65">
        <v>15</v>
      </c>
      <c r="AB48" s="66">
        <v>12</v>
      </c>
      <c r="AC48" s="68">
        <v>18</v>
      </c>
      <c r="AD48" s="64">
        <v>14</v>
      </c>
      <c r="AE48" s="65">
        <v>14</v>
      </c>
      <c r="AF48" s="66">
        <v>14</v>
      </c>
      <c r="AG48" s="67">
        <v>20</v>
      </c>
      <c r="AH48" s="64">
        <v>16</v>
      </c>
      <c r="AI48" s="65">
        <v>9</v>
      </c>
      <c r="AJ48" s="66">
        <v>14</v>
      </c>
      <c r="AK48" s="68">
        <v>21</v>
      </c>
      <c r="AL48" s="64"/>
      <c r="AM48" s="65"/>
      <c r="AN48" s="66"/>
      <c r="AO48" s="67"/>
      <c r="AP48" s="81"/>
      <c r="AQ48" s="82"/>
      <c r="AR48" s="82"/>
      <c r="AS48" s="83"/>
      <c r="AT48" s="84"/>
      <c r="AU48" s="85"/>
      <c r="AV48" s="86">
        <f t="shared" si="4"/>
        <v>0</v>
      </c>
      <c r="AX48" s="7">
        <f t="shared" ca="1" si="0"/>
        <v>18</v>
      </c>
      <c r="BA48" s="53">
        <f t="shared" si="5"/>
        <v>38</v>
      </c>
      <c r="BB48" s="54">
        <f t="shared" si="6"/>
        <v>36</v>
      </c>
      <c r="BC48" s="54">
        <f t="shared" si="7"/>
        <v>45</v>
      </c>
      <c r="BD48" s="54">
        <f t="shared" si="8"/>
        <v>60</v>
      </c>
      <c r="BE48" s="54">
        <f t="shared" si="9"/>
        <v>62</v>
      </c>
      <c r="BF48" s="54">
        <f t="shared" si="10"/>
        <v>60</v>
      </c>
      <c r="BG48" s="54">
        <f t="shared" si="11"/>
        <v>0</v>
      </c>
      <c r="BH48" s="54">
        <f t="shared" si="12"/>
        <v>301</v>
      </c>
      <c r="BI48" s="74" t="str">
        <f t="shared" si="13"/>
        <v>راســب</v>
      </c>
      <c r="BK48" s="7">
        <f t="shared" si="14"/>
        <v>0</v>
      </c>
      <c r="BM48" s="53">
        <f t="shared" si="15"/>
        <v>3</v>
      </c>
      <c r="BN48" s="54">
        <f t="shared" si="15"/>
        <v>3</v>
      </c>
      <c r="BO48" s="54">
        <f t="shared" si="15"/>
        <v>1</v>
      </c>
      <c r="BP48" s="54">
        <f t="shared" si="15"/>
        <v>0</v>
      </c>
      <c r="BQ48" s="54">
        <f t="shared" si="15"/>
        <v>0</v>
      </c>
      <c r="BR48" s="54">
        <f t="shared" si="15"/>
        <v>0</v>
      </c>
      <c r="BS48" s="54">
        <f t="shared" si="15"/>
        <v>3</v>
      </c>
      <c r="BT48" s="54">
        <f t="shared" si="16"/>
        <v>2</v>
      </c>
      <c r="BU48" s="54">
        <f t="shared" si="17"/>
        <v>1</v>
      </c>
      <c r="BV48" s="74">
        <f t="shared" si="18"/>
        <v>0</v>
      </c>
      <c r="BW48" s="53">
        <f t="shared" si="19"/>
        <v>0</v>
      </c>
      <c r="BX48" s="54">
        <f t="shared" si="19"/>
        <v>0</v>
      </c>
      <c r="BY48" s="54">
        <f t="shared" si="19"/>
        <v>0</v>
      </c>
      <c r="BZ48" s="54">
        <f t="shared" si="19"/>
        <v>0</v>
      </c>
      <c r="CA48" s="54">
        <f t="shared" si="19"/>
        <v>0</v>
      </c>
      <c r="CB48" s="54">
        <f t="shared" si="19"/>
        <v>0</v>
      </c>
      <c r="CC48" s="74">
        <f t="shared" si="19"/>
        <v>0</v>
      </c>
      <c r="CE48" s="53">
        <f t="shared" si="20"/>
        <v>20</v>
      </c>
      <c r="CF48" s="54">
        <f t="shared" si="21"/>
        <v>23</v>
      </c>
      <c r="CG48" s="54">
        <f t="shared" si="22"/>
        <v>20</v>
      </c>
      <c r="CH48" s="54">
        <f t="shared" si="23"/>
        <v>30</v>
      </c>
      <c r="CI48" s="54">
        <f t="shared" si="24"/>
        <v>28</v>
      </c>
      <c r="CJ48" s="54">
        <f t="shared" si="25"/>
        <v>25</v>
      </c>
      <c r="CK48" s="54">
        <f t="shared" si="26"/>
        <v>0</v>
      </c>
      <c r="CL48" s="74">
        <f t="shared" si="27"/>
        <v>146</v>
      </c>
      <c r="CM48" s="7" t="str">
        <f t="shared" si="28"/>
        <v>مخفق</v>
      </c>
      <c r="CN48" s="7">
        <f t="shared" si="29"/>
        <v>0</v>
      </c>
      <c r="DA48" s="7">
        <f t="shared" si="30"/>
        <v>2</v>
      </c>
    </row>
    <row r="49" spans="1:105" s="7" customFormat="1" ht="14.1" customHeight="1">
      <c r="A49" s="2"/>
      <c r="B49" s="2"/>
      <c r="C49" s="75">
        <f t="shared" si="3"/>
        <v>34</v>
      </c>
      <c r="D49" s="76" t="s">
        <v>117</v>
      </c>
      <c r="E49" s="76" t="s">
        <v>118</v>
      </c>
      <c r="F49" s="77">
        <v>1997</v>
      </c>
      <c r="G49" s="78"/>
      <c r="H49" s="76" t="s">
        <v>65</v>
      </c>
      <c r="I49" s="78" t="s">
        <v>57</v>
      </c>
      <c r="J49" s="79" t="s">
        <v>0</v>
      </c>
      <c r="K49" s="78"/>
      <c r="L49" s="78"/>
      <c r="M49" s="80">
        <v>1</v>
      </c>
      <c r="N49" s="64">
        <v>18</v>
      </c>
      <c r="O49" s="65">
        <v>29</v>
      </c>
      <c r="P49" s="66">
        <v>20</v>
      </c>
      <c r="Q49" s="67">
        <v>30</v>
      </c>
      <c r="R49" s="64">
        <v>16</v>
      </c>
      <c r="S49" s="65">
        <v>28</v>
      </c>
      <c r="T49" s="66">
        <v>18</v>
      </c>
      <c r="U49" s="68">
        <v>27</v>
      </c>
      <c r="V49" s="64">
        <v>18</v>
      </c>
      <c r="W49" s="65">
        <v>24</v>
      </c>
      <c r="X49" s="66">
        <v>19</v>
      </c>
      <c r="Y49" s="67">
        <v>28</v>
      </c>
      <c r="Z49" s="64">
        <v>15</v>
      </c>
      <c r="AA49" s="65">
        <v>26</v>
      </c>
      <c r="AB49" s="66">
        <v>20</v>
      </c>
      <c r="AC49" s="68">
        <v>30</v>
      </c>
      <c r="AD49" s="64">
        <v>15</v>
      </c>
      <c r="AE49" s="65">
        <v>20</v>
      </c>
      <c r="AF49" s="66">
        <v>18</v>
      </c>
      <c r="AG49" s="67">
        <v>27</v>
      </c>
      <c r="AH49" s="64">
        <v>13</v>
      </c>
      <c r="AI49" s="65">
        <v>26</v>
      </c>
      <c r="AJ49" s="66">
        <v>18</v>
      </c>
      <c r="AK49" s="68">
        <v>26</v>
      </c>
      <c r="AL49" s="64"/>
      <c r="AM49" s="65"/>
      <c r="AN49" s="66"/>
      <c r="AO49" s="67"/>
      <c r="AP49" s="81"/>
      <c r="AQ49" s="82"/>
      <c r="AR49" s="82"/>
      <c r="AS49" s="83"/>
      <c r="AT49" s="84"/>
      <c r="AU49" s="85"/>
      <c r="AV49" s="86">
        <f t="shared" si="4"/>
        <v>0</v>
      </c>
      <c r="AX49" s="7">
        <f t="shared" ca="1" si="0"/>
        <v>15</v>
      </c>
      <c r="BA49" s="53">
        <f t="shared" si="5"/>
        <v>97</v>
      </c>
      <c r="BB49" s="54">
        <f t="shared" si="6"/>
        <v>89</v>
      </c>
      <c r="BC49" s="54">
        <f t="shared" si="7"/>
        <v>89</v>
      </c>
      <c r="BD49" s="54">
        <f t="shared" si="8"/>
        <v>91</v>
      </c>
      <c r="BE49" s="54">
        <f t="shared" si="9"/>
        <v>80</v>
      </c>
      <c r="BF49" s="54">
        <f t="shared" si="10"/>
        <v>83</v>
      </c>
      <c r="BG49" s="54">
        <f t="shared" si="11"/>
        <v>0</v>
      </c>
      <c r="BH49" s="54">
        <f t="shared" si="12"/>
        <v>529</v>
      </c>
      <c r="BI49" s="74" t="str">
        <f t="shared" si="13"/>
        <v>ناجـــح</v>
      </c>
      <c r="BK49" s="7">
        <f t="shared" si="14"/>
        <v>0</v>
      </c>
      <c r="BM49" s="53">
        <f t="shared" si="15"/>
        <v>0</v>
      </c>
      <c r="BN49" s="54">
        <f t="shared" si="15"/>
        <v>0</v>
      </c>
      <c r="BO49" s="54">
        <f t="shared" si="15"/>
        <v>0</v>
      </c>
      <c r="BP49" s="54">
        <f t="shared" si="15"/>
        <v>0</v>
      </c>
      <c r="BQ49" s="54">
        <f t="shared" si="15"/>
        <v>0</v>
      </c>
      <c r="BR49" s="54">
        <f t="shared" si="15"/>
        <v>0</v>
      </c>
      <c r="BS49" s="54">
        <f t="shared" si="15"/>
        <v>3</v>
      </c>
      <c r="BT49" s="54">
        <f t="shared" si="16"/>
        <v>0</v>
      </c>
      <c r="BU49" s="54">
        <f t="shared" si="17"/>
        <v>0</v>
      </c>
      <c r="BV49" s="74">
        <f t="shared" si="18"/>
        <v>0</v>
      </c>
      <c r="BW49" s="53">
        <f t="shared" si="19"/>
        <v>0</v>
      </c>
      <c r="BX49" s="54">
        <f t="shared" si="19"/>
        <v>0</v>
      </c>
      <c r="BY49" s="54">
        <f t="shared" si="19"/>
        <v>0</v>
      </c>
      <c r="BZ49" s="54">
        <f t="shared" si="19"/>
        <v>0</v>
      </c>
      <c r="CA49" s="54">
        <f t="shared" si="19"/>
        <v>0</v>
      </c>
      <c r="CB49" s="54">
        <f t="shared" si="19"/>
        <v>0</v>
      </c>
      <c r="CC49" s="74">
        <f t="shared" si="19"/>
        <v>0</v>
      </c>
      <c r="CE49" s="53">
        <f t="shared" si="20"/>
        <v>47</v>
      </c>
      <c r="CF49" s="54">
        <f t="shared" si="21"/>
        <v>44</v>
      </c>
      <c r="CG49" s="54">
        <f t="shared" si="22"/>
        <v>42</v>
      </c>
      <c r="CH49" s="54">
        <f t="shared" si="23"/>
        <v>41</v>
      </c>
      <c r="CI49" s="54">
        <f t="shared" si="24"/>
        <v>35</v>
      </c>
      <c r="CJ49" s="54">
        <f t="shared" si="25"/>
        <v>39</v>
      </c>
      <c r="CK49" s="54">
        <f t="shared" si="26"/>
        <v>0</v>
      </c>
      <c r="CL49" s="74">
        <f t="shared" si="27"/>
        <v>248</v>
      </c>
      <c r="CM49" s="7" t="str">
        <f t="shared" si="28"/>
        <v>ناجـــــح</v>
      </c>
      <c r="CN49" s="7">
        <f t="shared" si="29"/>
        <v>0</v>
      </c>
      <c r="DA49" s="7">
        <f t="shared" si="30"/>
        <v>2</v>
      </c>
    </row>
    <row r="50" spans="1:105" s="7" customFormat="1" ht="14.1" customHeight="1">
      <c r="A50" s="2"/>
      <c r="B50" s="2"/>
      <c r="C50" s="75">
        <f t="shared" si="3"/>
        <v>35</v>
      </c>
      <c r="D50" s="76" t="s">
        <v>119</v>
      </c>
      <c r="E50" s="76" t="s">
        <v>120</v>
      </c>
      <c r="F50" s="77">
        <v>1998</v>
      </c>
      <c r="G50" s="78"/>
      <c r="H50" s="76" t="s">
        <v>60</v>
      </c>
      <c r="I50" s="78" t="s">
        <v>57</v>
      </c>
      <c r="J50" s="79" t="s">
        <v>0</v>
      </c>
      <c r="K50" s="78"/>
      <c r="L50" s="78"/>
      <c r="M50" s="80">
        <v>2</v>
      </c>
      <c r="N50" s="64">
        <v>16</v>
      </c>
      <c r="O50" s="65">
        <v>25</v>
      </c>
      <c r="P50" s="66">
        <v>20</v>
      </c>
      <c r="Q50" s="67">
        <v>30</v>
      </c>
      <c r="R50" s="64">
        <v>17</v>
      </c>
      <c r="S50" s="65">
        <v>29</v>
      </c>
      <c r="T50" s="66">
        <v>18</v>
      </c>
      <c r="U50" s="68">
        <v>28</v>
      </c>
      <c r="V50" s="64">
        <v>19</v>
      </c>
      <c r="W50" s="65">
        <v>18</v>
      </c>
      <c r="X50" s="66">
        <v>17</v>
      </c>
      <c r="Y50" s="67">
        <v>26</v>
      </c>
      <c r="Z50" s="64">
        <v>15</v>
      </c>
      <c r="AA50" s="65">
        <v>20</v>
      </c>
      <c r="AB50" s="66">
        <v>14</v>
      </c>
      <c r="AC50" s="68">
        <v>21</v>
      </c>
      <c r="AD50" s="64">
        <v>18</v>
      </c>
      <c r="AE50" s="65">
        <v>29</v>
      </c>
      <c r="AF50" s="66">
        <v>15</v>
      </c>
      <c r="AG50" s="67">
        <v>23</v>
      </c>
      <c r="AH50" s="64">
        <v>18</v>
      </c>
      <c r="AI50" s="65">
        <v>24</v>
      </c>
      <c r="AJ50" s="66">
        <v>19</v>
      </c>
      <c r="AK50" s="68">
        <v>29</v>
      </c>
      <c r="AL50" s="64"/>
      <c r="AM50" s="65"/>
      <c r="AN50" s="66"/>
      <c r="AO50" s="67"/>
      <c r="AP50" s="81"/>
      <c r="AQ50" s="82"/>
      <c r="AR50" s="82"/>
      <c r="AS50" s="83"/>
      <c r="AT50" s="84"/>
      <c r="AU50" s="85"/>
      <c r="AV50" s="86">
        <f t="shared" si="4"/>
        <v>0</v>
      </c>
      <c r="AX50" s="7">
        <f t="shared" ca="1" si="0"/>
        <v>14</v>
      </c>
      <c r="BA50" s="53">
        <f t="shared" si="5"/>
        <v>91</v>
      </c>
      <c r="BB50" s="54">
        <f t="shared" si="6"/>
        <v>92</v>
      </c>
      <c r="BC50" s="54">
        <f t="shared" si="7"/>
        <v>80</v>
      </c>
      <c r="BD50" s="54">
        <f t="shared" si="8"/>
        <v>70</v>
      </c>
      <c r="BE50" s="54">
        <f t="shared" si="9"/>
        <v>85</v>
      </c>
      <c r="BF50" s="54">
        <f t="shared" si="10"/>
        <v>90</v>
      </c>
      <c r="BG50" s="54">
        <f t="shared" si="11"/>
        <v>0</v>
      </c>
      <c r="BH50" s="54">
        <f t="shared" si="12"/>
        <v>508</v>
      </c>
      <c r="BI50" s="74" t="str">
        <f t="shared" si="13"/>
        <v>ناجـــح</v>
      </c>
      <c r="BK50" s="7">
        <f t="shared" si="14"/>
        <v>0</v>
      </c>
      <c r="BM50" s="53">
        <f t="shared" si="15"/>
        <v>0</v>
      </c>
      <c r="BN50" s="54">
        <f t="shared" si="15"/>
        <v>0</v>
      </c>
      <c r="BO50" s="54">
        <f t="shared" si="15"/>
        <v>0</v>
      </c>
      <c r="BP50" s="54">
        <f t="shared" si="15"/>
        <v>0</v>
      </c>
      <c r="BQ50" s="54">
        <f t="shared" si="15"/>
        <v>0</v>
      </c>
      <c r="BR50" s="54">
        <f t="shared" si="15"/>
        <v>0</v>
      </c>
      <c r="BS50" s="54">
        <f t="shared" si="15"/>
        <v>3</v>
      </c>
      <c r="BT50" s="54">
        <f t="shared" si="16"/>
        <v>0</v>
      </c>
      <c r="BU50" s="54">
        <f t="shared" si="17"/>
        <v>0</v>
      </c>
      <c r="BV50" s="74">
        <f t="shared" si="18"/>
        <v>0</v>
      </c>
      <c r="BW50" s="53">
        <f t="shared" si="19"/>
        <v>0</v>
      </c>
      <c r="BX50" s="54">
        <f t="shared" si="19"/>
        <v>0</v>
      </c>
      <c r="BY50" s="54">
        <f t="shared" si="19"/>
        <v>0</v>
      </c>
      <c r="BZ50" s="54">
        <f t="shared" si="19"/>
        <v>0</v>
      </c>
      <c r="CA50" s="54">
        <f t="shared" si="19"/>
        <v>0</v>
      </c>
      <c r="CB50" s="54">
        <f t="shared" si="19"/>
        <v>0</v>
      </c>
      <c r="CC50" s="74">
        <f t="shared" si="19"/>
        <v>0</v>
      </c>
      <c r="CE50" s="53">
        <f t="shared" si="20"/>
        <v>41</v>
      </c>
      <c r="CF50" s="54">
        <f t="shared" si="21"/>
        <v>46</v>
      </c>
      <c r="CG50" s="54">
        <f t="shared" si="22"/>
        <v>37</v>
      </c>
      <c r="CH50" s="54">
        <f t="shared" si="23"/>
        <v>35</v>
      </c>
      <c r="CI50" s="54">
        <f t="shared" si="24"/>
        <v>47</v>
      </c>
      <c r="CJ50" s="54">
        <f t="shared" si="25"/>
        <v>42</v>
      </c>
      <c r="CK50" s="54">
        <f t="shared" si="26"/>
        <v>0</v>
      </c>
      <c r="CL50" s="74">
        <f t="shared" si="27"/>
        <v>248</v>
      </c>
      <c r="CM50" s="7" t="str">
        <f t="shared" si="28"/>
        <v>ناجـــــح</v>
      </c>
      <c r="CN50" s="7">
        <f t="shared" si="29"/>
        <v>0</v>
      </c>
      <c r="DA50" s="7">
        <f t="shared" si="30"/>
        <v>2</v>
      </c>
    </row>
    <row r="51" spans="1:105" s="7" customFormat="1" ht="14.1" customHeight="1">
      <c r="A51" s="2"/>
      <c r="B51" s="2"/>
      <c r="C51" s="75">
        <f t="shared" si="3"/>
        <v>36</v>
      </c>
      <c r="D51" s="76" t="s">
        <v>121</v>
      </c>
      <c r="E51" s="76" t="s">
        <v>84</v>
      </c>
      <c r="F51" s="77">
        <v>1998</v>
      </c>
      <c r="G51" s="78"/>
      <c r="H51" s="76" t="s">
        <v>74</v>
      </c>
      <c r="I51" s="78" t="s">
        <v>57</v>
      </c>
      <c r="J51" s="79" t="s">
        <v>0</v>
      </c>
      <c r="K51" s="78"/>
      <c r="L51" s="78"/>
      <c r="M51" s="80">
        <v>1</v>
      </c>
      <c r="N51" s="64">
        <v>18</v>
      </c>
      <c r="O51" s="65">
        <v>29</v>
      </c>
      <c r="P51" s="66">
        <v>20</v>
      </c>
      <c r="Q51" s="67">
        <v>30</v>
      </c>
      <c r="R51" s="64">
        <v>19</v>
      </c>
      <c r="S51" s="65">
        <v>29</v>
      </c>
      <c r="T51" s="66">
        <v>20</v>
      </c>
      <c r="U51" s="68">
        <v>30</v>
      </c>
      <c r="V51" s="64">
        <v>18</v>
      </c>
      <c r="W51" s="65">
        <v>28</v>
      </c>
      <c r="X51" s="66">
        <v>19</v>
      </c>
      <c r="Y51" s="67">
        <v>28</v>
      </c>
      <c r="Z51" s="64">
        <v>20</v>
      </c>
      <c r="AA51" s="65">
        <v>29</v>
      </c>
      <c r="AB51" s="66">
        <v>20</v>
      </c>
      <c r="AC51" s="68">
        <v>30</v>
      </c>
      <c r="AD51" s="64">
        <v>17</v>
      </c>
      <c r="AE51" s="65">
        <v>20</v>
      </c>
      <c r="AF51" s="66">
        <v>20</v>
      </c>
      <c r="AG51" s="67">
        <v>30</v>
      </c>
      <c r="AH51" s="64">
        <v>17</v>
      </c>
      <c r="AI51" s="65">
        <v>28</v>
      </c>
      <c r="AJ51" s="66">
        <v>18</v>
      </c>
      <c r="AK51" s="68">
        <v>28</v>
      </c>
      <c r="AL51" s="64"/>
      <c r="AM51" s="65"/>
      <c r="AN51" s="66"/>
      <c r="AO51" s="67"/>
      <c r="AP51" s="81"/>
      <c r="AQ51" s="82"/>
      <c r="AR51" s="82"/>
      <c r="AS51" s="83"/>
      <c r="AT51" s="84"/>
      <c r="AU51" s="85"/>
      <c r="AV51" s="86">
        <f t="shared" si="4"/>
        <v>0</v>
      </c>
      <c r="AX51" s="7">
        <f t="shared" ca="1" si="0"/>
        <v>14</v>
      </c>
      <c r="BA51" s="53">
        <f t="shared" si="5"/>
        <v>97</v>
      </c>
      <c r="BB51" s="54">
        <f t="shared" si="6"/>
        <v>98</v>
      </c>
      <c r="BC51" s="54">
        <f t="shared" si="7"/>
        <v>93</v>
      </c>
      <c r="BD51" s="54">
        <f t="shared" si="8"/>
        <v>99</v>
      </c>
      <c r="BE51" s="54">
        <f t="shared" si="9"/>
        <v>87</v>
      </c>
      <c r="BF51" s="54">
        <f t="shared" si="10"/>
        <v>91</v>
      </c>
      <c r="BG51" s="54">
        <f t="shared" si="11"/>
        <v>0</v>
      </c>
      <c r="BH51" s="54">
        <f t="shared" si="12"/>
        <v>565</v>
      </c>
      <c r="BI51" s="74" t="str">
        <f t="shared" si="13"/>
        <v>ناجـــح</v>
      </c>
      <c r="BK51" s="7">
        <f t="shared" si="14"/>
        <v>0</v>
      </c>
      <c r="BM51" s="53">
        <f t="shared" si="15"/>
        <v>0</v>
      </c>
      <c r="BN51" s="54">
        <f t="shared" si="15"/>
        <v>0</v>
      </c>
      <c r="BO51" s="54">
        <f t="shared" si="15"/>
        <v>0</v>
      </c>
      <c r="BP51" s="54">
        <f t="shared" si="15"/>
        <v>0</v>
      </c>
      <c r="BQ51" s="54">
        <f t="shared" si="15"/>
        <v>0</v>
      </c>
      <c r="BR51" s="54">
        <f t="shared" si="15"/>
        <v>0</v>
      </c>
      <c r="BS51" s="54">
        <f t="shared" si="15"/>
        <v>3</v>
      </c>
      <c r="BT51" s="54">
        <f t="shared" si="16"/>
        <v>0</v>
      </c>
      <c r="BU51" s="54">
        <f t="shared" si="17"/>
        <v>0</v>
      </c>
      <c r="BV51" s="74">
        <f t="shared" si="18"/>
        <v>0</v>
      </c>
      <c r="BW51" s="53">
        <f t="shared" si="19"/>
        <v>0</v>
      </c>
      <c r="BX51" s="54">
        <f t="shared" si="19"/>
        <v>0</v>
      </c>
      <c r="BY51" s="54">
        <f t="shared" si="19"/>
        <v>0</v>
      </c>
      <c r="BZ51" s="54">
        <f t="shared" si="19"/>
        <v>0</v>
      </c>
      <c r="CA51" s="54">
        <f t="shared" si="19"/>
        <v>0</v>
      </c>
      <c r="CB51" s="54">
        <f t="shared" si="19"/>
        <v>0</v>
      </c>
      <c r="CC51" s="74">
        <f t="shared" si="19"/>
        <v>0</v>
      </c>
      <c r="CE51" s="53">
        <f t="shared" si="20"/>
        <v>47</v>
      </c>
      <c r="CF51" s="54">
        <f t="shared" si="21"/>
        <v>48</v>
      </c>
      <c r="CG51" s="54">
        <f t="shared" si="22"/>
        <v>46</v>
      </c>
      <c r="CH51" s="54">
        <f t="shared" si="23"/>
        <v>49</v>
      </c>
      <c r="CI51" s="54">
        <f t="shared" si="24"/>
        <v>37</v>
      </c>
      <c r="CJ51" s="54">
        <f t="shared" si="25"/>
        <v>45</v>
      </c>
      <c r="CK51" s="54">
        <f t="shared" si="26"/>
        <v>0</v>
      </c>
      <c r="CL51" s="74">
        <f t="shared" si="27"/>
        <v>272</v>
      </c>
      <c r="CM51" s="7" t="str">
        <f t="shared" si="28"/>
        <v>ناجـــــح</v>
      </c>
      <c r="CN51" s="7">
        <f t="shared" si="29"/>
        <v>0</v>
      </c>
      <c r="DA51" s="7">
        <f t="shared" si="30"/>
        <v>2</v>
      </c>
    </row>
    <row r="52" spans="1:105" s="7" customFormat="1" ht="14.1" customHeight="1">
      <c r="A52" s="2"/>
      <c r="B52" s="2"/>
      <c r="C52" s="75">
        <f t="shared" si="3"/>
        <v>37</v>
      </c>
      <c r="D52" s="76" t="s">
        <v>122</v>
      </c>
      <c r="E52" s="76" t="s">
        <v>59</v>
      </c>
      <c r="F52" s="77">
        <v>1998</v>
      </c>
      <c r="G52" s="78"/>
      <c r="H52" s="76" t="s">
        <v>65</v>
      </c>
      <c r="I52" s="78" t="s">
        <v>57</v>
      </c>
      <c r="J52" s="79" t="s">
        <v>0</v>
      </c>
      <c r="K52" s="78"/>
      <c r="L52" s="78"/>
      <c r="M52" s="80">
        <v>2</v>
      </c>
      <c r="N52" s="64">
        <v>19</v>
      </c>
      <c r="O52" s="65">
        <v>28</v>
      </c>
      <c r="P52" s="66">
        <v>20</v>
      </c>
      <c r="Q52" s="67">
        <v>30</v>
      </c>
      <c r="R52" s="64">
        <v>17</v>
      </c>
      <c r="S52" s="65">
        <v>27</v>
      </c>
      <c r="T52" s="66">
        <v>19</v>
      </c>
      <c r="U52" s="68">
        <v>29</v>
      </c>
      <c r="V52" s="64">
        <v>18</v>
      </c>
      <c r="W52" s="65">
        <v>23</v>
      </c>
      <c r="X52" s="66">
        <v>17</v>
      </c>
      <c r="Y52" s="67">
        <v>25</v>
      </c>
      <c r="Z52" s="64">
        <v>15</v>
      </c>
      <c r="AA52" s="65">
        <v>21</v>
      </c>
      <c r="AB52" s="66">
        <v>14</v>
      </c>
      <c r="AC52" s="68">
        <v>20</v>
      </c>
      <c r="AD52" s="64">
        <v>17</v>
      </c>
      <c r="AE52" s="65">
        <v>17</v>
      </c>
      <c r="AF52" s="66">
        <v>17</v>
      </c>
      <c r="AG52" s="67">
        <v>26</v>
      </c>
      <c r="AH52" s="64">
        <v>18</v>
      </c>
      <c r="AI52" s="65">
        <v>24</v>
      </c>
      <c r="AJ52" s="66">
        <v>19</v>
      </c>
      <c r="AK52" s="68">
        <v>29</v>
      </c>
      <c r="AL52" s="64"/>
      <c r="AM52" s="65"/>
      <c r="AN52" s="66"/>
      <c r="AO52" s="67"/>
      <c r="AP52" s="81"/>
      <c r="AQ52" s="82"/>
      <c r="AR52" s="82"/>
      <c r="AS52" s="83"/>
      <c r="AT52" s="84"/>
      <c r="AU52" s="85"/>
      <c r="AV52" s="86">
        <f t="shared" si="4"/>
        <v>0</v>
      </c>
      <c r="AX52" s="7">
        <f t="shared" ca="1" si="0"/>
        <v>14</v>
      </c>
      <c r="BA52" s="53">
        <f t="shared" si="5"/>
        <v>97</v>
      </c>
      <c r="BB52" s="54">
        <f t="shared" si="6"/>
        <v>92</v>
      </c>
      <c r="BC52" s="54">
        <f t="shared" si="7"/>
        <v>83</v>
      </c>
      <c r="BD52" s="54">
        <f t="shared" si="8"/>
        <v>70</v>
      </c>
      <c r="BE52" s="54">
        <f t="shared" si="9"/>
        <v>77</v>
      </c>
      <c r="BF52" s="54">
        <f t="shared" si="10"/>
        <v>90</v>
      </c>
      <c r="BG52" s="54">
        <f t="shared" si="11"/>
        <v>0</v>
      </c>
      <c r="BH52" s="54">
        <f t="shared" si="12"/>
        <v>509</v>
      </c>
      <c r="BI52" s="74" t="str">
        <f t="shared" si="13"/>
        <v>ناجـــح</v>
      </c>
      <c r="BK52" s="7">
        <f t="shared" si="14"/>
        <v>0</v>
      </c>
      <c r="BM52" s="53">
        <f t="shared" si="15"/>
        <v>0</v>
      </c>
      <c r="BN52" s="54">
        <f t="shared" si="15"/>
        <v>0</v>
      </c>
      <c r="BO52" s="54">
        <f t="shared" si="15"/>
        <v>0</v>
      </c>
      <c r="BP52" s="54">
        <f t="shared" si="15"/>
        <v>0</v>
      </c>
      <c r="BQ52" s="54">
        <f t="shared" si="15"/>
        <v>0</v>
      </c>
      <c r="BR52" s="54">
        <f t="shared" si="15"/>
        <v>0</v>
      </c>
      <c r="BS52" s="54">
        <f t="shared" si="15"/>
        <v>3</v>
      </c>
      <c r="BT52" s="54">
        <f t="shared" si="16"/>
        <v>0</v>
      </c>
      <c r="BU52" s="54">
        <f t="shared" si="17"/>
        <v>0</v>
      </c>
      <c r="BV52" s="74">
        <f t="shared" si="18"/>
        <v>0</v>
      </c>
      <c r="BW52" s="53">
        <f t="shared" si="19"/>
        <v>0</v>
      </c>
      <c r="BX52" s="54">
        <f t="shared" si="19"/>
        <v>0</v>
      </c>
      <c r="BY52" s="54">
        <f t="shared" si="19"/>
        <v>0</v>
      </c>
      <c r="BZ52" s="54">
        <f t="shared" si="19"/>
        <v>0</v>
      </c>
      <c r="CA52" s="54">
        <f t="shared" si="19"/>
        <v>0</v>
      </c>
      <c r="CB52" s="54">
        <f t="shared" si="19"/>
        <v>0</v>
      </c>
      <c r="CC52" s="74">
        <f t="shared" si="19"/>
        <v>0</v>
      </c>
      <c r="CE52" s="53">
        <f t="shared" si="20"/>
        <v>47</v>
      </c>
      <c r="CF52" s="54">
        <f t="shared" si="21"/>
        <v>44</v>
      </c>
      <c r="CG52" s="54">
        <f t="shared" si="22"/>
        <v>41</v>
      </c>
      <c r="CH52" s="54">
        <f t="shared" si="23"/>
        <v>36</v>
      </c>
      <c r="CI52" s="54">
        <f t="shared" si="24"/>
        <v>34</v>
      </c>
      <c r="CJ52" s="54">
        <f t="shared" si="25"/>
        <v>42</v>
      </c>
      <c r="CK52" s="54">
        <f t="shared" si="26"/>
        <v>0</v>
      </c>
      <c r="CL52" s="74">
        <f t="shared" si="27"/>
        <v>244</v>
      </c>
      <c r="CM52" s="7" t="str">
        <f t="shared" si="28"/>
        <v>ناجـــــح</v>
      </c>
      <c r="CN52" s="7">
        <f t="shared" si="29"/>
        <v>0</v>
      </c>
      <c r="DA52" s="7">
        <f t="shared" si="30"/>
        <v>2</v>
      </c>
    </row>
    <row r="53" spans="1:105" s="7" customFormat="1" ht="14.1" customHeight="1">
      <c r="A53" s="2"/>
      <c r="B53" s="2"/>
      <c r="C53" s="75">
        <f t="shared" si="3"/>
        <v>38</v>
      </c>
      <c r="D53" s="76" t="s">
        <v>123</v>
      </c>
      <c r="E53" s="76" t="s">
        <v>124</v>
      </c>
      <c r="F53" s="77">
        <v>1995</v>
      </c>
      <c r="G53" s="78"/>
      <c r="H53" s="76" t="s">
        <v>56</v>
      </c>
      <c r="I53" s="78" t="s">
        <v>57</v>
      </c>
      <c r="J53" s="79" t="s">
        <v>0</v>
      </c>
      <c r="K53" s="78" t="s">
        <v>1</v>
      </c>
      <c r="L53" s="78"/>
      <c r="M53" s="80">
        <v>2</v>
      </c>
      <c r="N53" s="64">
        <v>9</v>
      </c>
      <c r="O53" s="65">
        <v>10</v>
      </c>
      <c r="P53" s="66">
        <v>11</v>
      </c>
      <c r="Q53" s="67">
        <v>17</v>
      </c>
      <c r="R53" s="64">
        <v>13</v>
      </c>
      <c r="S53" s="65">
        <v>13</v>
      </c>
      <c r="T53" s="66">
        <v>10</v>
      </c>
      <c r="U53" s="68">
        <v>20</v>
      </c>
      <c r="V53" s="64">
        <v>10</v>
      </c>
      <c r="W53" s="65">
        <v>13</v>
      </c>
      <c r="X53" s="66">
        <v>15</v>
      </c>
      <c r="Y53" s="67">
        <v>11</v>
      </c>
      <c r="Z53" s="64">
        <v>12</v>
      </c>
      <c r="AA53" s="65">
        <v>25</v>
      </c>
      <c r="AB53" s="66">
        <v>15</v>
      </c>
      <c r="AC53" s="68">
        <v>22</v>
      </c>
      <c r="AD53" s="64">
        <v>11</v>
      </c>
      <c r="AE53" s="65">
        <v>17</v>
      </c>
      <c r="AF53" s="66">
        <v>4</v>
      </c>
      <c r="AG53" s="67">
        <v>6</v>
      </c>
      <c r="AH53" s="64">
        <v>15</v>
      </c>
      <c r="AI53" s="65">
        <v>24</v>
      </c>
      <c r="AJ53" s="66">
        <v>13</v>
      </c>
      <c r="AK53" s="68">
        <v>20</v>
      </c>
      <c r="AL53" s="64"/>
      <c r="AM53" s="65"/>
      <c r="AN53" s="66"/>
      <c r="AO53" s="67"/>
      <c r="AP53" s="81"/>
      <c r="AQ53" s="82"/>
      <c r="AR53" s="82"/>
      <c r="AS53" s="83"/>
      <c r="AT53" s="84"/>
      <c r="AU53" s="85"/>
      <c r="AV53" s="86">
        <f t="shared" si="4"/>
        <v>0</v>
      </c>
      <c r="AX53" s="7">
        <f t="shared" ca="1" si="0"/>
        <v>17</v>
      </c>
      <c r="BA53" s="53">
        <f t="shared" si="5"/>
        <v>47</v>
      </c>
      <c r="BB53" s="54">
        <f t="shared" si="6"/>
        <v>56</v>
      </c>
      <c r="BC53" s="54">
        <f t="shared" si="7"/>
        <v>49</v>
      </c>
      <c r="BD53" s="54">
        <f t="shared" si="8"/>
        <v>74</v>
      </c>
      <c r="BE53" s="54">
        <f t="shared" si="9"/>
        <v>38</v>
      </c>
      <c r="BF53" s="54">
        <f t="shared" si="10"/>
        <v>72</v>
      </c>
      <c r="BG53" s="54">
        <f t="shared" si="11"/>
        <v>0</v>
      </c>
      <c r="BH53" s="54">
        <f t="shared" si="12"/>
        <v>336</v>
      </c>
      <c r="BI53" s="74" t="str">
        <f t="shared" si="13"/>
        <v>راســب</v>
      </c>
      <c r="BK53" s="7">
        <f t="shared" si="14"/>
        <v>0</v>
      </c>
      <c r="BM53" s="53">
        <f t="shared" si="15"/>
        <v>1</v>
      </c>
      <c r="BN53" s="54">
        <f t="shared" si="15"/>
        <v>0</v>
      </c>
      <c r="BO53" s="54">
        <f t="shared" si="15"/>
        <v>1</v>
      </c>
      <c r="BP53" s="54">
        <f t="shared" si="15"/>
        <v>0</v>
      </c>
      <c r="BQ53" s="54">
        <f t="shared" si="15"/>
        <v>3</v>
      </c>
      <c r="BR53" s="54">
        <f t="shared" si="15"/>
        <v>0</v>
      </c>
      <c r="BS53" s="54">
        <f t="shared" si="15"/>
        <v>3</v>
      </c>
      <c r="BT53" s="54">
        <f t="shared" si="16"/>
        <v>1</v>
      </c>
      <c r="BU53" s="54">
        <f t="shared" si="17"/>
        <v>2</v>
      </c>
      <c r="BV53" s="74">
        <f t="shared" si="18"/>
        <v>0</v>
      </c>
      <c r="BW53" s="53">
        <f t="shared" si="19"/>
        <v>0</v>
      </c>
      <c r="BX53" s="54">
        <f t="shared" si="19"/>
        <v>0</v>
      </c>
      <c r="BY53" s="54">
        <f t="shared" si="19"/>
        <v>0</v>
      </c>
      <c r="BZ53" s="54">
        <f t="shared" si="19"/>
        <v>0</v>
      </c>
      <c r="CA53" s="54">
        <f t="shared" si="19"/>
        <v>0</v>
      </c>
      <c r="CB53" s="54">
        <f t="shared" si="19"/>
        <v>0</v>
      </c>
      <c r="CC53" s="74">
        <f t="shared" si="19"/>
        <v>0</v>
      </c>
      <c r="CE53" s="53">
        <f t="shared" si="20"/>
        <v>19</v>
      </c>
      <c r="CF53" s="54">
        <f t="shared" si="21"/>
        <v>26</v>
      </c>
      <c r="CG53" s="54">
        <f t="shared" si="22"/>
        <v>23</v>
      </c>
      <c r="CH53" s="54">
        <f t="shared" si="23"/>
        <v>37</v>
      </c>
      <c r="CI53" s="54">
        <f t="shared" si="24"/>
        <v>28</v>
      </c>
      <c r="CJ53" s="54">
        <f t="shared" si="25"/>
        <v>39</v>
      </c>
      <c r="CK53" s="54">
        <f t="shared" si="26"/>
        <v>0</v>
      </c>
      <c r="CL53" s="74">
        <f t="shared" si="27"/>
        <v>172</v>
      </c>
      <c r="CM53" s="7" t="str">
        <f t="shared" si="28"/>
        <v>مخفق</v>
      </c>
      <c r="CN53" s="7">
        <f t="shared" si="29"/>
        <v>0</v>
      </c>
      <c r="DA53" s="7">
        <f t="shared" si="30"/>
        <v>2</v>
      </c>
    </row>
    <row r="54" spans="1:105" s="7" customFormat="1" ht="14.1" customHeight="1">
      <c r="A54" s="2"/>
      <c r="B54" s="2"/>
      <c r="C54" s="75">
        <f t="shared" si="3"/>
        <v>39</v>
      </c>
      <c r="D54" s="76" t="s">
        <v>125</v>
      </c>
      <c r="E54" s="77" t="s">
        <v>126</v>
      </c>
      <c r="F54" s="88">
        <v>1995</v>
      </c>
      <c r="G54" s="88"/>
      <c r="H54" s="88" t="s">
        <v>65</v>
      </c>
      <c r="I54" s="88" t="s">
        <v>57</v>
      </c>
      <c r="J54" s="89" t="s">
        <v>0</v>
      </c>
      <c r="K54" s="88"/>
      <c r="L54" s="88"/>
      <c r="M54" s="90">
        <v>1</v>
      </c>
      <c r="N54" s="64">
        <v>11</v>
      </c>
      <c r="O54" s="65">
        <v>8</v>
      </c>
      <c r="P54" s="66">
        <v>16</v>
      </c>
      <c r="Q54" s="67">
        <v>24</v>
      </c>
      <c r="R54" s="64">
        <v>12</v>
      </c>
      <c r="S54" s="65">
        <v>10</v>
      </c>
      <c r="T54" s="66">
        <v>13</v>
      </c>
      <c r="U54" s="68">
        <v>20</v>
      </c>
      <c r="V54" s="64">
        <v>12</v>
      </c>
      <c r="W54" s="65">
        <v>11</v>
      </c>
      <c r="X54" s="66">
        <v>12</v>
      </c>
      <c r="Y54" s="67">
        <v>19</v>
      </c>
      <c r="Z54" s="64">
        <v>12</v>
      </c>
      <c r="AA54" s="65">
        <v>17</v>
      </c>
      <c r="AB54" s="66">
        <v>11</v>
      </c>
      <c r="AC54" s="68">
        <v>15</v>
      </c>
      <c r="AD54" s="64">
        <v>13</v>
      </c>
      <c r="AE54" s="65">
        <v>11</v>
      </c>
      <c r="AF54" s="66">
        <v>13</v>
      </c>
      <c r="AG54" s="67">
        <v>20</v>
      </c>
      <c r="AH54" s="64">
        <v>11</v>
      </c>
      <c r="AI54" s="65">
        <v>13</v>
      </c>
      <c r="AJ54" s="66">
        <v>13</v>
      </c>
      <c r="AK54" s="68">
        <v>20</v>
      </c>
      <c r="AL54" s="64"/>
      <c r="AM54" s="65"/>
      <c r="AN54" s="66"/>
      <c r="AO54" s="67"/>
      <c r="AP54" s="91"/>
      <c r="AQ54" s="92"/>
      <c r="AR54" s="92"/>
      <c r="AS54" s="83"/>
      <c r="AT54" s="93"/>
      <c r="AU54" s="85"/>
      <c r="AV54" s="86">
        <f t="shared" si="4"/>
        <v>0</v>
      </c>
      <c r="AX54" s="7">
        <f t="shared" ca="1" si="0"/>
        <v>17</v>
      </c>
      <c r="BA54" s="53">
        <f t="shared" si="5"/>
        <v>59</v>
      </c>
      <c r="BB54" s="54">
        <f t="shared" si="6"/>
        <v>55</v>
      </c>
      <c r="BC54" s="54">
        <f t="shared" si="7"/>
        <v>54</v>
      </c>
      <c r="BD54" s="54">
        <f t="shared" si="8"/>
        <v>55</v>
      </c>
      <c r="BE54" s="54">
        <f t="shared" si="9"/>
        <v>57</v>
      </c>
      <c r="BF54" s="54">
        <f t="shared" si="10"/>
        <v>57</v>
      </c>
      <c r="BG54" s="54">
        <f t="shared" si="11"/>
        <v>0</v>
      </c>
      <c r="BH54" s="54">
        <f t="shared" si="12"/>
        <v>337</v>
      </c>
      <c r="BI54" s="74" t="str">
        <f t="shared" si="13"/>
        <v>ناجـــح</v>
      </c>
      <c r="BK54" s="7">
        <f t="shared" si="14"/>
        <v>0</v>
      </c>
      <c r="BM54" s="53">
        <f t="shared" si="15"/>
        <v>0</v>
      </c>
      <c r="BN54" s="54">
        <f t="shared" si="15"/>
        <v>0</v>
      </c>
      <c r="BO54" s="54">
        <f t="shared" si="15"/>
        <v>0</v>
      </c>
      <c r="BP54" s="54">
        <f t="shared" si="15"/>
        <v>0</v>
      </c>
      <c r="BQ54" s="54">
        <f t="shared" si="15"/>
        <v>0</v>
      </c>
      <c r="BR54" s="54">
        <f t="shared" si="15"/>
        <v>0</v>
      </c>
      <c r="BS54" s="54">
        <f t="shared" si="15"/>
        <v>3</v>
      </c>
      <c r="BT54" s="54">
        <f t="shared" si="16"/>
        <v>0</v>
      </c>
      <c r="BU54" s="54">
        <f t="shared" si="17"/>
        <v>0</v>
      </c>
      <c r="BV54" s="74">
        <f t="shared" si="18"/>
        <v>0</v>
      </c>
      <c r="BW54" s="53">
        <f t="shared" si="19"/>
        <v>0</v>
      </c>
      <c r="BX54" s="54">
        <f t="shared" si="19"/>
        <v>0</v>
      </c>
      <c r="BY54" s="54">
        <f t="shared" si="19"/>
        <v>0</v>
      </c>
      <c r="BZ54" s="54">
        <f t="shared" si="19"/>
        <v>0</v>
      </c>
      <c r="CA54" s="54">
        <f t="shared" si="19"/>
        <v>0</v>
      </c>
      <c r="CB54" s="54">
        <f t="shared" si="19"/>
        <v>0</v>
      </c>
      <c r="CC54" s="74">
        <f t="shared" si="19"/>
        <v>0</v>
      </c>
      <c r="CE54" s="53">
        <f t="shared" si="20"/>
        <v>19</v>
      </c>
      <c r="CF54" s="54">
        <f t="shared" si="21"/>
        <v>22</v>
      </c>
      <c r="CG54" s="54">
        <f t="shared" si="22"/>
        <v>23</v>
      </c>
      <c r="CH54" s="54">
        <f t="shared" si="23"/>
        <v>29</v>
      </c>
      <c r="CI54" s="54">
        <f t="shared" si="24"/>
        <v>24</v>
      </c>
      <c r="CJ54" s="54">
        <f t="shared" si="25"/>
        <v>24</v>
      </c>
      <c r="CK54" s="54">
        <f t="shared" si="26"/>
        <v>0</v>
      </c>
      <c r="CL54" s="74">
        <f t="shared" si="27"/>
        <v>141</v>
      </c>
      <c r="CM54" s="7" t="str">
        <f t="shared" si="28"/>
        <v>مخفق</v>
      </c>
      <c r="CN54" s="7">
        <f t="shared" si="29"/>
        <v>0</v>
      </c>
      <c r="DA54" s="7">
        <f t="shared" si="30"/>
        <v>2</v>
      </c>
    </row>
    <row r="55" spans="1:105" s="7" customFormat="1" ht="14.1" customHeight="1">
      <c r="A55" s="2"/>
      <c r="B55" s="2"/>
      <c r="C55" s="75">
        <f t="shared" si="3"/>
        <v>40</v>
      </c>
      <c r="D55" s="76" t="s">
        <v>127</v>
      </c>
      <c r="E55" s="76" t="s">
        <v>128</v>
      </c>
      <c r="F55" s="77">
        <v>1999</v>
      </c>
      <c r="G55" s="78"/>
      <c r="H55" s="76" t="s">
        <v>65</v>
      </c>
      <c r="I55" s="78" t="s">
        <v>57</v>
      </c>
      <c r="J55" s="79" t="s">
        <v>0</v>
      </c>
      <c r="K55" s="78"/>
      <c r="L55" s="78"/>
      <c r="M55" s="80">
        <v>2</v>
      </c>
      <c r="N55" s="64">
        <v>18</v>
      </c>
      <c r="O55" s="65">
        <v>28</v>
      </c>
      <c r="P55" s="66">
        <v>20</v>
      </c>
      <c r="Q55" s="67">
        <v>30</v>
      </c>
      <c r="R55" s="64">
        <v>17</v>
      </c>
      <c r="S55" s="65">
        <v>23</v>
      </c>
      <c r="T55" s="66">
        <v>19</v>
      </c>
      <c r="U55" s="68">
        <v>29</v>
      </c>
      <c r="V55" s="64">
        <v>19</v>
      </c>
      <c r="W55" s="65">
        <v>23</v>
      </c>
      <c r="X55" s="66">
        <v>20</v>
      </c>
      <c r="Y55" s="67">
        <v>30</v>
      </c>
      <c r="Z55" s="64">
        <v>18</v>
      </c>
      <c r="AA55" s="65">
        <v>22</v>
      </c>
      <c r="AB55" s="66">
        <v>18</v>
      </c>
      <c r="AC55" s="68">
        <v>20</v>
      </c>
      <c r="AD55" s="64">
        <v>17</v>
      </c>
      <c r="AE55" s="65">
        <v>27</v>
      </c>
      <c r="AF55" s="66">
        <v>18</v>
      </c>
      <c r="AG55" s="67">
        <v>26</v>
      </c>
      <c r="AH55" s="64">
        <v>18</v>
      </c>
      <c r="AI55" s="65">
        <v>29</v>
      </c>
      <c r="AJ55" s="66">
        <v>19</v>
      </c>
      <c r="AK55" s="68">
        <v>29</v>
      </c>
      <c r="AL55" s="64"/>
      <c r="AM55" s="65"/>
      <c r="AN55" s="66"/>
      <c r="AO55" s="67"/>
      <c r="AP55" s="81"/>
      <c r="AQ55" s="82"/>
      <c r="AR55" s="82"/>
      <c r="AS55" s="83"/>
      <c r="AT55" s="84"/>
      <c r="AU55" s="85"/>
      <c r="AV55" s="86">
        <f t="shared" si="4"/>
        <v>0</v>
      </c>
      <c r="AX55" s="7">
        <f t="shared" ca="1" si="0"/>
        <v>13</v>
      </c>
      <c r="BA55" s="53">
        <f t="shared" si="5"/>
        <v>96</v>
      </c>
      <c r="BB55" s="54">
        <f t="shared" si="6"/>
        <v>88</v>
      </c>
      <c r="BC55" s="54">
        <f t="shared" si="7"/>
        <v>92</v>
      </c>
      <c r="BD55" s="54">
        <f t="shared" si="8"/>
        <v>78</v>
      </c>
      <c r="BE55" s="54">
        <f t="shared" si="9"/>
        <v>88</v>
      </c>
      <c r="BF55" s="54">
        <f t="shared" si="10"/>
        <v>95</v>
      </c>
      <c r="BG55" s="54">
        <f t="shared" si="11"/>
        <v>0</v>
      </c>
      <c r="BH55" s="54">
        <f t="shared" si="12"/>
        <v>537</v>
      </c>
      <c r="BI55" s="74" t="str">
        <f t="shared" si="13"/>
        <v>ناجـــح</v>
      </c>
      <c r="BK55" s="7">
        <f t="shared" si="14"/>
        <v>0</v>
      </c>
      <c r="BM55" s="53">
        <f t="shared" si="15"/>
        <v>0</v>
      </c>
      <c r="BN55" s="54">
        <f t="shared" si="15"/>
        <v>0</v>
      </c>
      <c r="BO55" s="54">
        <f t="shared" si="15"/>
        <v>0</v>
      </c>
      <c r="BP55" s="54">
        <f t="shared" si="15"/>
        <v>0</v>
      </c>
      <c r="BQ55" s="54">
        <f t="shared" si="15"/>
        <v>0</v>
      </c>
      <c r="BR55" s="54">
        <f t="shared" si="15"/>
        <v>0</v>
      </c>
      <c r="BS55" s="54">
        <f t="shared" si="15"/>
        <v>3</v>
      </c>
      <c r="BT55" s="54">
        <f t="shared" si="16"/>
        <v>0</v>
      </c>
      <c r="BU55" s="54">
        <f t="shared" si="17"/>
        <v>0</v>
      </c>
      <c r="BV55" s="74">
        <f t="shared" si="18"/>
        <v>0</v>
      </c>
      <c r="BW55" s="53">
        <f t="shared" si="19"/>
        <v>0</v>
      </c>
      <c r="BX55" s="54">
        <f t="shared" si="19"/>
        <v>0</v>
      </c>
      <c r="BY55" s="54">
        <f t="shared" si="19"/>
        <v>0</v>
      </c>
      <c r="BZ55" s="54">
        <f t="shared" si="19"/>
        <v>0</v>
      </c>
      <c r="CA55" s="54">
        <f t="shared" si="19"/>
        <v>0</v>
      </c>
      <c r="CB55" s="54">
        <f t="shared" si="19"/>
        <v>0</v>
      </c>
      <c r="CC55" s="74">
        <f t="shared" si="19"/>
        <v>0</v>
      </c>
      <c r="CE55" s="53">
        <f t="shared" si="20"/>
        <v>46</v>
      </c>
      <c r="CF55" s="54">
        <f t="shared" si="21"/>
        <v>40</v>
      </c>
      <c r="CG55" s="54">
        <f t="shared" si="22"/>
        <v>42</v>
      </c>
      <c r="CH55" s="54">
        <f t="shared" si="23"/>
        <v>40</v>
      </c>
      <c r="CI55" s="54">
        <f t="shared" si="24"/>
        <v>44</v>
      </c>
      <c r="CJ55" s="54">
        <f t="shared" si="25"/>
        <v>47</v>
      </c>
      <c r="CK55" s="54">
        <f t="shared" si="26"/>
        <v>0</v>
      </c>
      <c r="CL55" s="74">
        <f t="shared" si="27"/>
        <v>259</v>
      </c>
      <c r="CM55" s="7" t="str">
        <f t="shared" si="28"/>
        <v>ناجـــــح</v>
      </c>
      <c r="CN55" s="7">
        <f t="shared" si="29"/>
        <v>0</v>
      </c>
      <c r="DA55" s="7">
        <f t="shared" si="30"/>
        <v>2</v>
      </c>
    </row>
    <row r="56" spans="1:105" s="7" customFormat="1" ht="14.1" customHeight="1">
      <c r="A56" s="2"/>
      <c r="B56" s="2"/>
      <c r="C56" s="75">
        <f t="shared" si="3"/>
        <v>41</v>
      </c>
      <c r="D56" s="76" t="s">
        <v>129</v>
      </c>
      <c r="E56" s="76" t="s">
        <v>130</v>
      </c>
      <c r="F56" s="77">
        <v>1998</v>
      </c>
      <c r="G56" s="78"/>
      <c r="H56" s="76" t="s">
        <v>74</v>
      </c>
      <c r="I56" s="78" t="s">
        <v>57</v>
      </c>
      <c r="J56" s="79" t="s">
        <v>0</v>
      </c>
      <c r="K56" s="78"/>
      <c r="L56" s="78"/>
      <c r="M56" s="80">
        <v>1</v>
      </c>
      <c r="N56" s="64">
        <v>14</v>
      </c>
      <c r="O56" s="65">
        <v>17</v>
      </c>
      <c r="P56" s="66">
        <v>11</v>
      </c>
      <c r="Q56" s="67">
        <v>21</v>
      </c>
      <c r="R56" s="64">
        <v>14</v>
      </c>
      <c r="S56" s="65">
        <v>19</v>
      </c>
      <c r="T56" s="66">
        <v>13</v>
      </c>
      <c r="U56" s="68">
        <v>19</v>
      </c>
      <c r="V56" s="64">
        <v>16</v>
      </c>
      <c r="W56" s="65">
        <v>16</v>
      </c>
      <c r="X56" s="66">
        <v>13</v>
      </c>
      <c r="Y56" s="67">
        <v>19</v>
      </c>
      <c r="Z56" s="64">
        <v>12</v>
      </c>
      <c r="AA56" s="65">
        <v>9</v>
      </c>
      <c r="AB56" s="66">
        <v>14</v>
      </c>
      <c r="AC56" s="68">
        <v>15</v>
      </c>
      <c r="AD56" s="64">
        <v>16</v>
      </c>
      <c r="AE56" s="65">
        <v>21</v>
      </c>
      <c r="AF56" s="66">
        <v>15</v>
      </c>
      <c r="AG56" s="67">
        <v>23</v>
      </c>
      <c r="AH56" s="64">
        <v>11</v>
      </c>
      <c r="AI56" s="65">
        <v>15</v>
      </c>
      <c r="AJ56" s="66">
        <v>10</v>
      </c>
      <c r="AK56" s="68">
        <v>15</v>
      </c>
      <c r="AL56" s="64"/>
      <c r="AM56" s="65"/>
      <c r="AN56" s="66"/>
      <c r="AO56" s="67"/>
      <c r="AP56" s="81"/>
      <c r="AQ56" s="82"/>
      <c r="AR56" s="82"/>
      <c r="AS56" s="83"/>
      <c r="AT56" s="84"/>
      <c r="AU56" s="85"/>
      <c r="AV56" s="86">
        <f t="shared" si="4"/>
        <v>0</v>
      </c>
      <c r="AX56" s="7">
        <f t="shared" ca="1" si="0"/>
        <v>14</v>
      </c>
      <c r="BA56" s="53">
        <f t="shared" si="5"/>
        <v>63</v>
      </c>
      <c r="BB56" s="54">
        <f t="shared" si="6"/>
        <v>65</v>
      </c>
      <c r="BC56" s="54">
        <f t="shared" si="7"/>
        <v>64</v>
      </c>
      <c r="BD56" s="54">
        <f t="shared" si="8"/>
        <v>50</v>
      </c>
      <c r="BE56" s="54">
        <f t="shared" si="9"/>
        <v>75</v>
      </c>
      <c r="BF56" s="54">
        <f t="shared" si="10"/>
        <v>51</v>
      </c>
      <c r="BG56" s="54">
        <f t="shared" si="11"/>
        <v>0</v>
      </c>
      <c r="BH56" s="54">
        <f t="shared" si="12"/>
        <v>368</v>
      </c>
      <c r="BI56" s="74" t="str">
        <f t="shared" si="13"/>
        <v>ناجـــح</v>
      </c>
      <c r="BK56" s="7">
        <f t="shared" si="14"/>
        <v>0</v>
      </c>
      <c r="BM56" s="53">
        <f t="shared" si="15"/>
        <v>0</v>
      </c>
      <c r="BN56" s="54">
        <f t="shared" si="15"/>
        <v>0</v>
      </c>
      <c r="BO56" s="54">
        <f t="shared" si="15"/>
        <v>0</v>
      </c>
      <c r="BP56" s="54">
        <f t="shared" si="15"/>
        <v>0</v>
      </c>
      <c r="BQ56" s="54">
        <f t="shared" si="15"/>
        <v>0</v>
      </c>
      <c r="BR56" s="54">
        <f t="shared" si="15"/>
        <v>0</v>
      </c>
      <c r="BS56" s="54">
        <f t="shared" si="15"/>
        <v>3</v>
      </c>
      <c r="BT56" s="54">
        <f t="shared" si="16"/>
        <v>0</v>
      </c>
      <c r="BU56" s="54">
        <f t="shared" si="17"/>
        <v>0</v>
      </c>
      <c r="BV56" s="74">
        <f t="shared" si="18"/>
        <v>0</v>
      </c>
      <c r="BW56" s="53">
        <f t="shared" si="19"/>
        <v>0</v>
      </c>
      <c r="BX56" s="54">
        <f t="shared" si="19"/>
        <v>0</v>
      </c>
      <c r="BY56" s="54">
        <f t="shared" si="19"/>
        <v>0</v>
      </c>
      <c r="BZ56" s="54">
        <f t="shared" si="19"/>
        <v>0</v>
      </c>
      <c r="CA56" s="54">
        <f t="shared" si="19"/>
        <v>0</v>
      </c>
      <c r="CB56" s="54">
        <f t="shared" si="19"/>
        <v>0</v>
      </c>
      <c r="CC56" s="74">
        <f t="shared" si="19"/>
        <v>0</v>
      </c>
      <c r="CE56" s="53">
        <f t="shared" si="20"/>
        <v>31</v>
      </c>
      <c r="CF56" s="54">
        <f t="shared" si="21"/>
        <v>33</v>
      </c>
      <c r="CG56" s="54">
        <f t="shared" si="22"/>
        <v>32</v>
      </c>
      <c r="CH56" s="54">
        <f t="shared" si="23"/>
        <v>21</v>
      </c>
      <c r="CI56" s="54">
        <f t="shared" si="24"/>
        <v>37</v>
      </c>
      <c r="CJ56" s="54">
        <f t="shared" si="25"/>
        <v>26</v>
      </c>
      <c r="CK56" s="54">
        <f t="shared" si="26"/>
        <v>0</v>
      </c>
      <c r="CL56" s="74">
        <f t="shared" si="27"/>
        <v>180</v>
      </c>
      <c r="CM56" s="7" t="str">
        <f t="shared" si="28"/>
        <v>مخفق</v>
      </c>
      <c r="CN56" s="7">
        <f t="shared" si="29"/>
        <v>0</v>
      </c>
      <c r="DA56" s="7">
        <f t="shared" si="30"/>
        <v>2</v>
      </c>
    </row>
    <row r="57" spans="1:105" s="7" customFormat="1" ht="14.1" customHeight="1">
      <c r="A57" s="2"/>
      <c r="B57" s="2"/>
      <c r="C57" s="75">
        <f t="shared" si="3"/>
        <v>42</v>
      </c>
      <c r="D57" s="76" t="s">
        <v>131</v>
      </c>
      <c r="E57" s="76" t="s">
        <v>132</v>
      </c>
      <c r="F57" s="77">
        <v>1998</v>
      </c>
      <c r="G57" s="78"/>
      <c r="H57" s="76" t="s">
        <v>74</v>
      </c>
      <c r="I57" s="78" t="s">
        <v>57</v>
      </c>
      <c r="J57" s="79" t="s">
        <v>0</v>
      </c>
      <c r="K57" s="78"/>
      <c r="L57" s="78"/>
      <c r="M57" s="80">
        <v>1</v>
      </c>
      <c r="N57" s="64">
        <v>15</v>
      </c>
      <c r="O57" s="65">
        <v>20</v>
      </c>
      <c r="P57" s="66">
        <v>20</v>
      </c>
      <c r="Q57" s="67">
        <v>30</v>
      </c>
      <c r="R57" s="64">
        <v>16</v>
      </c>
      <c r="S57" s="65">
        <v>26</v>
      </c>
      <c r="T57" s="66">
        <v>19</v>
      </c>
      <c r="U57" s="68">
        <v>28</v>
      </c>
      <c r="V57" s="64">
        <v>16</v>
      </c>
      <c r="W57" s="65">
        <v>25</v>
      </c>
      <c r="X57" s="66">
        <v>19</v>
      </c>
      <c r="Y57" s="67">
        <v>29</v>
      </c>
      <c r="Z57" s="64">
        <v>14</v>
      </c>
      <c r="AA57" s="65">
        <v>17</v>
      </c>
      <c r="AB57" s="66">
        <v>10</v>
      </c>
      <c r="AC57" s="68">
        <v>15</v>
      </c>
      <c r="AD57" s="64">
        <v>17</v>
      </c>
      <c r="AE57" s="65">
        <v>23</v>
      </c>
      <c r="AF57" s="66">
        <v>12</v>
      </c>
      <c r="AG57" s="67">
        <v>18</v>
      </c>
      <c r="AH57" s="64">
        <v>15</v>
      </c>
      <c r="AI57" s="65">
        <v>25</v>
      </c>
      <c r="AJ57" s="66">
        <v>15</v>
      </c>
      <c r="AK57" s="68">
        <v>23</v>
      </c>
      <c r="AL57" s="64"/>
      <c r="AM57" s="65"/>
      <c r="AN57" s="66"/>
      <c r="AO57" s="67"/>
      <c r="AP57" s="81"/>
      <c r="AQ57" s="82"/>
      <c r="AR57" s="82"/>
      <c r="AS57" s="83"/>
      <c r="AT57" s="84"/>
      <c r="AU57" s="85"/>
      <c r="AV57" s="86">
        <f t="shared" si="4"/>
        <v>0</v>
      </c>
      <c r="AX57" s="7">
        <f t="shared" ca="1" si="0"/>
        <v>14</v>
      </c>
      <c r="BA57" s="53">
        <f t="shared" si="5"/>
        <v>85</v>
      </c>
      <c r="BB57" s="54">
        <f t="shared" si="6"/>
        <v>89</v>
      </c>
      <c r="BC57" s="54">
        <f t="shared" si="7"/>
        <v>89</v>
      </c>
      <c r="BD57" s="54">
        <f t="shared" si="8"/>
        <v>56</v>
      </c>
      <c r="BE57" s="54">
        <f t="shared" si="9"/>
        <v>70</v>
      </c>
      <c r="BF57" s="54">
        <f t="shared" si="10"/>
        <v>78</v>
      </c>
      <c r="BG57" s="54">
        <f t="shared" si="11"/>
        <v>0</v>
      </c>
      <c r="BH57" s="54">
        <f t="shared" si="12"/>
        <v>467</v>
      </c>
      <c r="BI57" s="74" t="str">
        <f t="shared" si="13"/>
        <v>ناجـــح</v>
      </c>
      <c r="BK57" s="7">
        <f t="shared" si="14"/>
        <v>0</v>
      </c>
      <c r="BM57" s="53">
        <f t="shared" si="15"/>
        <v>0</v>
      </c>
      <c r="BN57" s="54">
        <f t="shared" si="15"/>
        <v>0</v>
      </c>
      <c r="BO57" s="54">
        <f t="shared" si="15"/>
        <v>0</v>
      </c>
      <c r="BP57" s="54">
        <f t="shared" si="15"/>
        <v>0</v>
      </c>
      <c r="BQ57" s="54">
        <f t="shared" si="15"/>
        <v>0</v>
      </c>
      <c r="BR57" s="54">
        <f t="shared" si="15"/>
        <v>0</v>
      </c>
      <c r="BS57" s="54">
        <f t="shared" si="15"/>
        <v>3</v>
      </c>
      <c r="BT57" s="54">
        <f t="shared" si="16"/>
        <v>0</v>
      </c>
      <c r="BU57" s="54">
        <f t="shared" si="17"/>
        <v>0</v>
      </c>
      <c r="BV57" s="74">
        <f t="shared" si="18"/>
        <v>0</v>
      </c>
      <c r="BW57" s="53">
        <f t="shared" si="19"/>
        <v>0</v>
      </c>
      <c r="BX57" s="54">
        <f t="shared" si="19"/>
        <v>0</v>
      </c>
      <c r="BY57" s="54">
        <f t="shared" si="19"/>
        <v>0</v>
      </c>
      <c r="BZ57" s="54">
        <f t="shared" si="19"/>
        <v>0</v>
      </c>
      <c r="CA57" s="54">
        <f t="shared" si="19"/>
        <v>0</v>
      </c>
      <c r="CB57" s="54">
        <f t="shared" si="19"/>
        <v>0</v>
      </c>
      <c r="CC57" s="74">
        <f t="shared" si="19"/>
        <v>0</v>
      </c>
      <c r="CE57" s="53">
        <f t="shared" si="20"/>
        <v>35</v>
      </c>
      <c r="CF57" s="54">
        <f t="shared" si="21"/>
        <v>42</v>
      </c>
      <c r="CG57" s="54">
        <f t="shared" si="22"/>
        <v>41</v>
      </c>
      <c r="CH57" s="54">
        <f t="shared" si="23"/>
        <v>31</v>
      </c>
      <c r="CI57" s="54">
        <f t="shared" si="24"/>
        <v>40</v>
      </c>
      <c r="CJ57" s="54">
        <f t="shared" si="25"/>
        <v>40</v>
      </c>
      <c r="CK57" s="54">
        <f t="shared" si="26"/>
        <v>0</v>
      </c>
      <c r="CL57" s="74">
        <f t="shared" si="27"/>
        <v>229</v>
      </c>
      <c r="CM57" s="7" t="str">
        <f t="shared" si="28"/>
        <v>ناجـــــح</v>
      </c>
      <c r="CN57" s="7">
        <f t="shared" si="29"/>
        <v>0</v>
      </c>
      <c r="DA57" s="7">
        <f t="shared" si="30"/>
        <v>2</v>
      </c>
    </row>
    <row r="58" spans="1:105" s="7" customFormat="1" ht="14.1" customHeight="1">
      <c r="A58" s="2"/>
      <c r="B58" s="2"/>
      <c r="C58" s="75">
        <f t="shared" si="3"/>
        <v>43</v>
      </c>
      <c r="D58" s="76" t="s">
        <v>133</v>
      </c>
      <c r="E58" s="76" t="s">
        <v>132</v>
      </c>
      <c r="F58" s="77">
        <v>1998</v>
      </c>
      <c r="G58" s="78"/>
      <c r="H58" s="76" t="s">
        <v>74</v>
      </c>
      <c r="I58" s="78" t="s">
        <v>57</v>
      </c>
      <c r="J58" s="79" t="s">
        <v>0</v>
      </c>
      <c r="K58" s="78"/>
      <c r="L58" s="78"/>
      <c r="M58" s="80">
        <v>1</v>
      </c>
      <c r="N58" s="64">
        <v>14</v>
      </c>
      <c r="O58" s="65">
        <v>19</v>
      </c>
      <c r="P58" s="66">
        <v>18</v>
      </c>
      <c r="Q58" s="67">
        <v>27</v>
      </c>
      <c r="R58" s="64">
        <v>11</v>
      </c>
      <c r="S58" s="65">
        <v>18</v>
      </c>
      <c r="T58" s="66">
        <v>19</v>
      </c>
      <c r="U58" s="68">
        <v>29</v>
      </c>
      <c r="V58" s="64">
        <v>14</v>
      </c>
      <c r="W58" s="65">
        <v>16</v>
      </c>
      <c r="X58" s="66">
        <v>17</v>
      </c>
      <c r="Y58" s="67">
        <v>25</v>
      </c>
      <c r="Z58" s="64">
        <v>11</v>
      </c>
      <c r="AA58" s="65">
        <v>10</v>
      </c>
      <c r="AB58" s="66">
        <v>14</v>
      </c>
      <c r="AC58" s="68">
        <v>15</v>
      </c>
      <c r="AD58" s="64">
        <v>13</v>
      </c>
      <c r="AE58" s="65">
        <v>12</v>
      </c>
      <c r="AF58" s="66">
        <v>16</v>
      </c>
      <c r="AG58" s="67">
        <v>9</v>
      </c>
      <c r="AH58" s="64">
        <v>12</v>
      </c>
      <c r="AI58" s="65">
        <v>15</v>
      </c>
      <c r="AJ58" s="66">
        <v>11</v>
      </c>
      <c r="AK58" s="68">
        <v>17</v>
      </c>
      <c r="AL58" s="64"/>
      <c r="AM58" s="65"/>
      <c r="AN58" s="66"/>
      <c r="AO58" s="67"/>
      <c r="AP58" s="81"/>
      <c r="AQ58" s="82"/>
      <c r="AR58" s="82"/>
      <c r="AS58" s="83"/>
      <c r="AT58" s="84"/>
      <c r="AU58" s="85"/>
      <c r="AV58" s="86">
        <f t="shared" si="4"/>
        <v>0</v>
      </c>
      <c r="AX58" s="7">
        <f t="shared" ca="1" si="0"/>
        <v>14</v>
      </c>
      <c r="BA58" s="53">
        <f t="shared" si="5"/>
        <v>78</v>
      </c>
      <c r="BB58" s="54">
        <f t="shared" si="6"/>
        <v>77</v>
      </c>
      <c r="BC58" s="54">
        <f t="shared" si="7"/>
        <v>72</v>
      </c>
      <c r="BD58" s="54">
        <f t="shared" si="8"/>
        <v>50</v>
      </c>
      <c r="BE58" s="54">
        <f t="shared" si="9"/>
        <v>50</v>
      </c>
      <c r="BF58" s="54">
        <f t="shared" si="10"/>
        <v>55</v>
      </c>
      <c r="BG58" s="54">
        <f t="shared" si="11"/>
        <v>0</v>
      </c>
      <c r="BH58" s="54">
        <f t="shared" si="12"/>
        <v>382</v>
      </c>
      <c r="BI58" s="74" t="str">
        <f t="shared" si="13"/>
        <v>ناجـــح</v>
      </c>
      <c r="BK58" s="7">
        <f t="shared" si="14"/>
        <v>0</v>
      </c>
      <c r="BM58" s="53">
        <f t="shared" si="15"/>
        <v>0</v>
      </c>
      <c r="BN58" s="54">
        <f t="shared" si="15"/>
        <v>0</v>
      </c>
      <c r="BO58" s="54">
        <f t="shared" si="15"/>
        <v>0</v>
      </c>
      <c r="BP58" s="54">
        <f t="shared" si="15"/>
        <v>0</v>
      </c>
      <c r="BQ58" s="54">
        <f t="shared" si="15"/>
        <v>0</v>
      </c>
      <c r="BR58" s="54">
        <f t="shared" si="15"/>
        <v>0</v>
      </c>
      <c r="BS58" s="54">
        <f t="shared" si="15"/>
        <v>3</v>
      </c>
      <c r="BT58" s="54">
        <f t="shared" si="16"/>
        <v>0</v>
      </c>
      <c r="BU58" s="54">
        <f t="shared" si="17"/>
        <v>0</v>
      </c>
      <c r="BV58" s="74">
        <f t="shared" si="18"/>
        <v>0</v>
      </c>
      <c r="BW58" s="53">
        <f t="shared" si="19"/>
        <v>0</v>
      </c>
      <c r="BX58" s="54">
        <f t="shared" si="19"/>
        <v>0</v>
      </c>
      <c r="BY58" s="54">
        <f t="shared" si="19"/>
        <v>0</v>
      </c>
      <c r="BZ58" s="54">
        <f t="shared" si="19"/>
        <v>0</v>
      </c>
      <c r="CA58" s="54">
        <f t="shared" si="19"/>
        <v>0</v>
      </c>
      <c r="CB58" s="54">
        <f t="shared" si="19"/>
        <v>0</v>
      </c>
      <c r="CC58" s="74">
        <f t="shared" si="19"/>
        <v>0</v>
      </c>
      <c r="CE58" s="53">
        <f t="shared" si="20"/>
        <v>33</v>
      </c>
      <c r="CF58" s="54">
        <f t="shared" si="21"/>
        <v>29</v>
      </c>
      <c r="CG58" s="54">
        <f t="shared" si="22"/>
        <v>30</v>
      </c>
      <c r="CH58" s="54">
        <f t="shared" si="23"/>
        <v>21</v>
      </c>
      <c r="CI58" s="54">
        <f t="shared" si="24"/>
        <v>25</v>
      </c>
      <c r="CJ58" s="54">
        <f t="shared" si="25"/>
        <v>27</v>
      </c>
      <c r="CK58" s="54">
        <f t="shared" si="26"/>
        <v>0</v>
      </c>
      <c r="CL58" s="74">
        <f t="shared" si="27"/>
        <v>165</v>
      </c>
      <c r="CM58" s="7" t="str">
        <f t="shared" si="28"/>
        <v>مخفق</v>
      </c>
      <c r="CN58" s="7">
        <f t="shared" si="29"/>
        <v>0</v>
      </c>
      <c r="DA58" s="7">
        <f t="shared" si="30"/>
        <v>2</v>
      </c>
    </row>
    <row r="59" spans="1:105" s="7" customFormat="1" ht="14.1" customHeight="1">
      <c r="A59" s="2"/>
      <c r="B59" s="2"/>
      <c r="C59" s="75">
        <f t="shared" si="3"/>
        <v>44</v>
      </c>
      <c r="D59" s="76" t="s">
        <v>134</v>
      </c>
      <c r="E59" s="76" t="s">
        <v>135</v>
      </c>
      <c r="F59" s="77">
        <v>1997</v>
      </c>
      <c r="G59" s="78"/>
      <c r="H59" s="76" t="s">
        <v>65</v>
      </c>
      <c r="I59" s="78" t="s">
        <v>57</v>
      </c>
      <c r="J59" s="79" t="s">
        <v>0</v>
      </c>
      <c r="K59" s="78"/>
      <c r="L59" s="78"/>
      <c r="M59" s="80">
        <v>1</v>
      </c>
      <c r="N59" s="64">
        <v>19</v>
      </c>
      <c r="O59" s="65">
        <v>29</v>
      </c>
      <c r="P59" s="66">
        <v>20</v>
      </c>
      <c r="Q59" s="67">
        <v>30</v>
      </c>
      <c r="R59" s="64">
        <v>20</v>
      </c>
      <c r="S59" s="65">
        <v>29</v>
      </c>
      <c r="T59" s="66">
        <v>19</v>
      </c>
      <c r="U59" s="68">
        <v>29</v>
      </c>
      <c r="V59" s="64">
        <v>19</v>
      </c>
      <c r="W59" s="65">
        <v>28</v>
      </c>
      <c r="X59" s="66">
        <v>19</v>
      </c>
      <c r="Y59" s="67">
        <v>29</v>
      </c>
      <c r="Z59" s="64">
        <v>19</v>
      </c>
      <c r="AA59" s="65">
        <v>30</v>
      </c>
      <c r="AB59" s="66">
        <v>20</v>
      </c>
      <c r="AC59" s="68">
        <v>30</v>
      </c>
      <c r="AD59" s="64">
        <v>18</v>
      </c>
      <c r="AE59" s="65">
        <v>30</v>
      </c>
      <c r="AF59" s="66">
        <v>18</v>
      </c>
      <c r="AG59" s="67">
        <v>24</v>
      </c>
      <c r="AH59" s="64">
        <v>20</v>
      </c>
      <c r="AI59" s="65">
        <v>30</v>
      </c>
      <c r="AJ59" s="66">
        <v>20</v>
      </c>
      <c r="AK59" s="68">
        <v>30</v>
      </c>
      <c r="AL59" s="64"/>
      <c r="AM59" s="65"/>
      <c r="AN59" s="66"/>
      <c r="AO59" s="67"/>
      <c r="AP59" s="81"/>
      <c r="AQ59" s="82"/>
      <c r="AR59" s="82"/>
      <c r="AS59" s="83"/>
      <c r="AT59" s="84"/>
      <c r="AU59" s="85"/>
      <c r="AV59" s="86">
        <f t="shared" si="4"/>
        <v>0</v>
      </c>
      <c r="AX59" s="7">
        <f t="shared" ca="1" si="0"/>
        <v>15</v>
      </c>
      <c r="BA59" s="53">
        <f t="shared" si="5"/>
        <v>98</v>
      </c>
      <c r="BB59" s="54">
        <f t="shared" si="6"/>
        <v>97</v>
      </c>
      <c r="BC59" s="54">
        <f t="shared" si="7"/>
        <v>95</v>
      </c>
      <c r="BD59" s="54">
        <f t="shared" si="8"/>
        <v>99</v>
      </c>
      <c r="BE59" s="54">
        <f t="shared" si="9"/>
        <v>90</v>
      </c>
      <c r="BF59" s="54">
        <f t="shared" si="10"/>
        <v>100</v>
      </c>
      <c r="BG59" s="54">
        <f t="shared" si="11"/>
        <v>0</v>
      </c>
      <c r="BH59" s="54">
        <f t="shared" si="12"/>
        <v>579</v>
      </c>
      <c r="BI59" s="74" t="str">
        <f t="shared" si="13"/>
        <v>ناجـــح</v>
      </c>
      <c r="BK59" s="7">
        <f t="shared" si="14"/>
        <v>0</v>
      </c>
      <c r="BM59" s="53">
        <f t="shared" si="15"/>
        <v>0</v>
      </c>
      <c r="BN59" s="54">
        <f t="shared" si="15"/>
        <v>0</v>
      </c>
      <c r="BO59" s="54">
        <f t="shared" si="15"/>
        <v>0</v>
      </c>
      <c r="BP59" s="54">
        <f t="shared" si="15"/>
        <v>0</v>
      </c>
      <c r="BQ59" s="54">
        <f t="shared" si="15"/>
        <v>0</v>
      </c>
      <c r="BR59" s="54">
        <f t="shared" si="15"/>
        <v>0</v>
      </c>
      <c r="BS59" s="54">
        <f t="shared" si="15"/>
        <v>3</v>
      </c>
      <c r="BT59" s="54">
        <f t="shared" si="16"/>
        <v>0</v>
      </c>
      <c r="BU59" s="54">
        <f t="shared" si="17"/>
        <v>0</v>
      </c>
      <c r="BV59" s="74">
        <f t="shared" si="18"/>
        <v>0</v>
      </c>
      <c r="BW59" s="53">
        <f t="shared" si="19"/>
        <v>0</v>
      </c>
      <c r="BX59" s="54">
        <f t="shared" si="19"/>
        <v>0</v>
      </c>
      <c r="BY59" s="54">
        <f t="shared" si="19"/>
        <v>0</v>
      </c>
      <c r="BZ59" s="54">
        <f t="shared" si="19"/>
        <v>0</v>
      </c>
      <c r="CA59" s="54">
        <f t="shared" si="19"/>
        <v>0</v>
      </c>
      <c r="CB59" s="54">
        <f t="shared" si="19"/>
        <v>0</v>
      </c>
      <c r="CC59" s="74">
        <f t="shared" si="19"/>
        <v>0</v>
      </c>
      <c r="CE59" s="53">
        <f t="shared" si="20"/>
        <v>48</v>
      </c>
      <c r="CF59" s="54">
        <f t="shared" si="21"/>
        <v>49</v>
      </c>
      <c r="CG59" s="54">
        <f t="shared" si="22"/>
        <v>47</v>
      </c>
      <c r="CH59" s="54">
        <f t="shared" si="23"/>
        <v>49</v>
      </c>
      <c r="CI59" s="54">
        <f t="shared" si="24"/>
        <v>48</v>
      </c>
      <c r="CJ59" s="54">
        <f t="shared" si="25"/>
        <v>50</v>
      </c>
      <c r="CK59" s="54">
        <f t="shared" si="26"/>
        <v>0</v>
      </c>
      <c r="CL59" s="74">
        <f t="shared" si="27"/>
        <v>291</v>
      </c>
      <c r="CM59" s="7" t="str">
        <f t="shared" si="28"/>
        <v>ناجـــــح</v>
      </c>
      <c r="CN59" s="7">
        <f t="shared" si="29"/>
        <v>0</v>
      </c>
      <c r="DA59" s="7">
        <f t="shared" si="30"/>
        <v>2</v>
      </c>
    </row>
    <row r="60" spans="1:105" s="7" customFormat="1" ht="14.1" customHeight="1">
      <c r="A60" s="2"/>
      <c r="B60" s="2"/>
      <c r="C60" s="75">
        <f t="shared" si="3"/>
        <v>45</v>
      </c>
      <c r="D60" s="76" t="s">
        <v>136</v>
      </c>
      <c r="E60" s="76" t="s">
        <v>76</v>
      </c>
      <c r="F60" s="77">
        <v>1997</v>
      </c>
      <c r="G60" s="78"/>
      <c r="H60" s="76" t="s">
        <v>56</v>
      </c>
      <c r="I60" s="78" t="s">
        <v>57</v>
      </c>
      <c r="J60" s="79" t="s">
        <v>0</v>
      </c>
      <c r="K60" s="78"/>
      <c r="L60" s="78"/>
      <c r="M60" s="80">
        <v>2</v>
      </c>
      <c r="N60" s="64">
        <v>14</v>
      </c>
      <c r="O60" s="65">
        <v>22</v>
      </c>
      <c r="P60" s="66">
        <v>18</v>
      </c>
      <c r="Q60" s="67">
        <v>27</v>
      </c>
      <c r="R60" s="64">
        <v>17</v>
      </c>
      <c r="S60" s="65">
        <v>27</v>
      </c>
      <c r="T60" s="66">
        <v>18</v>
      </c>
      <c r="U60" s="68">
        <v>28</v>
      </c>
      <c r="V60" s="64">
        <v>17</v>
      </c>
      <c r="W60" s="65">
        <v>21</v>
      </c>
      <c r="X60" s="66">
        <v>19</v>
      </c>
      <c r="Y60" s="67">
        <v>28</v>
      </c>
      <c r="Z60" s="64">
        <v>12</v>
      </c>
      <c r="AA60" s="65">
        <v>10</v>
      </c>
      <c r="AB60" s="66">
        <v>13</v>
      </c>
      <c r="AC60" s="68">
        <v>15</v>
      </c>
      <c r="AD60" s="64">
        <v>16</v>
      </c>
      <c r="AE60" s="65">
        <v>15</v>
      </c>
      <c r="AF60" s="66">
        <v>18</v>
      </c>
      <c r="AG60" s="67">
        <v>27</v>
      </c>
      <c r="AH60" s="64">
        <v>16</v>
      </c>
      <c r="AI60" s="65">
        <v>28</v>
      </c>
      <c r="AJ60" s="66">
        <v>17</v>
      </c>
      <c r="AK60" s="68">
        <v>26</v>
      </c>
      <c r="AL60" s="64"/>
      <c r="AM60" s="65"/>
      <c r="AN60" s="66"/>
      <c r="AO60" s="67"/>
      <c r="AP60" s="81"/>
      <c r="AQ60" s="82"/>
      <c r="AR60" s="82"/>
      <c r="AS60" s="83"/>
      <c r="AT60" s="84"/>
      <c r="AU60" s="85"/>
      <c r="AV60" s="86">
        <f t="shared" si="4"/>
        <v>0</v>
      </c>
      <c r="AX60" s="7">
        <f t="shared" ca="1" si="0"/>
        <v>15</v>
      </c>
      <c r="BA60" s="53">
        <f t="shared" si="5"/>
        <v>81</v>
      </c>
      <c r="BB60" s="54">
        <f t="shared" si="6"/>
        <v>90</v>
      </c>
      <c r="BC60" s="54">
        <f t="shared" si="7"/>
        <v>85</v>
      </c>
      <c r="BD60" s="54">
        <f t="shared" si="8"/>
        <v>50</v>
      </c>
      <c r="BE60" s="54">
        <f t="shared" si="9"/>
        <v>76</v>
      </c>
      <c r="BF60" s="54">
        <f t="shared" si="10"/>
        <v>87</v>
      </c>
      <c r="BG60" s="54">
        <f t="shared" si="11"/>
        <v>0</v>
      </c>
      <c r="BH60" s="54">
        <f t="shared" si="12"/>
        <v>469</v>
      </c>
      <c r="BI60" s="74" t="str">
        <f t="shared" si="13"/>
        <v>ناجـــح</v>
      </c>
      <c r="BK60" s="7">
        <f t="shared" si="14"/>
        <v>0</v>
      </c>
      <c r="BM60" s="53">
        <f t="shared" si="15"/>
        <v>0</v>
      </c>
      <c r="BN60" s="54">
        <f t="shared" si="15"/>
        <v>0</v>
      </c>
      <c r="BO60" s="54">
        <f t="shared" si="15"/>
        <v>0</v>
      </c>
      <c r="BP60" s="54">
        <f t="shared" si="15"/>
        <v>0</v>
      </c>
      <c r="BQ60" s="54">
        <f t="shared" si="15"/>
        <v>0</v>
      </c>
      <c r="BR60" s="54">
        <f t="shared" si="15"/>
        <v>0</v>
      </c>
      <c r="BS60" s="54">
        <f t="shared" si="15"/>
        <v>3</v>
      </c>
      <c r="BT60" s="54">
        <f t="shared" si="16"/>
        <v>0</v>
      </c>
      <c r="BU60" s="54">
        <f t="shared" si="17"/>
        <v>0</v>
      </c>
      <c r="BV60" s="74">
        <f t="shared" si="18"/>
        <v>0</v>
      </c>
      <c r="BW60" s="53">
        <f t="shared" si="19"/>
        <v>0</v>
      </c>
      <c r="BX60" s="54">
        <f t="shared" si="19"/>
        <v>0</v>
      </c>
      <c r="BY60" s="54">
        <f t="shared" si="19"/>
        <v>0</v>
      </c>
      <c r="BZ60" s="54">
        <f t="shared" si="19"/>
        <v>0</v>
      </c>
      <c r="CA60" s="54">
        <f t="shared" si="19"/>
        <v>0</v>
      </c>
      <c r="CB60" s="54">
        <f t="shared" si="19"/>
        <v>0</v>
      </c>
      <c r="CC60" s="74">
        <f t="shared" si="19"/>
        <v>0</v>
      </c>
      <c r="CE60" s="53">
        <f t="shared" si="20"/>
        <v>36</v>
      </c>
      <c r="CF60" s="54">
        <f t="shared" si="21"/>
        <v>44</v>
      </c>
      <c r="CG60" s="54">
        <f t="shared" si="22"/>
        <v>38</v>
      </c>
      <c r="CH60" s="54">
        <f t="shared" si="23"/>
        <v>22</v>
      </c>
      <c r="CI60" s="54">
        <f t="shared" si="24"/>
        <v>31</v>
      </c>
      <c r="CJ60" s="54">
        <f t="shared" si="25"/>
        <v>44</v>
      </c>
      <c r="CK60" s="54">
        <f t="shared" si="26"/>
        <v>0</v>
      </c>
      <c r="CL60" s="74">
        <f t="shared" si="27"/>
        <v>215</v>
      </c>
      <c r="CM60" s="7" t="str">
        <f t="shared" si="28"/>
        <v>مخفق</v>
      </c>
      <c r="CN60" s="7">
        <f t="shared" si="29"/>
        <v>0</v>
      </c>
      <c r="DA60" s="7">
        <f t="shared" si="30"/>
        <v>2</v>
      </c>
    </row>
    <row r="61" spans="1:105" s="7" customFormat="1" ht="14.1" customHeight="1">
      <c r="A61" s="2"/>
      <c r="B61" s="2"/>
      <c r="C61" s="75">
        <f>IF(D61="","",ROW()-15)</f>
        <v>46</v>
      </c>
      <c r="D61" s="76" t="s">
        <v>137</v>
      </c>
      <c r="E61" s="76" t="s">
        <v>64</v>
      </c>
      <c r="F61" s="77">
        <v>1998</v>
      </c>
      <c r="G61" s="78"/>
      <c r="H61" s="76" t="s">
        <v>65</v>
      </c>
      <c r="I61" s="78" t="s">
        <v>57</v>
      </c>
      <c r="J61" s="79" t="s">
        <v>0</v>
      </c>
      <c r="K61" s="78"/>
      <c r="L61" s="78"/>
      <c r="M61" s="80">
        <v>2</v>
      </c>
      <c r="N61" s="64">
        <v>18</v>
      </c>
      <c r="O61" s="65">
        <v>30</v>
      </c>
      <c r="P61" s="66">
        <v>20</v>
      </c>
      <c r="Q61" s="67">
        <v>30</v>
      </c>
      <c r="R61" s="64">
        <v>19</v>
      </c>
      <c r="S61" s="65">
        <v>28</v>
      </c>
      <c r="T61" s="66">
        <v>20</v>
      </c>
      <c r="U61" s="68">
        <v>30</v>
      </c>
      <c r="V61" s="64">
        <v>19</v>
      </c>
      <c r="W61" s="65">
        <v>26</v>
      </c>
      <c r="X61" s="66">
        <v>19</v>
      </c>
      <c r="Y61" s="67">
        <v>29</v>
      </c>
      <c r="Z61" s="64">
        <v>18</v>
      </c>
      <c r="AA61" s="65">
        <v>26</v>
      </c>
      <c r="AB61" s="66">
        <v>20</v>
      </c>
      <c r="AC61" s="68">
        <v>30</v>
      </c>
      <c r="AD61" s="64">
        <v>19</v>
      </c>
      <c r="AE61" s="65">
        <v>30</v>
      </c>
      <c r="AF61" s="66">
        <v>20</v>
      </c>
      <c r="AG61" s="67">
        <v>30</v>
      </c>
      <c r="AH61" s="64">
        <v>20</v>
      </c>
      <c r="AI61" s="65">
        <v>30</v>
      </c>
      <c r="AJ61" s="66">
        <v>20</v>
      </c>
      <c r="AK61" s="68">
        <v>30</v>
      </c>
      <c r="AL61" s="64"/>
      <c r="AM61" s="65"/>
      <c r="AN61" s="66"/>
      <c r="AO61" s="67"/>
      <c r="AP61" s="81"/>
      <c r="AQ61" s="82"/>
      <c r="AR61" s="82"/>
      <c r="AS61" s="83"/>
      <c r="AT61" s="84"/>
      <c r="AU61" s="85"/>
      <c r="AV61" s="86">
        <f t="shared" si="4"/>
        <v>0</v>
      </c>
      <c r="AX61" s="7">
        <f t="shared" ca="1" si="0"/>
        <v>14</v>
      </c>
      <c r="BA61" s="53">
        <f t="shared" si="5"/>
        <v>98</v>
      </c>
      <c r="BB61" s="54">
        <f t="shared" si="6"/>
        <v>97</v>
      </c>
      <c r="BC61" s="54">
        <f t="shared" si="7"/>
        <v>93</v>
      </c>
      <c r="BD61" s="54">
        <f t="shared" si="8"/>
        <v>94</v>
      </c>
      <c r="BE61" s="54">
        <f t="shared" si="9"/>
        <v>99</v>
      </c>
      <c r="BF61" s="54">
        <f t="shared" si="10"/>
        <v>100</v>
      </c>
      <c r="BG61" s="54">
        <f t="shared" si="11"/>
        <v>0</v>
      </c>
      <c r="BH61" s="54">
        <f t="shared" si="12"/>
        <v>581</v>
      </c>
      <c r="BI61" s="74" t="str">
        <f t="shared" si="13"/>
        <v>ناجـــح</v>
      </c>
      <c r="BK61" s="7">
        <f t="shared" si="14"/>
        <v>0</v>
      </c>
      <c r="BM61" s="53">
        <f t="shared" si="15"/>
        <v>0</v>
      </c>
      <c r="BN61" s="54">
        <f t="shared" si="15"/>
        <v>0</v>
      </c>
      <c r="BO61" s="54">
        <f t="shared" si="15"/>
        <v>0</v>
      </c>
      <c r="BP61" s="54">
        <f t="shared" si="15"/>
        <v>0</v>
      </c>
      <c r="BQ61" s="54">
        <f t="shared" si="15"/>
        <v>0</v>
      </c>
      <c r="BR61" s="54">
        <f t="shared" si="15"/>
        <v>0</v>
      </c>
      <c r="BS61" s="54">
        <f t="shared" si="15"/>
        <v>3</v>
      </c>
      <c r="BT61" s="54">
        <f t="shared" si="16"/>
        <v>0</v>
      </c>
      <c r="BU61" s="54">
        <f t="shared" si="17"/>
        <v>0</v>
      </c>
      <c r="BV61" s="74">
        <f t="shared" si="18"/>
        <v>0</v>
      </c>
      <c r="BW61" s="53">
        <f t="shared" si="19"/>
        <v>0</v>
      </c>
      <c r="BX61" s="54">
        <f t="shared" si="19"/>
        <v>0</v>
      </c>
      <c r="BY61" s="54">
        <f t="shared" si="19"/>
        <v>0</v>
      </c>
      <c r="BZ61" s="54">
        <f t="shared" si="19"/>
        <v>0</v>
      </c>
      <c r="CA61" s="54">
        <f t="shared" si="19"/>
        <v>0</v>
      </c>
      <c r="CB61" s="54">
        <f t="shared" si="19"/>
        <v>0</v>
      </c>
      <c r="CC61" s="74">
        <f t="shared" si="19"/>
        <v>0</v>
      </c>
      <c r="CE61" s="53">
        <f t="shared" si="20"/>
        <v>48</v>
      </c>
      <c r="CF61" s="54">
        <f t="shared" si="21"/>
        <v>47</v>
      </c>
      <c r="CG61" s="54">
        <f t="shared" si="22"/>
        <v>45</v>
      </c>
      <c r="CH61" s="54">
        <f t="shared" si="23"/>
        <v>44</v>
      </c>
      <c r="CI61" s="54">
        <f t="shared" si="24"/>
        <v>49</v>
      </c>
      <c r="CJ61" s="54">
        <f t="shared" si="25"/>
        <v>50</v>
      </c>
      <c r="CK61" s="54">
        <f t="shared" si="26"/>
        <v>0</v>
      </c>
      <c r="CL61" s="74">
        <f t="shared" si="27"/>
        <v>283</v>
      </c>
      <c r="CM61" s="7" t="str">
        <f t="shared" si="28"/>
        <v>ناجـــــح</v>
      </c>
      <c r="CN61" s="7">
        <f t="shared" si="29"/>
        <v>0</v>
      </c>
      <c r="DA61" s="7">
        <f t="shared" si="30"/>
        <v>2</v>
      </c>
    </row>
    <row r="62" spans="1:105" s="7" customFormat="1" ht="14.1" customHeight="1">
      <c r="A62" s="2"/>
      <c r="B62" s="2"/>
      <c r="C62" s="75">
        <f t="shared" si="3"/>
        <v>47</v>
      </c>
      <c r="D62" s="76" t="s">
        <v>138</v>
      </c>
      <c r="E62" s="76" t="s">
        <v>139</v>
      </c>
      <c r="F62" s="77">
        <v>1998</v>
      </c>
      <c r="G62" s="78"/>
      <c r="H62" s="76" t="s">
        <v>65</v>
      </c>
      <c r="I62" s="78" t="s">
        <v>57</v>
      </c>
      <c r="J62" s="79" t="s">
        <v>0</v>
      </c>
      <c r="K62" s="78"/>
      <c r="L62" s="78"/>
      <c r="M62" s="80">
        <v>2</v>
      </c>
      <c r="N62" s="64">
        <v>20</v>
      </c>
      <c r="O62" s="65">
        <v>29</v>
      </c>
      <c r="P62" s="66">
        <v>20</v>
      </c>
      <c r="Q62" s="67">
        <v>30</v>
      </c>
      <c r="R62" s="64">
        <v>20</v>
      </c>
      <c r="S62" s="65">
        <v>29</v>
      </c>
      <c r="T62" s="66">
        <v>20</v>
      </c>
      <c r="U62" s="68">
        <v>30</v>
      </c>
      <c r="V62" s="64">
        <v>19</v>
      </c>
      <c r="W62" s="65">
        <v>27</v>
      </c>
      <c r="X62" s="66">
        <v>20</v>
      </c>
      <c r="Y62" s="67">
        <v>30</v>
      </c>
      <c r="Z62" s="64">
        <v>19</v>
      </c>
      <c r="AA62" s="65">
        <v>30</v>
      </c>
      <c r="AB62" s="66">
        <v>20</v>
      </c>
      <c r="AC62" s="68">
        <v>30</v>
      </c>
      <c r="AD62" s="64">
        <v>19</v>
      </c>
      <c r="AE62" s="65">
        <v>30</v>
      </c>
      <c r="AF62" s="66">
        <v>20</v>
      </c>
      <c r="AG62" s="67">
        <v>28</v>
      </c>
      <c r="AH62" s="64">
        <v>20</v>
      </c>
      <c r="AI62" s="65">
        <v>27</v>
      </c>
      <c r="AJ62" s="66">
        <v>20</v>
      </c>
      <c r="AK62" s="68">
        <v>30</v>
      </c>
      <c r="AL62" s="64"/>
      <c r="AM62" s="65"/>
      <c r="AN62" s="66"/>
      <c r="AO62" s="67"/>
      <c r="AP62" s="81"/>
      <c r="AQ62" s="82"/>
      <c r="AR62" s="82"/>
      <c r="AS62" s="83"/>
      <c r="AT62" s="84"/>
      <c r="AU62" s="85"/>
      <c r="AV62" s="86">
        <f t="shared" si="4"/>
        <v>0</v>
      </c>
      <c r="AX62" s="7">
        <f t="shared" ca="1" si="0"/>
        <v>14</v>
      </c>
      <c r="BA62" s="53">
        <f t="shared" si="5"/>
        <v>99</v>
      </c>
      <c r="BB62" s="54">
        <f t="shared" si="6"/>
        <v>99</v>
      </c>
      <c r="BC62" s="54">
        <f t="shared" si="7"/>
        <v>96</v>
      </c>
      <c r="BD62" s="54">
        <f t="shared" si="8"/>
        <v>99</v>
      </c>
      <c r="BE62" s="54">
        <f t="shared" si="9"/>
        <v>97</v>
      </c>
      <c r="BF62" s="54">
        <f t="shared" si="10"/>
        <v>97</v>
      </c>
      <c r="BG62" s="54">
        <f t="shared" si="11"/>
        <v>0</v>
      </c>
      <c r="BH62" s="54">
        <f t="shared" si="12"/>
        <v>587</v>
      </c>
      <c r="BI62" s="74" t="str">
        <f t="shared" si="13"/>
        <v>ناجـــح</v>
      </c>
      <c r="BK62" s="7">
        <f t="shared" si="14"/>
        <v>0</v>
      </c>
      <c r="BM62" s="53">
        <f t="shared" si="15"/>
        <v>0</v>
      </c>
      <c r="BN62" s="54">
        <f t="shared" si="15"/>
        <v>0</v>
      </c>
      <c r="BO62" s="54">
        <f t="shared" si="15"/>
        <v>0</v>
      </c>
      <c r="BP62" s="54">
        <f t="shared" si="15"/>
        <v>0</v>
      </c>
      <c r="BQ62" s="54">
        <f t="shared" si="15"/>
        <v>0</v>
      </c>
      <c r="BR62" s="54">
        <f t="shared" si="15"/>
        <v>0</v>
      </c>
      <c r="BS62" s="54">
        <f t="shared" si="15"/>
        <v>3</v>
      </c>
      <c r="BT62" s="54">
        <f t="shared" si="16"/>
        <v>0</v>
      </c>
      <c r="BU62" s="54">
        <f t="shared" si="17"/>
        <v>0</v>
      </c>
      <c r="BV62" s="74">
        <f t="shared" si="18"/>
        <v>0</v>
      </c>
      <c r="BW62" s="53">
        <f t="shared" si="19"/>
        <v>0</v>
      </c>
      <c r="BX62" s="54">
        <f t="shared" si="19"/>
        <v>0</v>
      </c>
      <c r="BY62" s="54">
        <f t="shared" si="19"/>
        <v>0</v>
      </c>
      <c r="BZ62" s="54">
        <f t="shared" si="19"/>
        <v>0</v>
      </c>
      <c r="CA62" s="54">
        <f t="shared" si="19"/>
        <v>0</v>
      </c>
      <c r="CB62" s="54">
        <f t="shared" si="19"/>
        <v>0</v>
      </c>
      <c r="CC62" s="74">
        <f t="shared" si="19"/>
        <v>0</v>
      </c>
      <c r="CE62" s="53">
        <f t="shared" si="20"/>
        <v>49</v>
      </c>
      <c r="CF62" s="54">
        <f t="shared" si="21"/>
        <v>49</v>
      </c>
      <c r="CG62" s="54">
        <f t="shared" si="22"/>
        <v>46</v>
      </c>
      <c r="CH62" s="54">
        <f t="shared" si="23"/>
        <v>49</v>
      </c>
      <c r="CI62" s="54">
        <f t="shared" si="24"/>
        <v>49</v>
      </c>
      <c r="CJ62" s="54">
        <f t="shared" si="25"/>
        <v>47</v>
      </c>
      <c r="CK62" s="54">
        <f t="shared" si="26"/>
        <v>0</v>
      </c>
      <c r="CL62" s="74">
        <f t="shared" si="27"/>
        <v>289</v>
      </c>
      <c r="CM62" s="7" t="str">
        <f t="shared" si="28"/>
        <v>ناجـــــح</v>
      </c>
      <c r="CN62" s="7">
        <f t="shared" si="29"/>
        <v>0</v>
      </c>
      <c r="DA62" s="7">
        <f t="shared" si="30"/>
        <v>2</v>
      </c>
    </row>
    <row r="63" spans="1:105" s="7" customFormat="1" ht="14.1" customHeight="1">
      <c r="A63" s="2"/>
      <c r="B63" s="2"/>
      <c r="C63" s="75">
        <f t="shared" si="3"/>
        <v>48</v>
      </c>
      <c r="D63" s="76" t="s">
        <v>140</v>
      </c>
      <c r="E63" s="76" t="s">
        <v>141</v>
      </c>
      <c r="F63" s="77">
        <v>1997</v>
      </c>
      <c r="G63" s="78"/>
      <c r="H63" s="76" t="s">
        <v>60</v>
      </c>
      <c r="I63" s="78" t="s">
        <v>57</v>
      </c>
      <c r="J63" s="79" t="s">
        <v>0</v>
      </c>
      <c r="K63" s="78"/>
      <c r="L63" s="78"/>
      <c r="M63" s="80">
        <v>2</v>
      </c>
      <c r="N63" s="64">
        <v>19</v>
      </c>
      <c r="O63" s="65">
        <v>30</v>
      </c>
      <c r="P63" s="66">
        <v>20</v>
      </c>
      <c r="Q63" s="67">
        <v>30</v>
      </c>
      <c r="R63" s="64">
        <v>20</v>
      </c>
      <c r="S63" s="65">
        <v>30</v>
      </c>
      <c r="T63" s="66">
        <v>18</v>
      </c>
      <c r="U63" s="68">
        <v>28</v>
      </c>
      <c r="V63" s="64">
        <v>18</v>
      </c>
      <c r="W63" s="65">
        <v>27</v>
      </c>
      <c r="X63" s="66">
        <v>18</v>
      </c>
      <c r="Y63" s="67">
        <v>27</v>
      </c>
      <c r="Z63" s="64">
        <v>17</v>
      </c>
      <c r="AA63" s="65">
        <v>23</v>
      </c>
      <c r="AB63" s="66">
        <v>20</v>
      </c>
      <c r="AC63" s="68">
        <v>30</v>
      </c>
      <c r="AD63" s="64">
        <v>17</v>
      </c>
      <c r="AE63" s="65">
        <v>23</v>
      </c>
      <c r="AF63" s="66">
        <v>15</v>
      </c>
      <c r="AG63" s="67">
        <v>23</v>
      </c>
      <c r="AH63" s="64">
        <v>19</v>
      </c>
      <c r="AI63" s="65">
        <v>27</v>
      </c>
      <c r="AJ63" s="66">
        <v>19</v>
      </c>
      <c r="AK63" s="68">
        <v>29</v>
      </c>
      <c r="AL63" s="64"/>
      <c r="AM63" s="65"/>
      <c r="AN63" s="66"/>
      <c r="AO63" s="67"/>
      <c r="AP63" s="81"/>
      <c r="AQ63" s="82"/>
      <c r="AR63" s="82"/>
      <c r="AS63" s="83"/>
      <c r="AT63" s="84"/>
      <c r="AU63" s="85"/>
      <c r="AV63" s="86">
        <f t="shared" si="4"/>
        <v>0</v>
      </c>
      <c r="AX63" s="7">
        <f t="shared" ca="1" si="0"/>
        <v>15</v>
      </c>
      <c r="BA63" s="53">
        <f t="shared" si="5"/>
        <v>99</v>
      </c>
      <c r="BB63" s="54">
        <f t="shared" si="6"/>
        <v>96</v>
      </c>
      <c r="BC63" s="54">
        <f t="shared" si="7"/>
        <v>90</v>
      </c>
      <c r="BD63" s="54">
        <f t="shared" si="8"/>
        <v>90</v>
      </c>
      <c r="BE63" s="54">
        <f t="shared" si="9"/>
        <v>78</v>
      </c>
      <c r="BF63" s="54">
        <f t="shared" si="10"/>
        <v>94</v>
      </c>
      <c r="BG63" s="54">
        <f t="shared" si="11"/>
        <v>0</v>
      </c>
      <c r="BH63" s="54">
        <f t="shared" si="12"/>
        <v>547</v>
      </c>
      <c r="BI63" s="74" t="str">
        <f t="shared" si="13"/>
        <v>ناجـــح</v>
      </c>
      <c r="BK63" s="7">
        <f t="shared" si="14"/>
        <v>0</v>
      </c>
      <c r="BM63" s="53">
        <f t="shared" si="15"/>
        <v>0</v>
      </c>
      <c r="BN63" s="54">
        <f t="shared" si="15"/>
        <v>0</v>
      </c>
      <c r="BO63" s="54">
        <f t="shared" si="15"/>
        <v>0</v>
      </c>
      <c r="BP63" s="54">
        <f t="shared" si="15"/>
        <v>0</v>
      </c>
      <c r="BQ63" s="54">
        <f t="shared" si="15"/>
        <v>0</v>
      </c>
      <c r="BR63" s="54">
        <f t="shared" si="15"/>
        <v>0</v>
      </c>
      <c r="BS63" s="54">
        <f t="shared" si="15"/>
        <v>3</v>
      </c>
      <c r="BT63" s="54">
        <f t="shared" si="16"/>
        <v>0</v>
      </c>
      <c r="BU63" s="54">
        <f t="shared" si="17"/>
        <v>0</v>
      </c>
      <c r="BV63" s="74">
        <f t="shared" si="18"/>
        <v>0</v>
      </c>
      <c r="BW63" s="53">
        <f t="shared" si="19"/>
        <v>0</v>
      </c>
      <c r="BX63" s="54">
        <f t="shared" si="19"/>
        <v>0</v>
      </c>
      <c r="BY63" s="54">
        <f t="shared" si="19"/>
        <v>0</v>
      </c>
      <c r="BZ63" s="54">
        <f t="shared" si="19"/>
        <v>0</v>
      </c>
      <c r="CA63" s="54">
        <f t="shared" si="19"/>
        <v>0</v>
      </c>
      <c r="CB63" s="54">
        <f t="shared" si="19"/>
        <v>0</v>
      </c>
      <c r="CC63" s="74">
        <f t="shared" si="19"/>
        <v>0</v>
      </c>
      <c r="CE63" s="53">
        <f t="shared" si="20"/>
        <v>49</v>
      </c>
      <c r="CF63" s="54">
        <f t="shared" si="21"/>
        <v>50</v>
      </c>
      <c r="CG63" s="54">
        <f t="shared" si="22"/>
        <v>45</v>
      </c>
      <c r="CH63" s="54">
        <f t="shared" si="23"/>
        <v>40</v>
      </c>
      <c r="CI63" s="54">
        <f t="shared" si="24"/>
        <v>40</v>
      </c>
      <c r="CJ63" s="54">
        <f t="shared" si="25"/>
        <v>46</v>
      </c>
      <c r="CK63" s="54">
        <f t="shared" si="26"/>
        <v>0</v>
      </c>
      <c r="CL63" s="74">
        <f t="shared" si="27"/>
        <v>270</v>
      </c>
      <c r="CM63" s="7" t="str">
        <f t="shared" si="28"/>
        <v>ناجـــــح</v>
      </c>
      <c r="CN63" s="7">
        <f t="shared" si="29"/>
        <v>0</v>
      </c>
      <c r="DA63" s="7">
        <f t="shared" si="30"/>
        <v>2</v>
      </c>
    </row>
    <row r="64" spans="1:105" s="7" customFormat="1" ht="14.1" customHeight="1">
      <c r="A64" s="2"/>
      <c r="B64" s="2"/>
      <c r="C64" s="75">
        <f t="shared" si="3"/>
        <v>49</v>
      </c>
      <c r="D64" s="76" t="s">
        <v>142</v>
      </c>
      <c r="E64" s="76" t="s">
        <v>59</v>
      </c>
      <c r="F64" s="77">
        <v>1997</v>
      </c>
      <c r="G64" s="78"/>
      <c r="H64" s="76" t="s">
        <v>60</v>
      </c>
      <c r="I64" s="78" t="s">
        <v>57</v>
      </c>
      <c r="J64" s="79" t="s">
        <v>0</v>
      </c>
      <c r="K64" s="78"/>
      <c r="L64" s="78"/>
      <c r="M64" s="80">
        <v>2</v>
      </c>
      <c r="N64" s="64">
        <v>15</v>
      </c>
      <c r="O64" s="65">
        <v>18</v>
      </c>
      <c r="P64" s="66">
        <v>19</v>
      </c>
      <c r="Q64" s="67">
        <v>28</v>
      </c>
      <c r="R64" s="64">
        <v>15</v>
      </c>
      <c r="S64" s="65">
        <v>27</v>
      </c>
      <c r="T64" s="66">
        <v>20</v>
      </c>
      <c r="U64" s="68">
        <v>30</v>
      </c>
      <c r="V64" s="64">
        <v>16</v>
      </c>
      <c r="W64" s="65">
        <v>25</v>
      </c>
      <c r="X64" s="66">
        <v>20</v>
      </c>
      <c r="Y64" s="67">
        <v>29</v>
      </c>
      <c r="Z64" s="64">
        <v>14</v>
      </c>
      <c r="AA64" s="65">
        <v>12</v>
      </c>
      <c r="AB64" s="66">
        <v>12</v>
      </c>
      <c r="AC64" s="68">
        <v>18</v>
      </c>
      <c r="AD64" s="64">
        <v>16</v>
      </c>
      <c r="AE64" s="65">
        <v>20</v>
      </c>
      <c r="AF64" s="66">
        <v>19</v>
      </c>
      <c r="AG64" s="67">
        <v>28</v>
      </c>
      <c r="AH64" s="64">
        <v>10</v>
      </c>
      <c r="AI64" s="65">
        <v>18</v>
      </c>
      <c r="AJ64" s="66">
        <v>18</v>
      </c>
      <c r="AK64" s="68">
        <v>28</v>
      </c>
      <c r="AL64" s="64"/>
      <c r="AM64" s="65"/>
      <c r="AN64" s="66"/>
      <c r="AO64" s="67"/>
      <c r="AP64" s="81"/>
      <c r="AQ64" s="82"/>
      <c r="AR64" s="82"/>
      <c r="AS64" s="83"/>
      <c r="AT64" s="84"/>
      <c r="AU64" s="85"/>
      <c r="AV64" s="86">
        <f t="shared" si="4"/>
        <v>0</v>
      </c>
      <c r="AX64" s="7">
        <f t="shared" ca="1" si="0"/>
        <v>15</v>
      </c>
      <c r="BA64" s="53">
        <f t="shared" si="5"/>
        <v>80</v>
      </c>
      <c r="BB64" s="54">
        <f t="shared" si="6"/>
        <v>92</v>
      </c>
      <c r="BC64" s="54">
        <f t="shared" si="7"/>
        <v>90</v>
      </c>
      <c r="BD64" s="54">
        <f t="shared" si="8"/>
        <v>56</v>
      </c>
      <c r="BE64" s="54">
        <f t="shared" si="9"/>
        <v>83</v>
      </c>
      <c r="BF64" s="54">
        <f t="shared" si="10"/>
        <v>74</v>
      </c>
      <c r="BG64" s="54">
        <f t="shared" si="11"/>
        <v>0</v>
      </c>
      <c r="BH64" s="54">
        <f t="shared" si="12"/>
        <v>475</v>
      </c>
      <c r="BI64" s="74" t="str">
        <f t="shared" si="13"/>
        <v>ناجـــح</v>
      </c>
      <c r="BK64" s="7">
        <f t="shared" si="14"/>
        <v>0</v>
      </c>
      <c r="BM64" s="53">
        <f t="shared" si="15"/>
        <v>0</v>
      </c>
      <c r="BN64" s="54">
        <f t="shared" si="15"/>
        <v>0</v>
      </c>
      <c r="BO64" s="54">
        <f t="shared" si="15"/>
        <v>0</v>
      </c>
      <c r="BP64" s="54">
        <f t="shared" si="15"/>
        <v>0</v>
      </c>
      <c r="BQ64" s="54">
        <f t="shared" si="15"/>
        <v>0</v>
      </c>
      <c r="BR64" s="54">
        <f t="shared" si="15"/>
        <v>0</v>
      </c>
      <c r="BS64" s="54">
        <f t="shared" si="15"/>
        <v>3</v>
      </c>
      <c r="BT64" s="54">
        <f t="shared" si="16"/>
        <v>0</v>
      </c>
      <c r="BU64" s="54">
        <f t="shared" si="17"/>
        <v>0</v>
      </c>
      <c r="BV64" s="74">
        <f t="shared" si="18"/>
        <v>0</v>
      </c>
      <c r="BW64" s="53">
        <f t="shared" si="19"/>
        <v>0</v>
      </c>
      <c r="BX64" s="54">
        <f t="shared" si="19"/>
        <v>0</v>
      </c>
      <c r="BY64" s="54">
        <f t="shared" si="19"/>
        <v>0</v>
      </c>
      <c r="BZ64" s="54">
        <f t="shared" si="19"/>
        <v>0</v>
      </c>
      <c r="CA64" s="54">
        <f t="shared" si="19"/>
        <v>0</v>
      </c>
      <c r="CB64" s="54">
        <f t="shared" si="19"/>
        <v>0</v>
      </c>
      <c r="CC64" s="74">
        <f t="shared" si="19"/>
        <v>0</v>
      </c>
      <c r="CE64" s="53">
        <f t="shared" si="20"/>
        <v>33</v>
      </c>
      <c r="CF64" s="54">
        <f t="shared" si="21"/>
        <v>42</v>
      </c>
      <c r="CG64" s="54">
        <f t="shared" si="22"/>
        <v>41</v>
      </c>
      <c r="CH64" s="54">
        <f t="shared" si="23"/>
        <v>26</v>
      </c>
      <c r="CI64" s="54">
        <f t="shared" si="24"/>
        <v>36</v>
      </c>
      <c r="CJ64" s="54">
        <f t="shared" si="25"/>
        <v>28</v>
      </c>
      <c r="CK64" s="54">
        <f t="shared" si="26"/>
        <v>0</v>
      </c>
      <c r="CL64" s="74">
        <f t="shared" si="27"/>
        <v>206</v>
      </c>
      <c r="CM64" s="7" t="str">
        <f t="shared" si="28"/>
        <v>ناجـــــح</v>
      </c>
      <c r="CN64" s="7">
        <f t="shared" si="29"/>
        <v>0</v>
      </c>
      <c r="DA64" s="7">
        <f t="shared" si="30"/>
        <v>2</v>
      </c>
    </row>
    <row r="65" spans="1:105" s="7" customFormat="1" ht="14.1" customHeight="1">
      <c r="A65" s="2"/>
      <c r="B65" s="2"/>
      <c r="C65" s="75">
        <f t="shared" si="3"/>
        <v>50</v>
      </c>
      <c r="D65" s="76" t="s">
        <v>143</v>
      </c>
      <c r="E65" s="76" t="s">
        <v>78</v>
      </c>
      <c r="F65" s="77">
        <v>1998</v>
      </c>
      <c r="G65" s="78"/>
      <c r="H65" s="76" t="s">
        <v>60</v>
      </c>
      <c r="I65" s="78" t="s">
        <v>57</v>
      </c>
      <c r="J65" s="79" t="s">
        <v>0</v>
      </c>
      <c r="K65" s="78"/>
      <c r="L65" s="78"/>
      <c r="M65" s="80">
        <v>1</v>
      </c>
      <c r="N65" s="64">
        <v>14</v>
      </c>
      <c r="O65" s="65">
        <v>18</v>
      </c>
      <c r="P65" s="66">
        <v>15</v>
      </c>
      <c r="Q65" s="67">
        <v>22</v>
      </c>
      <c r="R65" s="64">
        <v>14</v>
      </c>
      <c r="S65" s="65">
        <v>20</v>
      </c>
      <c r="T65" s="66">
        <v>17</v>
      </c>
      <c r="U65" s="68">
        <v>26</v>
      </c>
      <c r="V65" s="64">
        <v>15</v>
      </c>
      <c r="W65" s="65">
        <v>18</v>
      </c>
      <c r="X65" s="66">
        <v>10</v>
      </c>
      <c r="Y65" s="67">
        <v>15</v>
      </c>
      <c r="Z65" s="64">
        <v>12</v>
      </c>
      <c r="AA65" s="65">
        <v>9</v>
      </c>
      <c r="AB65" s="66">
        <v>14</v>
      </c>
      <c r="AC65" s="68">
        <v>15</v>
      </c>
      <c r="AD65" s="64">
        <v>14</v>
      </c>
      <c r="AE65" s="65">
        <v>12</v>
      </c>
      <c r="AF65" s="66">
        <v>13</v>
      </c>
      <c r="AG65" s="67">
        <v>11</v>
      </c>
      <c r="AH65" s="64">
        <v>10</v>
      </c>
      <c r="AI65" s="65">
        <v>14</v>
      </c>
      <c r="AJ65" s="66">
        <v>13</v>
      </c>
      <c r="AK65" s="68">
        <v>20</v>
      </c>
      <c r="AL65" s="64"/>
      <c r="AM65" s="65"/>
      <c r="AN65" s="66"/>
      <c r="AO65" s="67"/>
      <c r="AP65" s="81"/>
      <c r="AQ65" s="82"/>
      <c r="AR65" s="82"/>
      <c r="AS65" s="83"/>
      <c r="AT65" s="84"/>
      <c r="AU65" s="85"/>
      <c r="AV65" s="86">
        <f t="shared" si="4"/>
        <v>0</v>
      </c>
      <c r="AX65" s="7">
        <f t="shared" ca="1" si="0"/>
        <v>14</v>
      </c>
      <c r="BA65" s="53">
        <f t="shared" si="5"/>
        <v>69</v>
      </c>
      <c r="BB65" s="54">
        <f t="shared" si="6"/>
        <v>77</v>
      </c>
      <c r="BC65" s="54">
        <f t="shared" si="7"/>
        <v>58</v>
      </c>
      <c r="BD65" s="54">
        <f t="shared" si="8"/>
        <v>50</v>
      </c>
      <c r="BE65" s="54">
        <f t="shared" si="9"/>
        <v>50</v>
      </c>
      <c r="BF65" s="54">
        <f t="shared" si="10"/>
        <v>57</v>
      </c>
      <c r="BG65" s="54">
        <f t="shared" si="11"/>
        <v>0</v>
      </c>
      <c r="BH65" s="54">
        <f t="shared" si="12"/>
        <v>361</v>
      </c>
      <c r="BI65" s="74" t="str">
        <f t="shared" si="13"/>
        <v>ناجـــح</v>
      </c>
      <c r="BK65" s="7">
        <f t="shared" si="14"/>
        <v>0</v>
      </c>
      <c r="BM65" s="53">
        <f t="shared" si="15"/>
        <v>0</v>
      </c>
      <c r="BN65" s="54">
        <f t="shared" si="15"/>
        <v>0</v>
      </c>
      <c r="BO65" s="54">
        <f t="shared" si="15"/>
        <v>0</v>
      </c>
      <c r="BP65" s="54">
        <f t="shared" si="15"/>
        <v>0</v>
      </c>
      <c r="BQ65" s="54">
        <f t="shared" si="15"/>
        <v>0</v>
      </c>
      <c r="BR65" s="54">
        <f t="shared" si="15"/>
        <v>0</v>
      </c>
      <c r="BS65" s="54">
        <f t="shared" si="15"/>
        <v>3</v>
      </c>
      <c r="BT65" s="54">
        <f t="shared" si="16"/>
        <v>0</v>
      </c>
      <c r="BU65" s="54">
        <f t="shared" si="17"/>
        <v>0</v>
      </c>
      <c r="BV65" s="74">
        <f t="shared" si="18"/>
        <v>0</v>
      </c>
      <c r="BW65" s="53">
        <f t="shared" si="19"/>
        <v>0</v>
      </c>
      <c r="BX65" s="54">
        <f t="shared" si="19"/>
        <v>0</v>
      </c>
      <c r="BY65" s="54">
        <f t="shared" si="19"/>
        <v>0</v>
      </c>
      <c r="BZ65" s="54">
        <f t="shared" si="19"/>
        <v>0</v>
      </c>
      <c r="CA65" s="54">
        <f t="shared" si="19"/>
        <v>0</v>
      </c>
      <c r="CB65" s="54">
        <f t="shared" si="19"/>
        <v>0</v>
      </c>
      <c r="CC65" s="74">
        <f t="shared" si="19"/>
        <v>0</v>
      </c>
      <c r="CE65" s="53">
        <f t="shared" si="20"/>
        <v>32</v>
      </c>
      <c r="CF65" s="54">
        <f t="shared" si="21"/>
        <v>34</v>
      </c>
      <c r="CG65" s="54">
        <f t="shared" si="22"/>
        <v>33</v>
      </c>
      <c r="CH65" s="54">
        <f t="shared" si="23"/>
        <v>21</v>
      </c>
      <c r="CI65" s="54">
        <f t="shared" si="24"/>
        <v>26</v>
      </c>
      <c r="CJ65" s="54">
        <f t="shared" si="25"/>
        <v>24</v>
      </c>
      <c r="CK65" s="54">
        <f t="shared" si="26"/>
        <v>0</v>
      </c>
      <c r="CL65" s="74">
        <f t="shared" si="27"/>
        <v>170</v>
      </c>
      <c r="CM65" s="7" t="str">
        <f t="shared" si="28"/>
        <v>مخفق</v>
      </c>
      <c r="CN65" s="7">
        <f t="shared" si="29"/>
        <v>0</v>
      </c>
      <c r="DA65" s="7">
        <f t="shared" si="30"/>
        <v>2</v>
      </c>
    </row>
    <row r="66" spans="1:105" s="7" customFormat="1" ht="14.1" customHeight="1">
      <c r="A66" s="2"/>
      <c r="B66" s="2"/>
      <c r="C66" s="75">
        <f t="shared" si="3"/>
        <v>51</v>
      </c>
      <c r="D66" s="76" t="s">
        <v>144</v>
      </c>
      <c r="E66" s="76" t="s">
        <v>145</v>
      </c>
      <c r="F66" s="77">
        <v>1998</v>
      </c>
      <c r="G66" s="78"/>
      <c r="H66" s="76" t="s">
        <v>74</v>
      </c>
      <c r="I66" s="78" t="s">
        <v>57</v>
      </c>
      <c r="J66" s="79" t="s">
        <v>0</v>
      </c>
      <c r="K66" s="78"/>
      <c r="L66" s="78"/>
      <c r="M66" s="80">
        <v>1</v>
      </c>
      <c r="N66" s="64">
        <v>17</v>
      </c>
      <c r="O66" s="65">
        <v>26</v>
      </c>
      <c r="P66" s="66">
        <v>18</v>
      </c>
      <c r="Q66" s="67">
        <v>27</v>
      </c>
      <c r="R66" s="64">
        <v>17</v>
      </c>
      <c r="S66" s="65">
        <v>26</v>
      </c>
      <c r="T66" s="66">
        <v>18</v>
      </c>
      <c r="U66" s="68">
        <v>28</v>
      </c>
      <c r="V66" s="64">
        <v>19</v>
      </c>
      <c r="W66" s="65">
        <v>25</v>
      </c>
      <c r="X66" s="66">
        <v>18</v>
      </c>
      <c r="Y66" s="67">
        <v>28</v>
      </c>
      <c r="Z66" s="64">
        <v>16</v>
      </c>
      <c r="AA66" s="65">
        <v>24</v>
      </c>
      <c r="AB66" s="66">
        <v>12</v>
      </c>
      <c r="AC66" s="68">
        <v>18</v>
      </c>
      <c r="AD66" s="64">
        <v>18</v>
      </c>
      <c r="AE66" s="65">
        <v>24</v>
      </c>
      <c r="AF66" s="66">
        <v>12</v>
      </c>
      <c r="AG66" s="67">
        <v>18</v>
      </c>
      <c r="AH66" s="64">
        <v>18</v>
      </c>
      <c r="AI66" s="65">
        <v>27</v>
      </c>
      <c r="AJ66" s="66">
        <v>20</v>
      </c>
      <c r="AK66" s="68">
        <v>30</v>
      </c>
      <c r="AL66" s="64"/>
      <c r="AM66" s="65"/>
      <c r="AN66" s="66"/>
      <c r="AO66" s="67"/>
      <c r="AP66" s="81"/>
      <c r="AQ66" s="82"/>
      <c r="AR66" s="82"/>
      <c r="AS66" s="83"/>
      <c r="AT66" s="84"/>
      <c r="AU66" s="85"/>
      <c r="AV66" s="86">
        <f t="shared" si="4"/>
        <v>0</v>
      </c>
      <c r="AX66" s="7">
        <f t="shared" ca="1" si="0"/>
        <v>14</v>
      </c>
      <c r="BA66" s="53">
        <f t="shared" si="5"/>
        <v>88</v>
      </c>
      <c r="BB66" s="54">
        <f t="shared" si="6"/>
        <v>89</v>
      </c>
      <c r="BC66" s="54">
        <f t="shared" si="7"/>
        <v>90</v>
      </c>
      <c r="BD66" s="54">
        <f t="shared" si="8"/>
        <v>70</v>
      </c>
      <c r="BE66" s="54">
        <f t="shared" si="9"/>
        <v>72</v>
      </c>
      <c r="BF66" s="54">
        <f t="shared" si="10"/>
        <v>95</v>
      </c>
      <c r="BG66" s="54">
        <f t="shared" si="11"/>
        <v>0</v>
      </c>
      <c r="BH66" s="54">
        <f t="shared" si="12"/>
        <v>504</v>
      </c>
      <c r="BI66" s="74" t="str">
        <f t="shared" si="13"/>
        <v>ناجـــح</v>
      </c>
      <c r="BK66" s="7">
        <f t="shared" si="14"/>
        <v>0</v>
      </c>
      <c r="BM66" s="53">
        <f t="shared" si="15"/>
        <v>0</v>
      </c>
      <c r="BN66" s="54">
        <f t="shared" si="15"/>
        <v>0</v>
      </c>
      <c r="BO66" s="54">
        <f t="shared" ref="BO66:BS116" si="31">IF(BC66&lt;40,3,COUNTIFS(BC66,"&lt;50",BC66,"&gt;=40"))</f>
        <v>0</v>
      </c>
      <c r="BP66" s="54">
        <f t="shared" si="31"/>
        <v>0</v>
      </c>
      <c r="BQ66" s="54">
        <f t="shared" si="31"/>
        <v>0</v>
      </c>
      <c r="BR66" s="54">
        <f t="shared" si="31"/>
        <v>0</v>
      </c>
      <c r="BS66" s="54">
        <f t="shared" si="31"/>
        <v>3</v>
      </c>
      <c r="BT66" s="54">
        <f t="shared" si="16"/>
        <v>0</v>
      </c>
      <c r="BU66" s="54">
        <f t="shared" si="17"/>
        <v>0</v>
      </c>
      <c r="BV66" s="74">
        <f t="shared" si="18"/>
        <v>0</v>
      </c>
      <c r="BW66" s="53">
        <f t="shared" si="19"/>
        <v>0</v>
      </c>
      <c r="BX66" s="54">
        <f t="shared" si="19"/>
        <v>0</v>
      </c>
      <c r="BY66" s="54">
        <f t="shared" ref="BY66:CC116" si="32">COUNTIFS($BV66,1,BC66,"&lt;=49",BC66,"&gt;=40")</f>
        <v>0</v>
      </c>
      <c r="BZ66" s="54">
        <f t="shared" si="32"/>
        <v>0</v>
      </c>
      <c r="CA66" s="54">
        <f t="shared" si="32"/>
        <v>0</v>
      </c>
      <c r="CB66" s="54">
        <f t="shared" si="32"/>
        <v>0</v>
      </c>
      <c r="CC66" s="74">
        <f t="shared" si="32"/>
        <v>0</v>
      </c>
      <c r="CE66" s="53">
        <f t="shared" si="20"/>
        <v>43</v>
      </c>
      <c r="CF66" s="54">
        <f t="shared" si="21"/>
        <v>43</v>
      </c>
      <c r="CG66" s="54">
        <f t="shared" si="22"/>
        <v>44</v>
      </c>
      <c r="CH66" s="54">
        <f t="shared" si="23"/>
        <v>40</v>
      </c>
      <c r="CI66" s="54">
        <f t="shared" si="24"/>
        <v>42</v>
      </c>
      <c r="CJ66" s="54">
        <f t="shared" si="25"/>
        <v>45</v>
      </c>
      <c r="CK66" s="54">
        <f t="shared" si="26"/>
        <v>0</v>
      </c>
      <c r="CL66" s="74">
        <f t="shared" si="27"/>
        <v>257</v>
      </c>
      <c r="CM66" s="7" t="str">
        <f t="shared" si="28"/>
        <v>ناجـــــح</v>
      </c>
      <c r="CN66" s="7">
        <f t="shared" si="29"/>
        <v>0</v>
      </c>
      <c r="DA66" s="7">
        <f t="shared" si="30"/>
        <v>2</v>
      </c>
    </row>
    <row r="67" spans="1:105" s="7" customFormat="1" ht="14.1" customHeight="1">
      <c r="A67" s="2"/>
      <c r="B67" s="2"/>
      <c r="C67" s="75">
        <f t="shared" si="3"/>
        <v>52</v>
      </c>
      <c r="D67" s="76" t="s">
        <v>146</v>
      </c>
      <c r="E67" s="76" t="s">
        <v>147</v>
      </c>
      <c r="F67" s="77">
        <v>1997</v>
      </c>
      <c r="G67" s="78"/>
      <c r="H67" s="76" t="s">
        <v>65</v>
      </c>
      <c r="I67" s="78" t="s">
        <v>57</v>
      </c>
      <c r="J67" s="79" t="s">
        <v>0</v>
      </c>
      <c r="K67" s="78"/>
      <c r="L67" s="78"/>
      <c r="M67" s="80">
        <v>2</v>
      </c>
      <c r="N67" s="64">
        <v>11</v>
      </c>
      <c r="O67" s="65">
        <v>12</v>
      </c>
      <c r="P67" s="66">
        <v>20</v>
      </c>
      <c r="Q67" s="67">
        <v>30</v>
      </c>
      <c r="R67" s="64">
        <v>11</v>
      </c>
      <c r="S67" s="65">
        <v>16</v>
      </c>
      <c r="T67" s="66">
        <v>17</v>
      </c>
      <c r="U67" s="68">
        <v>26</v>
      </c>
      <c r="V67" s="64">
        <v>13</v>
      </c>
      <c r="W67" s="65">
        <v>16</v>
      </c>
      <c r="X67" s="66">
        <v>16</v>
      </c>
      <c r="Y67" s="67">
        <v>24</v>
      </c>
      <c r="Z67" s="64">
        <v>13</v>
      </c>
      <c r="AA67" s="65">
        <v>11</v>
      </c>
      <c r="AB67" s="66">
        <v>12</v>
      </c>
      <c r="AC67" s="68">
        <v>18</v>
      </c>
      <c r="AD67" s="64">
        <v>14</v>
      </c>
      <c r="AE67" s="65">
        <v>17</v>
      </c>
      <c r="AF67" s="66">
        <v>15</v>
      </c>
      <c r="AG67" s="67">
        <v>23</v>
      </c>
      <c r="AH67" s="64">
        <v>12</v>
      </c>
      <c r="AI67" s="65">
        <v>23</v>
      </c>
      <c r="AJ67" s="66">
        <v>14</v>
      </c>
      <c r="AK67" s="68">
        <v>21</v>
      </c>
      <c r="AL67" s="64"/>
      <c r="AM67" s="65"/>
      <c r="AN67" s="66"/>
      <c r="AO67" s="67"/>
      <c r="AP67" s="81"/>
      <c r="AQ67" s="82"/>
      <c r="AR67" s="82"/>
      <c r="AS67" s="83"/>
      <c r="AT67" s="84"/>
      <c r="AU67" s="85"/>
      <c r="AV67" s="86">
        <f t="shared" si="4"/>
        <v>0</v>
      </c>
      <c r="AX67" s="7">
        <f t="shared" ca="1" si="0"/>
        <v>15</v>
      </c>
      <c r="BA67" s="53">
        <f t="shared" si="5"/>
        <v>73</v>
      </c>
      <c r="BB67" s="54">
        <f t="shared" si="6"/>
        <v>70</v>
      </c>
      <c r="BC67" s="54">
        <f t="shared" si="7"/>
        <v>69</v>
      </c>
      <c r="BD67" s="54">
        <f t="shared" si="8"/>
        <v>54</v>
      </c>
      <c r="BE67" s="54">
        <f t="shared" si="9"/>
        <v>69</v>
      </c>
      <c r="BF67" s="54">
        <f t="shared" si="10"/>
        <v>70</v>
      </c>
      <c r="BG67" s="54">
        <f t="shared" si="11"/>
        <v>0</v>
      </c>
      <c r="BH67" s="54">
        <f t="shared" si="12"/>
        <v>405</v>
      </c>
      <c r="BI67" s="74" t="str">
        <f t="shared" si="13"/>
        <v>ناجـــح</v>
      </c>
      <c r="BK67" s="7">
        <f t="shared" si="14"/>
        <v>0</v>
      </c>
      <c r="BM67" s="53">
        <f t="shared" ref="BM67:BN98" si="33">IF(BA67&lt;40,3,COUNTIFS(BA67,"&lt;50",BA67,"&gt;=40"))</f>
        <v>0</v>
      </c>
      <c r="BN67" s="54">
        <f t="shared" si="33"/>
        <v>0</v>
      </c>
      <c r="BO67" s="54">
        <f t="shared" si="31"/>
        <v>0</v>
      </c>
      <c r="BP67" s="54">
        <f t="shared" si="31"/>
        <v>0</v>
      </c>
      <c r="BQ67" s="54">
        <f t="shared" si="31"/>
        <v>0</v>
      </c>
      <c r="BR67" s="54">
        <f t="shared" si="31"/>
        <v>0</v>
      </c>
      <c r="BS67" s="54">
        <f t="shared" si="31"/>
        <v>3</v>
      </c>
      <c r="BT67" s="54">
        <f t="shared" si="16"/>
        <v>0</v>
      </c>
      <c r="BU67" s="54">
        <f t="shared" si="17"/>
        <v>0</v>
      </c>
      <c r="BV67" s="74">
        <f t="shared" si="18"/>
        <v>0</v>
      </c>
      <c r="BW67" s="53">
        <f t="shared" ref="BW67:BX98" si="34">COUNTIFS($BV67,1,BA67,"&lt;=49",BA67,"&gt;=40")</f>
        <v>0</v>
      </c>
      <c r="BX67" s="54">
        <f t="shared" si="34"/>
        <v>0</v>
      </c>
      <c r="BY67" s="54">
        <f t="shared" si="32"/>
        <v>0</v>
      </c>
      <c r="BZ67" s="54">
        <f t="shared" si="32"/>
        <v>0</v>
      </c>
      <c r="CA67" s="54">
        <f t="shared" si="32"/>
        <v>0</v>
      </c>
      <c r="CB67" s="54">
        <f t="shared" si="32"/>
        <v>0</v>
      </c>
      <c r="CC67" s="74">
        <f t="shared" si="32"/>
        <v>0</v>
      </c>
      <c r="CE67" s="53">
        <f t="shared" si="20"/>
        <v>23</v>
      </c>
      <c r="CF67" s="54">
        <f t="shared" si="21"/>
        <v>27</v>
      </c>
      <c r="CG67" s="54">
        <f t="shared" si="22"/>
        <v>29</v>
      </c>
      <c r="CH67" s="54">
        <f t="shared" si="23"/>
        <v>24</v>
      </c>
      <c r="CI67" s="54">
        <f t="shared" si="24"/>
        <v>31</v>
      </c>
      <c r="CJ67" s="54">
        <f t="shared" si="25"/>
        <v>35</v>
      </c>
      <c r="CK67" s="54">
        <f t="shared" si="26"/>
        <v>0</v>
      </c>
      <c r="CL67" s="74">
        <f t="shared" si="27"/>
        <v>169</v>
      </c>
      <c r="CM67" s="7" t="str">
        <f t="shared" si="28"/>
        <v>مخفق</v>
      </c>
      <c r="CN67" s="7">
        <f t="shared" si="29"/>
        <v>0</v>
      </c>
      <c r="DA67" s="7">
        <f t="shared" si="30"/>
        <v>2</v>
      </c>
    </row>
    <row r="68" spans="1:105" s="7" customFormat="1" ht="14.1" customHeight="1">
      <c r="A68" s="2"/>
      <c r="B68" s="2"/>
      <c r="C68" s="75">
        <f t="shared" si="3"/>
        <v>53</v>
      </c>
      <c r="D68" s="76" t="s">
        <v>148</v>
      </c>
      <c r="E68" s="76" t="s">
        <v>78</v>
      </c>
      <c r="F68" s="77">
        <v>1998</v>
      </c>
      <c r="G68" s="78"/>
      <c r="H68" s="76" t="s">
        <v>65</v>
      </c>
      <c r="I68" s="78" t="s">
        <v>57</v>
      </c>
      <c r="J68" s="79" t="s">
        <v>0</v>
      </c>
      <c r="K68" s="78"/>
      <c r="L68" s="78"/>
      <c r="M68" s="80">
        <v>1</v>
      </c>
      <c r="N68" s="64">
        <v>15</v>
      </c>
      <c r="O68" s="65">
        <v>23</v>
      </c>
      <c r="P68" s="66">
        <v>20</v>
      </c>
      <c r="Q68" s="67">
        <v>30</v>
      </c>
      <c r="R68" s="64">
        <v>17</v>
      </c>
      <c r="S68" s="65">
        <v>27</v>
      </c>
      <c r="T68" s="66">
        <v>19</v>
      </c>
      <c r="U68" s="68">
        <v>29</v>
      </c>
      <c r="V68" s="64">
        <v>17</v>
      </c>
      <c r="W68" s="65">
        <v>24</v>
      </c>
      <c r="X68" s="66">
        <v>16</v>
      </c>
      <c r="Y68" s="67">
        <v>25</v>
      </c>
      <c r="Z68" s="64">
        <v>15</v>
      </c>
      <c r="AA68" s="65">
        <v>18</v>
      </c>
      <c r="AB68" s="66">
        <v>19</v>
      </c>
      <c r="AC68" s="68">
        <v>28</v>
      </c>
      <c r="AD68" s="64">
        <v>18</v>
      </c>
      <c r="AE68" s="65">
        <v>23</v>
      </c>
      <c r="AF68" s="66">
        <v>15</v>
      </c>
      <c r="AG68" s="67">
        <v>23</v>
      </c>
      <c r="AH68" s="64">
        <v>14</v>
      </c>
      <c r="AI68" s="65">
        <v>26</v>
      </c>
      <c r="AJ68" s="66">
        <v>18</v>
      </c>
      <c r="AK68" s="68">
        <v>28</v>
      </c>
      <c r="AL68" s="64"/>
      <c r="AM68" s="65"/>
      <c r="AN68" s="66"/>
      <c r="AO68" s="67"/>
      <c r="AP68" s="81"/>
      <c r="AQ68" s="82"/>
      <c r="AR68" s="82"/>
      <c r="AS68" s="83"/>
      <c r="AT68" s="84"/>
      <c r="AU68" s="85"/>
      <c r="AV68" s="86">
        <f t="shared" si="4"/>
        <v>0</v>
      </c>
      <c r="AX68" s="7">
        <f t="shared" ca="1" si="0"/>
        <v>14</v>
      </c>
      <c r="BA68" s="53">
        <f t="shared" si="5"/>
        <v>88</v>
      </c>
      <c r="BB68" s="54">
        <f t="shared" si="6"/>
        <v>92</v>
      </c>
      <c r="BC68" s="54">
        <f t="shared" si="7"/>
        <v>82</v>
      </c>
      <c r="BD68" s="54">
        <f t="shared" si="8"/>
        <v>80</v>
      </c>
      <c r="BE68" s="54">
        <f t="shared" si="9"/>
        <v>79</v>
      </c>
      <c r="BF68" s="54">
        <f t="shared" si="10"/>
        <v>86</v>
      </c>
      <c r="BG68" s="54">
        <f t="shared" si="11"/>
        <v>0</v>
      </c>
      <c r="BH68" s="54">
        <f t="shared" si="12"/>
        <v>507</v>
      </c>
      <c r="BI68" s="74" t="str">
        <f t="shared" si="13"/>
        <v>ناجـــح</v>
      </c>
      <c r="BK68" s="7">
        <f t="shared" si="14"/>
        <v>0</v>
      </c>
      <c r="BM68" s="53">
        <f t="shared" si="33"/>
        <v>0</v>
      </c>
      <c r="BN68" s="54">
        <f t="shared" si="33"/>
        <v>0</v>
      </c>
      <c r="BO68" s="54">
        <f t="shared" si="31"/>
        <v>0</v>
      </c>
      <c r="BP68" s="54">
        <f t="shared" si="31"/>
        <v>0</v>
      </c>
      <c r="BQ68" s="54">
        <f t="shared" si="31"/>
        <v>0</v>
      </c>
      <c r="BR68" s="54">
        <f t="shared" si="31"/>
        <v>0</v>
      </c>
      <c r="BS68" s="54">
        <f t="shared" si="31"/>
        <v>3</v>
      </c>
      <c r="BT68" s="54">
        <f t="shared" si="16"/>
        <v>0</v>
      </c>
      <c r="BU68" s="54">
        <f t="shared" si="17"/>
        <v>0</v>
      </c>
      <c r="BV68" s="74">
        <f t="shared" si="18"/>
        <v>0</v>
      </c>
      <c r="BW68" s="53">
        <f t="shared" si="34"/>
        <v>0</v>
      </c>
      <c r="BX68" s="54">
        <f t="shared" si="34"/>
        <v>0</v>
      </c>
      <c r="BY68" s="54">
        <f t="shared" si="32"/>
        <v>0</v>
      </c>
      <c r="BZ68" s="54">
        <f t="shared" si="32"/>
        <v>0</v>
      </c>
      <c r="CA68" s="54">
        <f t="shared" si="32"/>
        <v>0</v>
      </c>
      <c r="CB68" s="54">
        <f t="shared" si="32"/>
        <v>0</v>
      </c>
      <c r="CC68" s="74">
        <f t="shared" si="32"/>
        <v>0</v>
      </c>
      <c r="CE68" s="53">
        <f t="shared" si="20"/>
        <v>38</v>
      </c>
      <c r="CF68" s="54">
        <f t="shared" si="21"/>
        <v>44</v>
      </c>
      <c r="CG68" s="54">
        <f t="shared" si="22"/>
        <v>41</v>
      </c>
      <c r="CH68" s="54">
        <f t="shared" si="23"/>
        <v>33</v>
      </c>
      <c r="CI68" s="54">
        <f t="shared" si="24"/>
        <v>41</v>
      </c>
      <c r="CJ68" s="54">
        <f t="shared" si="25"/>
        <v>40</v>
      </c>
      <c r="CK68" s="54">
        <f t="shared" si="26"/>
        <v>0</v>
      </c>
      <c r="CL68" s="74">
        <f t="shared" si="27"/>
        <v>237</v>
      </c>
      <c r="CM68" s="7" t="str">
        <f t="shared" si="28"/>
        <v>ناجـــــح</v>
      </c>
      <c r="CN68" s="7">
        <f t="shared" si="29"/>
        <v>0</v>
      </c>
      <c r="DA68" s="7">
        <f t="shared" si="30"/>
        <v>2</v>
      </c>
    </row>
    <row r="69" spans="1:105" s="7" customFormat="1" ht="14.1" customHeight="1">
      <c r="A69" s="2"/>
      <c r="B69" s="2"/>
      <c r="C69" s="75">
        <f t="shared" si="3"/>
        <v>54</v>
      </c>
      <c r="D69" s="76" t="s">
        <v>149</v>
      </c>
      <c r="E69" s="76" t="s">
        <v>150</v>
      </c>
      <c r="F69" s="77">
        <v>1998</v>
      </c>
      <c r="G69" s="78"/>
      <c r="H69" s="76" t="s">
        <v>65</v>
      </c>
      <c r="I69" s="78" t="s">
        <v>57</v>
      </c>
      <c r="J69" s="79" t="s">
        <v>0</v>
      </c>
      <c r="K69" s="78"/>
      <c r="L69" s="78"/>
      <c r="M69" s="80">
        <v>2</v>
      </c>
      <c r="N69" s="64">
        <v>12</v>
      </c>
      <c r="O69" s="65">
        <v>25</v>
      </c>
      <c r="P69" s="66">
        <v>19</v>
      </c>
      <c r="Q69" s="67">
        <v>29</v>
      </c>
      <c r="R69" s="64">
        <v>11</v>
      </c>
      <c r="S69" s="65">
        <v>15</v>
      </c>
      <c r="T69" s="66">
        <v>19</v>
      </c>
      <c r="U69" s="68">
        <v>28</v>
      </c>
      <c r="V69" s="64">
        <v>14</v>
      </c>
      <c r="W69" s="65">
        <v>19</v>
      </c>
      <c r="X69" s="66">
        <v>14</v>
      </c>
      <c r="Y69" s="67">
        <v>21</v>
      </c>
      <c r="Z69" s="64">
        <v>13</v>
      </c>
      <c r="AA69" s="65">
        <v>9</v>
      </c>
      <c r="AB69" s="66">
        <v>13</v>
      </c>
      <c r="AC69" s="68">
        <v>20</v>
      </c>
      <c r="AD69" s="64">
        <v>15</v>
      </c>
      <c r="AE69" s="65">
        <v>21</v>
      </c>
      <c r="AF69" s="66">
        <v>16</v>
      </c>
      <c r="AG69" s="67">
        <v>24</v>
      </c>
      <c r="AH69" s="64">
        <v>11</v>
      </c>
      <c r="AI69" s="65">
        <v>20</v>
      </c>
      <c r="AJ69" s="66">
        <v>17</v>
      </c>
      <c r="AK69" s="68">
        <v>26</v>
      </c>
      <c r="AL69" s="64"/>
      <c r="AM69" s="65"/>
      <c r="AN69" s="66"/>
      <c r="AO69" s="67"/>
      <c r="AP69" s="81"/>
      <c r="AQ69" s="82"/>
      <c r="AR69" s="82"/>
      <c r="AS69" s="83"/>
      <c r="AT69" s="84"/>
      <c r="AU69" s="85"/>
      <c r="AV69" s="86">
        <f t="shared" si="4"/>
        <v>0</v>
      </c>
      <c r="AX69" s="7">
        <f t="shared" ca="1" si="0"/>
        <v>14</v>
      </c>
      <c r="BA69" s="53">
        <f t="shared" si="5"/>
        <v>85</v>
      </c>
      <c r="BB69" s="54">
        <f t="shared" si="6"/>
        <v>73</v>
      </c>
      <c r="BC69" s="54">
        <f t="shared" si="7"/>
        <v>68</v>
      </c>
      <c r="BD69" s="54">
        <f t="shared" si="8"/>
        <v>55</v>
      </c>
      <c r="BE69" s="54">
        <f t="shared" si="9"/>
        <v>76</v>
      </c>
      <c r="BF69" s="54">
        <f t="shared" si="10"/>
        <v>74</v>
      </c>
      <c r="BG69" s="54">
        <f t="shared" si="11"/>
        <v>0</v>
      </c>
      <c r="BH69" s="54">
        <f t="shared" si="12"/>
        <v>431</v>
      </c>
      <c r="BI69" s="74" t="str">
        <f t="shared" si="13"/>
        <v>ناجـــح</v>
      </c>
      <c r="BK69" s="7">
        <f t="shared" si="14"/>
        <v>0</v>
      </c>
      <c r="BM69" s="53">
        <f t="shared" si="33"/>
        <v>0</v>
      </c>
      <c r="BN69" s="54">
        <f t="shared" si="33"/>
        <v>0</v>
      </c>
      <c r="BO69" s="54">
        <f t="shared" si="31"/>
        <v>0</v>
      </c>
      <c r="BP69" s="54">
        <f t="shared" si="31"/>
        <v>0</v>
      </c>
      <c r="BQ69" s="54">
        <f t="shared" si="31"/>
        <v>0</v>
      </c>
      <c r="BR69" s="54">
        <f t="shared" si="31"/>
        <v>0</v>
      </c>
      <c r="BS69" s="54">
        <f t="shared" si="31"/>
        <v>3</v>
      </c>
      <c r="BT69" s="54">
        <f t="shared" si="16"/>
        <v>0</v>
      </c>
      <c r="BU69" s="54">
        <f t="shared" si="17"/>
        <v>0</v>
      </c>
      <c r="BV69" s="74">
        <f t="shared" si="18"/>
        <v>0</v>
      </c>
      <c r="BW69" s="53">
        <f t="shared" si="34"/>
        <v>0</v>
      </c>
      <c r="BX69" s="54">
        <f t="shared" si="34"/>
        <v>0</v>
      </c>
      <c r="BY69" s="54">
        <f t="shared" si="32"/>
        <v>0</v>
      </c>
      <c r="BZ69" s="54">
        <f t="shared" si="32"/>
        <v>0</v>
      </c>
      <c r="CA69" s="54">
        <f t="shared" si="32"/>
        <v>0</v>
      </c>
      <c r="CB69" s="54">
        <f t="shared" si="32"/>
        <v>0</v>
      </c>
      <c r="CC69" s="74">
        <f t="shared" si="32"/>
        <v>0</v>
      </c>
      <c r="CE69" s="53">
        <f t="shared" si="20"/>
        <v>37</v>
      </c>
      <c r="CF69" s="54">
        <f t="shared" si="21"/>
        <v>26</v>
      </c>
      <c r="CG69" s="54">
        <f t="shared" si="22"/>
        <v>33</v>
      </c>
      <c r="CH69" s="54">
        <f t="shared" si="23"/>
        <v>22</v>
      </c>
      <c r="CI69" s="54">
        <f t="shared" si="24"/>
        <v>36</v>
      </c>
      <c r="CJ69" s="54">
        <f t="shared" si="25"/>
        <v>31</v>
      </c>
      <c r="CK69" s="54">
        <f t="shared" si="26"/>
        <v>0</v>
      </c>
      <c r="CL69" s="74">
        <f t="shared" si="27"/>
        <v>185</v>
      </c>
      <c r="CM69" s="7" t="str">
        <f t="shared" si="28"/>
        <v>مخفق</v>
      </c>
      <c r="CN69" s="7">
        <f t="shared" si="29"/>
        <v>0</v>
      </c>
      <c r="DA69" s="7">
        <f t="shared" si="30"/>
        <v>2</v>
      </c>
    </row>
    <row r="70" spans="1:105" s="7" customFormat="1" ht="14.1" customHeight="1">
      <c r="A70" s="2"/>
      <c r="B70" s="2"/>
      <c r="C70" s="75">
        <f t="shared" si="3"/>
        <v>55</v>
      </c>
      <c r="D70" s="76" t="s">
        <v>151</v>
      </c>
      <c r="E70" s="76" t="s">
        <v>99</v>
      </c>
      <c r="F70" s="77">
        <v>1997</v>
      </c>
      <c r="G70" s="78"/>
      <c r="H70" s="76" t="s">
        <v>56</v>
      </c>
      <c r="I70" s="78" t="s">
        <v>57</v>
      </c>
      <c r="J70" s="79" t="s">
        <v>0</v>
      </c>
      <c r="K70" s="78"/>
      <c r="L70" s="78"/>
      <c r="M70" s="80">
        <v>2</v>
      </c>
      <c r="N70" s="64">
        <v>14</v>
      </c>
      <c r="O70" s="65">
        <v>20</v>
      </c>
      <c r="P70" s="66">
        <v>20</v>
      </c>
      <c r="Q70" s="67">
        <v>30</v>
      </c>
      <c r="R70" s="64">
        <v>15</v>
      </c>
      <c r="S70" s="65">
        <v>23</v>
      </c>
      <c r="T70" s="66">
        <v>18</v>
      </c>
      <c r="U70" s="68">
        <v>27</v>
      </c>
      <c r="V70" s="64">
        <v>16</v>
      </c>
      <c r="W70" s="65">
        <v>23</v>
      </c>
      <c r="X70" s="66">
        <v>13</v>
      </c>
      <c r="Y70" s="67">
        <v>20</v>
      </c>
      <c r="Z70" s="64">
        <v>13</v>
      </c>
      <c r="AA70" s="65">
        <v>16</v>
      </c>
      <c r="AB70" s="66">
        <v>11</v>
      </c>
      <c r="AC70" s="68">
        <v>17</v>
      </c>
      <c r="AD70" s="64">
        <v>15</v>
      </c>
      <c r="AE70" s="65">
        <v>12</v>
      </c>
      <c r="AF70" s="66">
        <v>14</v>
      </c>
      <c r="AG70" s="67">
        <v>21</v>
      </c>
      <c r="AH70" s="64">
        <v>14</v>
      </c>
      <c r="AI70" s="65">
        <v>18</v>
      </c>
      <c r="AJ70" s="66">
        <v>14</v>
      </c>
      <c r="AK70" s="68">
        <v>22</v>
      </c>
      <c r="AL70" s="64"/>
      <c r="AM70" s="65"/>
      <c r="AN70" s="66"/>
      <c r="AO70" s="67"/>
      <c r="AP70" s="81"/>
      <c r="AQ70" s="82"/>
      <c r="AR70" s="82"/>
      <c r="AS70" s="83"/>
      <c r="AT70" s="84"/>
      <c r="AU70" s="85"/>
      <c r="AV70" s="86">
        <f t="shared" si="4"/>
        <v>0</v>
      </c>
      <c r="AX70" s="7">
        <f t="shared" ca="1" si="0"/>
        <v>15</v>
      </c>
      <c r="BA70" s="53">
        <f t="shared" si="5"/>
        <v>84</v>
      </c>
      <c r="BB70" s="54">
        <f t="shared" si="6"/>
        <v>83</v>
      </c>
      <c r="BC70" s="54">
        <f t="shared" si="7"/>
        <v>72</v>
      </c>
      <c r="BD70" s="54">
        <f t="shared" si="8"/>
        <v>57</v>
      </c>
      <c r="BE70" s="54">
        <f t="shared" si="9"/>
        <v>62</v>
      </c>
      <c r="BF70" s="54">
        <f t="shared" si="10"/>
        <v>68</v>
      </c>
      <c r="BG70" s="54">
        <f t="shared" si="11"/>
        <v>0</v>
      </c>
      <c r="BH70" s="54">
        <f t="shared" si="12"/>
        <v>426</v>
      </c>
      <c r="BI70" s="74" t="str">
        <f t="shared" si="13"/>
        <v>ناجـــح</v>
      </c>
      <c r="BK70" s="7">
        <f t="shared" si="14"/>
        <v>0</v>
      </c>
      <c r="BM70" s="53">
        <f t="shared" si="33"/>
        <v>0</v>
      </c>
      <c r="BN70" s="54">
        <f t="shared" si="33"/>
        <v>0</v>
      </c>
      <c r="BO70" s="54">
        <f t="shared" si="31"/>
        <v>0</v>
      </c>
      <c r="BP70" s="54">
        <f t="shared" si="31"/>
        <v>0</v>
      </c>
      <c r="BQ70" s="54">
        <f t="shared" si="31"/>
        <v>0</v>
      </c>
      <c r="BR70" s="54">
        <f t="shared" si="31"/>
        <v>0</v>
      </c>
      <c r="BS70" s="54">
        <f t="shared" si="31"/>
        <v>3</v>
      </c>
      <c r="BT70" s="54">
        <f t="shared" si="16"/>
        <v>0</v>
      </c>
      <c r="BU70" s="54">
        <f t="shared" si="17"/>
        <v>0</v>
      </c>
      <c r="BV70" s="74">
        <f t="shared" si="18"/>
        <v>0</v>
      </c>
      <c r="BW70" s="53">
        <f t="shared" si="34"/>
        <v>0</v>
      </c>
      <c r="BX70" s="54">
        <f t="shared" si="34"/>
        <v>0</v>
      </c>
      <c r="BY70" s="54">
        <f t="shared" si="32"/>
        <v>0</v>
      </c>
      <c r="BZ70" s="54">
        <f t="shared" si="32"/>
        <v>0</v>
      </c>
      <c r="CA70" s="54">
        <f t="shared" si="32"/>
        <v>0</v>
      </c>
      <c r="CB70" s="54">
        <f t="shared" si="32"/>
        <v>0</v>
      </c>
      <c r="CC70" s="74">
        <f t="shared" si="32"/>
        <v>0</v>
      </c>
      <c r="CE70" s="53">
        <f t="shared" si="20"/>
        <v>34</v>
      </c>
      <c r="CF70" s="54">
        <f t="shared" si="21"/>
        <v>38</v>
      </c>
      <c r="CG70" s="54">
        <f t="shared" si="22"/>
        <v>39</v>
      </c>
      <c r="CH70" s="54">
        <f t="shared" si="23"/>
        <v>29</v>
      </c>
      <c r="CI70" s="54">
        <f t="shared" si="24"/>
        <v>27</v>
      </c>
      <c r="CJ70" s="54">
        <f t="shared" si="25"/>
        <v>32</v>
      </c>
      <c r="CK70" s="54">
        <f t="shared" si="26"/>
        <v>0</v>
      </c>
      <c r="CL70" s="74">
        <f t="shared" si="27"/>
        <v>199</v>
      </c>
      <c r="CM70" s="7" t="str">
        <f t="shared" si="28"/>
        <v>ناجـــــح</v>
      </c>
      <c r="CN70" s="7">
        <f t="shared" si="29"/>
        <v>0</v>
      </c>
      <c r="DA70" s="7">
        <f t="shared" si="30"/>
        <v>2</v>
      </c>
    </row>
    <row r="71" spans="1:105" s="7" customFormat="1" ht="14.1" customHeight="1">
      <c r="A71" s="2"/>
      <c r="B71" s="2"/>
      <c r="C71" s="75">
        <f t="shared" si="3"/>
        <v>56</v>
      </c>
      <c r="D71" s="76" t="s">
        <v>152</v>
      </c>
      <c r="E71" s="76" t="s">
        <v>71</v>
      </c>
      <c r="F71" s="77">
        <v>1997</v>
      </c>
      <c r="G71" s="78"/>
      <c r="H71" s="76" t="s">
        <v>56</v>
      </c>
      <c r="I71" s="78" t="s">
        <v>57</v>
      </c>
      <c r="J71" s="79" t="s">
        <v>0</v>
      </c>
      <c r="K71" s="78"/>
      <c r="L71" s="78"/>
      <c r="M71" s="80">
        <v>1</v>
      </c>
      <c r="N71" s="64">
        <v>13</v>
      </c>
      <c r="O71" s="65">
        <v>9</v>
      </c>
      <c r="P71" s="66">
        <v>15</v>
      </c>
      <c r="Q71" s="67">
        <v>15</v>
      </c>
      <c r="R71" s="64">
        <v>12</v>
      </c>
      <c r="S71" s="65">
        <v>12</v>
      </c>
      <c r="T71" s="66">
        <v>16</v>
      </c>
      <c r="U71" s="68">
        <v>24</v>
      </c>
      <c r="V71" s="64">
        <v>14</v>
      </c>
      <c r="W71" s="65">
        <v>11</v>
      </c>
      <c r="X71" s="66">
        <v>10</v>
      </c>
      <c r="Y71" s="67">
        <v>15</v>
      </c>
      <c r="Z71" s="64">
        <v>11</v>
      </c>
      <c r="AA71" s="65">
        <v>11</v>
      </c>
      <c r="AB71" s="66">
        <v>13</v>
      </c>
      <c r="AC71" s="68">
        <v>15</v>
      </c>
      <c r="AD71" s="64">
        <v>15</v>
      </c>
      <c r="AE71" s="65">
        <v>8</v>
      </c>
      <c r="AF71" s="66">
        <v>14</v>
      </c>
      <c r="AG71" s="67">
        <v>21</v>
      </c>
      <c r="AH71" s="64">
        <v>9</v>
      </c>
      <c r="AI71" s="65">
        <v>10</v>
      </c>
      <c r="AJ71" s="66">
        <v>13</v>
      </c>
      <c r="AK71" s="68">
        <v>20</v>
      </c>
      <c r="AL71" s="64"/>
      <c r="AM71" s="65"/>
      <c r="AN71" s="66"/>
      <c r="AO71" s="67"/>
      <c r="AP71" s="81"/>
      <c r="AQ71" s="82"/>
      <c r="AR71" s="82"/>
      <c r="AS71" s="83"/>
      <c r="AT71" s="84"/>
      <c r="AU71" s="85"/>
      <c r="AV71" s="86">
        <f t="shared" si="4"/>
        <v>0</v>
      </c>
      <c r="AX71" s="7">
        <f t="shared" ca="1" si="0"/>
        <v>15</v>
      </c>
      <c r="BA71" s="53">
        <f t="shared" si="5"/>
        <v>52</v>
      </c>
      <c r="BB71" s="54">
        <f t="shared" si="6"/>
        <v>64</v>
      </c>
      <c r="BC71" s="54">
        <f t="shared" si="7"/>
        <v>50</v>
      </c>
      <c r="BD71" s="54">
        <f t="shared" si="8"/>
        <v>50</v>
      </c>
      <c r="BE71" s="54">
        <f t="shared" si="9"/>
        <v>58</v>
      </c>
      <c r="BF71" s="54">
        <f t="shared" si="10"/>
        <v>52</v>
      </c>
      <c r="BG71" s="54">
        <f t="shared" si="11"/>
        <v>0</v>
      </c>
      <c r="BH71" s="54">
        <f t="shared" si="12"/>
        <v>326</v>
      </c>
      <c r="BI71" s="74" t="str">
        <f t="shared" si="13"/>
        <v>ناجـــح</v>
      </c>
      <c r="BK71" s="7">
        <f t="shared" si="14"/>
        <v>0</v>
      </c>
      <c r="BM71" s="53">
        <f t="shared" si="33"/>
        <v>0</v>
      </c>
      <c r="BN71" s="54">
        <f t="shared" si="33"/>
        <v>0</v>
      </c>
      <c r="BO71" s="54">
        <f t="shared" si="31"/>
        <v>0</v>
      </c>
      <c r="BP71" s="54">
        <f t="shared" si="31"/>
        <v>0</v>
      </c>
      <c r="BQ71" s="54">
        <f t="shared" si="31"/>
        <v>0</v>
      </c>
      <c r="BR71" s="54">
        <f t="shared" si="31"/>
        <v>0</v>
      </c>
      <c r="BS71" s="54">
        <f t="shared" si="31"/>
        <v>3</v>
      </c>
      <c r="BT71" s="54">
        <f t="shared" si="16"/>
        <v>0</v>
      </c>
      <c r="BU71" s="54">
        <f t="shared" si="17"/>
        <v>0</v>
      </c>
      <c r="BV71" s="74">
        <f t="shared" si="18"/>
        <v>0</v>
      </c>
      <c r="BW71" s="53">
        <f t="shared" si="34"/>
        <v>0</v>
      </c>
      <c r="BX71" s="54">
        <f t="shared" si="34"/>
        <v>0</v>
      </c>
      <c r="BY71" s="54">
        <f t="shared" si="32"/>
        <v>0</v>
      </c>
      <c r="BZ71" s="54">
        <f t="shared" si="32"/>
        <v>0</v>
      </c>
      <c r="CA71" s="54">
        <f t="shared" si="32"/>
        <v>0</v>
      </c>
      <c r="CB71" s="54">
        <f t="shared" si="32"/>
        <v>0</v>
      </c>
      <c r="CC71" s="74">
        <f t="shared" si="32"/>
        <v>0</v>
      </c>
      <c r="CE71" s="53">
        <f t="shared" si="20"/>
        <v>22</v>
      </c>
      <c r="CF71" s="54">
        <f t="shared" si="21"/>
        <v>24</v>
      </c>
      <c r="CG71" s="54">
        <f t="shared" si="22"/>
        <v>25</v>
      </c>
      <c r="CH71" s="54">
        <f t="shared" si="23"/>
        <v>22</v>
      </c>
      <c r="CI71" s="54">
        <f t="shared" si="24"/>
        <v>23</v>
      </c>
      <c r="CJ71" s="54">
        <f t="shared" si="25"/>
        <v>19</v>
      </c>
      <c r="CK71" s="54">
        <f t="shared" si="26"/>
        <v>0</v>
      </c>
      <c r="CL71" s="74">
        <f t="shared" si="27"/>
        <v>135</v>
      </c>
      <c r="CM71" s="7" t="str">
        <f t="shared" si="28"/>
        <v>مخفق</v>
      </c>
      <c r="CN71" s="7">
        <f t="shared" si="29"/>
        <v>0</v>
      </c>
      <c r="DA71" s="7">
        <f t="shared" si="30"/>
        <v>2</v>
      </c>
    </row>
    <row r="72" spans="1:105" s="7" customFormat="1" ht="14.1" customHeight="1">
      <c r="A72" s="2"/>
      <c r="B72" s="2"/>
      <c r="C72" s="75">
        <f t="shared" si="3"/>
        <v>57</v>
      </c>
      <c r="D72" s="76" t="s">
        <v>153</v>
      </c>
      <c r="E72" s="76" t="s">
        <v>118</v>
      </c>
      <c r="F72" s="77">
        <v>1992</v>
      </c>
      <c r="G72" s="78"/>
      <c r="H72" s="76" t="s">
        <v>56</v>
      </c>
      <c r="I72" s="78" t="s">
        <v>57</v>
      </c>
      <c r="J72" s="79" t="s">
        <v>0</v>
      </c>
      <c r="K72" s="78" t="s">
        <v>1</v>
      </c>
      <c r="L72" s="78"/>
      <c r="M72" s="80">
        <v>1</v>
      </c>
      <c r="N72" s="64">
        <v>9</v>
      </c>
      <c r="O72" s="65">
        <v>10</v>
      </c>
      <c r="P72" s="66"/>
      <c r="Q72" s="67"/>
      <c r="R72" s="64">
        <v>13</v>
      </c>
      <c r="S72" s="65">
        <v>9</v>
      </c>
      <c r="T72" s="66"/>
      <c r="U72" s="68"/>
      <c r="V72" s="64">
        <v>6</v>
      </c>
      <c r="W72" s="65">
        <v>10</v>
      </c>
      <c r="X72" s="66"/>
      <c r="Y72" s="67"/>
      <c r="Z72" s="64">
        <v>13</v>
      </c>
      <c r="AA72" s="65">
        <v>15</v>
      </c>
      <c r="AB72" s="66"/>
      <c r="AC72" s="68"/>
      <c r="AD72" s="64">
        <v>9</v>
      </c>
      <c r="AE72" s="65">
        <v>12</v>
      </c>
      <c r="AF72" s="66"/>
      <c r="AG72" s="67"/>
      <c r="AH72" s="64">
        <v>12</v>
      </c>
      <c r="AI72" s="65">
        <v>6</v>
      </c>
      <c r="AJ72" s="66"/>
      <c r="AK72" s="68"/>
      <c r="AL72" s="64"/>
      <c r="AM72" s="65"/>
      <c r="AN72" s="66"/>
      <c r="AO72" s="67"/>
      <c r="AP72" s="81"/>
      <c r="AQ72" s="82"/>
      <c r="AR72" s="82"/>
      <c r="AS72" s="83"/>
      <c r="AT72" s="84"/>
      <c r="AU72" s="85"/>
      <c r="AV72" s="86">
        <f t="shared" si="4"/>
        <v>0</v>
      </c>
      <c r="AX72" s="7">
        <f t="shared" ca="1" si="0"/>
        <v>20</v>
      </c>
      <c r="BA72" s="53">
        <f t="shared" si="5"/>
        <v>19</v>
      </c>
      <c r="BB72" s="54">
        <f t="shared" si="6"/>
        <v>22</v>
      </c>
      <c r="BC72" s="54">
        <f t="shared" si="7"/>
        <v>16</v>
      </c>
      <c r="BD72" s="54">
        <f t="shared" si="8"/>
        <v>28</v>
      </c>
      <c r="BE72" s="54">
        <f t="shared" si="9"/>
        <v>21</v>
      </c>
      <c r="BF72" s="54">
        <f t="shared" si="10"/>
        <v>18</v>
      </c>
      <c r="BG72" s="54">
        <f t="shared" si="11"/>
        <v>0</v>
      </c>
      <c r="BH72" s="54">
        <f t="shared" si="12"/>
        <v>124</v>
      </c>
      <c r="BI72" s="74" t="str">
        <f t="shared" si="13"/>
        <v xml:space="preserve">غائب </v>
      </c>
      <c r="BK72" s="7">
        <f t="shared" si="14"/>
        <v>1</v>
      </c>
      <c r="BM72" s="53">
        <f t="shared" si="33"/>
        <v>3</v>
      </c>
      <c r="BN72" s="54">
        <f t="shared" si="33"/>
        <v>3</v>
      </c>
      <c r="BO72" s="54">
        <f t="shared" si="31"/>
        <v>3</v>
      </c>
      <c r="BP72" s="54">
        <f t="shared" si="31"/>
        <v>3</v>
      </c>
      <c r="BQ72" s="54">
        <f t="shared" si="31"/>
        <v>3</v>
      </c>
      <c r="BR72" s="54">
        <f t="shared" si="31"/>
        <v>3</v>
      </c>
      <c r="BS72" s="54">
        <f t="shared" si="31"/>
        <v>3</v>
      </c>
      <c r="BT72" s="54">
        <f t="shared" si="16"/>
        <v>6</v>
      </c>
      <c r="BU72" s="54">
        <f t="shared" si="17"/>
        <v>0</v>
      </c>
      <c r="BV72" s="74">
        <f t="shared" si="18"/>
        <v>0</v>
      </c>
      <c r="BW72" s="53">
        <f t="shared" si="34"/>
        <v>0</v>
      </c>
      <c r="BX72" s="54">
        <f t="shared" si="34"/>
        <v>0</v>
      </c>
      <c r="BY72" s="54">
        <f t="shared" si="32"/>
        <v>0</v>
      </c>
      <c r="BZ72" s="54">
        <f t="shared" si="32"/>
        <v>0</v>
      </c>
      <c r="CA72" s="54">
        <f t="shared" si="32"/>
        <v>0</v>
      </c>
      <c r="CB72" s="54">
        <f t="shared" si="32"/>
        <v>0</v>
      </c>
      <c r="CC72" s="74">
        <f t="shared" si="32"/>
        <v>0</v>
      </c>
      <c r="CE72" s="53">
        <f t="shared" si="20"/>
        <v>19</v>
      </c>
      <c r="CF72" s="54">
        <f t="shared" si="21"/>
        <v>22</v>
      </c>
      <c r="CG72" s="54">
        <f t="shared" si="22"/>
        <v>16</v>
      </c>
      <c r="CH72" s="54">
        <f t="shared" si="23"/>
        <v>28</v>
      </c>
      <c r="CI72" s="54">
        <f t="shared" si="24"/>
        <v>21</v>
      </c>
      <c r="CJ72" s="54">
        <f t="shared" si="25"/>
        <v>18</v>
      </c>
      <c r="CK72" s="54">
        <f t="shared" si="26"/>
        <v>0</v>
      </c>
      <c r="CL72" s="74">
        <f t="shared" si="27"/>
        <v>124</v>
      </c>
      <c r="CM72" s="7" t="str">
        <f t="shared" si="28"/>
        <v>مخفق</v>
      </c>
      <c r="CN72" s="7">
        <f t="shared" si="29"/>
        <v>0</v>
      </c>
      <c r="DA72" s="7">
        <f t="shared" si="30"/>
        <v>2</v>
      </c>
    </row>
    <row r="73" spans="1:105" s="7" customFormat="1" ht="14.1" customHeight="1">
      <c r="A73" s="2"/>
      <c r="B73" s="2"/>
      <c r="C73" s="75">
        <f t="shared" si="3"/>
        <v>58</v>
      </c>
      <c r="D73" s="76" t="s">
        <v>154</v>
      </c>
      <c r="E73" s="76" t="s">
        <v>155</v>
      </c>
      <c r="F73" s="77">
        <v>1996</v>
      </c>
      <c r="G73" s="78"/>
      <c r="H73" s="76" t="s">
        <v>56</v>
      </c>
      <c r="I73" s="78" t="s">
        <v>57</v>
      </c>
      <c r="J73" s="79" t="s">
        <v>0</v>
      </c>
      <c r="K73" s="78" t="s">
        <v>1</v>
      </c>
      <c r="L73" s="78"/>
      <c r="M73" s="80">
        <v>2</v>
      </c>
      <c r="N73" s="64">
        <v>8</v>
      </c>
      <c r="O73" s="65">
        <v>12</v>
      </c>
      <c r="P73" s="66">
        <v>9</v>
      </c>
      <c r="Q73" s="67">
        <v>14</v>
      </c>
      <c r="R73" s="64">
        <v>14</v>
      </c>
      <c r="S73" s="65">
        <v>11</v>
      </c>
      <c r="T73" s="66">
        <v>12</v>
      </c>
      <c r="U73" s="68">
        <v>17</v>
      </c>
      <c r="V73" s="64">
        <v>9</v>
      </c>
      <c r="W73" s="65">
        <v>10</v>
      </c>
      <c r="X73" s="66">
        <v>15</v>
      </c>
      <c r="Y73" s="67">
        <v>11</v>
      </c>
      <c r="Z73" s="64">
        <v>11</v>
      </c>
      <c r="AA73" s="65">
        <v>16</v>
      </c>
      <c r="AB73" s="66">
        <v>13</v>
      </c>
      <c r="AC73" s="68">
        <v>19</v>
      </c>
      <c r="AD73" s="64">
        <v>9</v>
      </c>
      <c r="AE73" s="65">
        <v>15</v>
      </c>
      <c r="AF73" s="66">
        <v>3</v>
      </c>
      <c r="AG73" s="67">
        <v>4</v>
      </c>
      <c r="AH73" s="64">
        <v>12</v>
      </c>
      <c r="AI73" s="65">
        <v>15</v>
      </c>
      <c r="AJ73" s="66">
        <v>11</v>
      </c>
      <c r="AK73" s="68">
        <v>17</v>
      </c>
      <c r="AL73" s="64"/>
      <c r="AM73" s="65"/>
      <c r="AN73" s="66"/>
      <c r="AO73" s="67"/>
      <c r="AP73" s="81"/>
      <c r="AQ73" s="82"/>
      <c r="AR73" s="82"/>
      <c r="AS73" s="83"/>
      <c r="AT73" s="84"/>
      <c r="AU73" s="85"/>
      <c r="AV73" s="86">
        <f t="shared" si="4"/>
        <v>0</v>
      </c>
      <c r="AX73" s="7">
        <f t="shared" ca="1" si="0"/>
        <v>16</v>
      </c>
      <c r="BA73" s="53">
        <f t="shared" si="5"/>
        <v>43</v>
      </c>
      <c r="BB73" s="54">
        <f t="shared" si="6"/>
        <v>54</v>
      </c>
      <c r="BC73" s="54">
        <f t="shared" si="7"/>
        <v>45</v>
      </c>
      <c r="BD73" s="54">
        <f t="shared" si="8"/>
        <v>59</v>
      </c>
      <c r="BE73" s="54">
        <f t="shared" si="9"/>
        <v>31</v>
      </c>
      <c r="BF73" s="54">
        <f t="shared" si="10"/>
        <v>55</v>
      </c>
      <c r="BG73" s="54">
        <f t="shared" si="11"/>
        <v>0</v>
      </c>
      <c r="BH73" s="54">
        <f t="shared" si="12"/>
        <v>287</v>
      </c>
      <c r="BI73" s="74" t="str">
        <f t="shared" si="13"/>
        <v>راســب</v>
      </c>
      <c r="BK73" s="7">
        <f t="shared" si="14"/>
        <v>0</v>
      </c>
      <c r="BM73" s="53">
        <f t="shared" si="33"/>
        <v>1</v>
      </c>
      <c r="BN73" s="54">
        <f t="shared" si="33"/>
        <v>0</v>
      </c>
      <c r="BO73" s="54">
        <f t="shared" si="31"/>
        <v>1</v>
      </c>
      <c r="BP73" s="54">
        <f t="shared" si="31"/>
        <v>0</v>
      </c>
      <c r="BQ73" s="54">
        <f t="shared" si="31"/>
        <v>3</v>
      </c>
      <c r="BR73" s="54">
        <f t="shared" si="31"/>
        <v>0</v>
      </c>
      <c r="BS73" s="54">
        <f t="shared" si="31"/>
        <v>3</v>
      </c>
      <c r="BT73" s="54">
        <f t="shared" si="16"/>
        <v>1</v>
      </c>
      <c r="BU73" s="54">
        <f t="shared" si="17"/>
        <v>2</v>
      </c>
      <c r="BV73" s="74">
        <f t="shared" si="18"/>
        <v>0</v>
      </c>
      <c r="BW73" s="53">
        <f t="shared" si="34"/>
        <v>0</v>
      </c>
      <c r="BX73" s="54">
        <f t="shared" si="34"/>
        <v>0</v>
      </c>
      <c r="BY73" s="54">
        <f t="shared" si="32"/>
        <v>0</v>
      </c>
      <c r="BZ73" s="54">
        <f t="shared" si="32"/>
        <v>0</v>
      </c>
      <c r="CA73" s="54">
        <f t="shared" si="32"/>
        <v>0</v>
      </c>
      <c r="CB73" s="54">
        <f t="shared" si="32"/>
        <v>0</v>
      </c>
      <c r="CC73" s="74">
        <f t="shared" si="32"/>
        <v>0</v>
      </c>
      <c r="CE73" s="53">
        <f t="shared" si="20"/>
        <v>20</v>
      </c>
      <c r="CF73" s="54">
        <f t="shared" si="21"/>
        <v>25</v>
      </c>
      <c r="CG73" s="54">
        <f t="shared" si="22"/>
        <v>19</v>
      </c>
      <c r="CH73" s="54">
        <f t="shared" si="23"/>
        <v>27</v>
      </c>
      <c r="CI73" s="54">
        <f t="shared" si="24"/>
        <v>24</v>
      </c>
      <c r="CJ73" s="54">
        <f t="shared" si="25"/>
        <v>27</v>
      </c>
      <c r="CK73" s="54">
        <f t="shared" si="26"/>
        <v>0</v>
      </c>
      <c r="CL73" s="74">
        <f t="shared" si="27"/>
        <v>142</v>
      </c>
      <c r="CM73" s="7" t="str">
        <f t="shared" si="28"/>
        <v>مخفق</v>
      </c>
      <c r="CN73" s="7">
        <f t="shared" si="29"/>
        <v>0</v>
      </c>
      <c r="DA73" s="7">
        <f t="shared" si="30"/>
        <v>2</v>
      </c>
    </row>
    <row r="74" spans="1:105" s="7" customFormat="1" ht="14.1" customHeight="1">
      <c r="A74" s="2"/>
      <c r="B74" s="2"/>
      <c r="C74" s="75">
        <f t="shared" si="3"/>
        <v>59</v>
      </c>
      <c r="D74" s="76" t="s">
        <v>156</v>
      </c>
      <c r="E74" s="76" t="s">
        <v>130</v>
      </c>
      <c r="F74" s="77">
        <v>1996</v>
      </c>
      <c r="G74" s="78"/>
      <c r="H74" s="76" t="s">
        <v>56</v>
      </c>
      <c r="I74" s="78" t="s">
        <v>57</v>
      </c>
      <c r="J74" s="79" t="s">
        <v>0</v>
      </c>
      <c r="K74" s="78" t="s">
        <v>1</v>
      </c>
      <c r="L74" s="78"/>
      <c r="M74" s="80">
        <v>2</v>
      </c>
      <c r="N74" s="64">
        <v>10</v>
      </c>
      <c r="O74" s="65">
        <v>9</v>
      </c>
      <c r="P74" s="66">
        <v>9</v>
      </c>
      <c r="Q74" s="67">
        <v>14</v>
      </c>
      <c r="R74" s="64">
        <v>14</v>
      </c>
      <c r="S74" s="65">
        <v>11</v>
      </c>
      <c r="T74" s="66">
        <v>10</v>
      </c>
      <c r="U74" s="68">
        <v>16</v>
      </c>
      <c r="V74" s="64">
        <v>10</v>
      </c>
      <c r="W74" s="65">
        <v>18</v>
      </c>
      <c r="X74" s="66">
        <v>14</v>
      </c>
      <c r="Y74" s="67">
        <v>8</v>
      </c>
      <c r="Z74" s="64">
        <v>12</v>
      </c>
      <c r="AA74" s="65">
        <v>11</v>
      </c>
      <c r="AB74" s="66">
        <v>12</v>
      </c>
      <c r="AC74" s="68">
        <v>19</v>
      </c>
      <c r="AD74" s="64">
        <v>11</v>
      </c>
      <c r="AE74" s="65">
        <v>7</v>
      </c>
      <c r="AF74" s="66">
        <v>5</v>
      </c>
      <c r="AG74" s="67">
        <v>7</v>
      </c>
      <c r="AH74" s="64">
        <v>15</v>
      </c>
      <c r="AI74" s="65">
        <v>9</v>
      </c>
      <c r="AJ74" s="66">
        <v>10</v>
      </c>
      <c r="AK74" s="68">
        <v>15</v>
      </c>
      <c r="AL74" s="64"/>
      <c r="AM74" s="65"/>
      <c r="AN74" s="66"/>
      <c r="AO74" s="67"/>
      <c r="AP74" s="81"/>
      <c r="AQ74" s="82"/>
      <c r="AR74" s="82"/>
      <c r="AS74" s="83"/>
      <c r="AT74" s="84"/>
      <c r="AU74" s="85"/>
      <c r="AV74" s="86">
        <f t="shared" si="4"/>
        <v>0</v>
      </c>
      <c r="AX74" s="7">
        <f t="shared" ca="1" si="0"/>
        <v>16</v>
      </c>
      <c r="BA74" s="53">
        <f t="shared" si="5"/>
        <v>42</v>
      </c>
      <c r="BB74" s="54">
        <f t="shared" si="6"/>
        <v>51</v>
      </c>
      <c r="BC74" s="54">
        <f t="shared" si="7"/>
        <v>50</v>
      </c>
      <c r="BD74" s="54">
        <f t="shared" si="8"/>
        <v>54</v>
      </c>
      <c r="BE74" s="54">
        <f t="shared" si="9"/>
        <v>30</v>
      </c>
      <c r="BF74" s="54">
        <f t="shared" si="10"/>
        <v>49</v>
      </c>
      <c r="BG74" s="54">
        <f t="shared" si="11"/>
        <v>0</v>
      </c>
      <c r="BH74" s="54">
        <f t="shared" si="12"/>
        <v>276</v>
      </c>
      <c r="BI74" s="74" t="str">
        <f t="shared" si="13"/>
        <v>راســب</v>
      </c>
      <c r="BK74" s="7">
        <f t="shared" si="14"/>
        <v>0</v>
      </c>
      <c r="BM74" s="53">
        <f t="shared" si="33"/>
        <v>1</v>
      </c>
      <c r="BN74" s="54">
        <f t="shared" si="33"/>
        <v>0</v>
      </c>
      <c r="BO74" s="54">
        <f t="shared" si="31"/>
        <v>0</v>
      </c>
      <c r="BP74" s="54">
        <f t="shared" si="31"/>
        <v>0</v>
      </c>
      <c r="BQ74" s="54">
        <f t="shared" si="31"/>
        <v>3</v>
      </c>
      <c r="BR74" s="54">
        <f t="shared" si="31"/>
        <v>1</v>
      </c>
      <c r="BS74" s="54">
        <f t="shared" si="31"/>
        <v>3</v>
      </c>
      <c r="BT74" s="54">
        <f t="shared" si="16"/>
        <v>1</v>
      </c>
      <c r="BU74" s="54">
        <f t="shared" si="17"/>
        <v>2</v>
      </c>
      <c r="BV74" s="74">
        <f t="shared" si="18"/>
        <v>0</v>
      </c>
      <c r="BW74" s="53">
        <f t="shared" si="34"/>
        <v>0</v>
      </c>
      <c r="BX74" s="54">
        <f t="shared" si="34"/>
        <v>0</v>
      </c>
      <c r="BY74" s="54">
        <f t="shared" si="32"/>
        <v>0</v>
      </c>
      <c r="BZ74" s="54">
        <f t="shared" si="32"/>
        <v>0</v>
      </c>
      <c r="CA74" s="54">
        <f t="shared" si="32"/>
        <v>0</v>
      </c>
      <c r="CB74" s="54">
        <f t="shared" si="32"/>
        <v>0</v>
      </c>
      <c r="CC74" s="74">
        <f t="shared" si="32"/>
        <v>0</v>
      </c>
      <c r="CE74" s="53">
        <f t="shared" si="20"/>
        <v>19</v>
      </c>
      <c r="CF74" s="54">
        <f t="shared" si="21"/>
        <v>25</v>
      </c>
      <c r="CG74" s="54">
        <f t="shared" si="22"/>
        <v>28</v>
      </c>
      <c r="CH74" s="54">
        <f t="shared" si="23"/>
        <v>23</v>
      </c>
      <c r="CI74" s="54">
        <f t="shared" si="24"/>
        <v>18</v>
      </c>
      <c r="CJ74" s="54">
        <f t="shared" si="25"/>
        <v>24</v>
      </c>
      <c r="CK74" s="54">
        <f t="shared" si="26"/>
        <v>0</v>
      </c>
      <c r="CL74" s="74">
        <f t="shared" si="27"/>
        <v>137</v>
      </c>
      <c r="CM74" s="7" t="str">
        <f t="shared" si="28"/>
        <v>مخفق</v>
      </c>
      <c r="CN74" s="7">
        <f t="shared" si="29"/>
        <v>0</v>
      </c>
      <c r="DA74" s="7">
        <f t="shared" si="30"/>
        <v>2</v>
      </c>
    </row>
    <row r="75" spans="1:105" s="7" customFormat="1" ht="14.1" customHeight="1">
      <c r="A75" s="2"/>
      <c r="B75" s="2"/>
      <c r="C75" s="75">
        <f t="shared" si="3"/>
        <v>60</v>
      </c>
      <c r="D75" s="76" t="s">
        <v>157</v>
      </c>
      <c r="E75" s="76" t="s">
        <v>158</v>
      </c>
      <c r="F75" s="77">
        <v>1998</v>
      </c>
      <c r="G75" s="78"/>
      <c r="H75" s="76" t="s">
        <v>89</v>
      </c>
      <c r="I75" s="78" t="s">
        <v>57</v>
      </c>
      <c r="J75" s="79" t="s">
        <v>0</v>
      </c>
      <c r="K75" s="78"/>
      <c r="L75" s="78"/>
      <c r="M75" s="80">
        <v>1</v>
      </c>
      <c r="N75" s="64">
        <v>13</v>
      </c>
      <c r="O75" s="65">
        <v>13</v>
      </c>
      <c r="P75" s="66">
        <v>13</v>
      </c>
      <c r="Q75" s="67">
        <v>19</v>
      </c>
      <c r="R75" s="64">
        <v>13</v>
      </c>
      <c r="S75" s="65">
        <v>13</v>
      </c>
      <c r="T75" s="66">
        <v>15</v>
      </c>
      <c r="U75" s="68">
        <v>22</v>
      </c>
      <c r="V75" s="64">
        <v>15</v>
      </c>
      <c r="W75" s="65">
        <v>17</v>
      </c>
      <c r="X75" s="66">
        <v>10</v>
      </c>
      <c r="Y75" s="67">
        <v>15</v>
      </c>
      <c r="Z75" s="64">
        <v>13</v>
      </c>
      <c r="AA75" s="65">
        <v>10</v>
      </c>
      <c r="AB75" s="66">
        <v>12</v>
      </c>
      <c r="AC75" s="68">
        <v>15</v>
      </c>
      <c r="AD75" s="64">
        <v>15</v>
      </c>
      <c r="AE75" s="65">
        <v>11</v>
      </c>
      <c r="AF75" s="66">
        <v>15</v>
      </c>
      <c r="AG75" s="67">
        <v>9</v>
      </c>
      <c r="AH75" s="64">
        <v>13</v>
      </c>
      <c r="AI75" s="65">
        <v>8</v>
      </c>
      <c r="AJ75" s="66">
        <v>17</v>
      </c>
      <c r="AK75" s="68">
        <v>12</v>
      </c>
      <c r="AL75" s="64"/>
      <c r="AM75" s="65"/>
      <c r="AN75" s="66"/>
      <c r="AO75" s="67"/>
      <c r="AP75" s="81"/>
      <c r="AQ75" s="82"/>
      <c r="AR75" s="82"/>
      <c r="AS75" s="83"/>
      <c r="AT75" s="84"/>
      <c r="AU75" s="85"/>
      <c r="AV75" s="86">
        <f t="shared" si="4"/>
        <v>0</v>
      </c>
      <c r="AX75" s="7">
        <f t="shared" ca="1" si="0"/>
        <v>14</v>
      </c>
      <c r="BA75" s="53">
        <f t="shared" si="5"/>
        <v>58</v>
      </c>
      <c r="BB75" s="54">
        <f t="shared" si="6"/>
        <v>63</v>
      </c>
      <c r="BC75" s="54">
        <f t="shared" si="7"/>
        <v>57</v>
      </c>
      <c r="BD75" s="54">
        <f t="shared" si="8"/>
        <v>50</v>
      </c>
      <c r="BE75" s="54">
        <f t="shared" si="9"/>
        <v>50</v>
      </c>
      <c r="BF75" s="54">
        <f t="shared" si="10"/>
        <v>50</v>
      </c>
      <c r="BG75" s="54">
        <f t="shared" si="11"/>
        <v>0</v>
      </c>
      <c r="BH75" s="54">
        <f t="shared" si="12"/>
        <v>328</v>
      </c>
      <c r="BI75" s="74" t="str">
        <f t="shared" si="13"/>
        <v>ناجـــح</v>
      </c>
      <c r="BK75" s="7">
        <f t="shared" si="14"/>
        <v>0</v>
      </c>
      <c r="BM75" s="53">
        <f t="shared" si="33"/>
        <v>0</v>
      </c>
      <c r="BN75" s="54">
        <f t="shared" si="33"/>
        <v>0</v>
      </c>
      <c r="BO75" s="54">
        <f t="shared" si="31"/>
        <v>0</v>
      </c>
      <c r="BP75" s="54">
        <f t="shared" si="31"/>
        <v>0</v>
      </c>
      <c r="BQ75" s="54">
        <f t="shared" si="31"/>
        <v>0</v>
      </c>
      <c r="BR75" s="54">
        <f t="shared" si="31"/>
        <v>0</v>
      </c>
      <c r="BS75" s="54">
        <f t="shared" si="31"/>
        <v>3</v>
      </c>
      <c r="BT75" s="54">
        <f t="shared" si="16"/>
        <v>0</v>
      </c>
      <c r="BU75" s="54">
        <f t="shared" si="17"/>
        <v>0</v>
      </c>
      <c r="BV75" s="74">
        <f t="shared" si="18"/>
        <v>0</v>
      </c>
      <c r="BW75" s="53">
        <f t="shared" si="34"/>
        <v>0</v>
      </c>
      <c r="BX75" s="54">
        <f t="shared" si="34"/>
        <v>0</v>
      </c>
      <c r="BY75" s="54">
        <f t="shared" si="32"/>
        <v>0</v>
      </c>
      <c r="BZ75" s="54">
        <f t="shared" si="32"/>
        <v>0</v>
      </c>
      <c r="CA75" s="54">
        <f t="shared" si="32"/>
        <v>0</v>
      </c>
      <c r="CB75" s="54">
        <f t="shared" si="32"/>
        <v>0</v>
      </c>
      <c r="CC75" s="74">
        <f t="shared" si="32"/>
        <v>0</v>
      </c>
      <c r="CE75" s="53">
        <f t="shared" si="20"/>
        <v>26</v>
      </c>
      <c r="CF75" s="54">
        <f t="shared" si="21"/>
        <v>26</v>
      </c>
      <c r="CG75" s="54">
        <f t="shared" si="22"/>
        <v>32</v>
      </c>
      <c r="CH75" s="54">
        <f t="shared" si="23"/>
        <v>23</v>
      </c>
      <c r="CI75" s="54">
        <f t="shared" si="24"/>
        <v>26</v>
      </c>
      <c r="CJ75" s="54">
        <f t="shared" si="25"/>
        <v>21</v>
      </c>
      <c r="CK75" s="54">
        <f t="shared" si="26"/>
        <v>0</v>
      </c>
      <c r="CL75" s="74">
        <f t="shared" si="27"/>
        <v>154</v>
      </c>
      <c r="CM75" s="7" t="str">
        <f t="shared" si="28"/>
        <v>مخفق</v>
      </c>
      <c r="CN75" s="7">
        <f t="shared" si="29"/>
        <v>0</v>
      </c>
      <c r="DA75" s="7">
        <f t="shared" si="30"/>
        <v>2</v>
      </c>
    </row>
    <row r="76" spans="1:105" s="7" customFormat="1" ht="14.1" customHeight="1">
      <c r="A76" s="2"/>
      <c r="B76" s="2"/>
      <c r="C76" s="75">
        <f t="shared" si="3"/>
        <v>61</v>
      </c>
      <c r="D76" s="76" t="s">
        <v>159</v>
      </c>
      <c r="E76" s="76" t="s">
        <v>64</v>
      </c>
      <c r="F76" s="77">
        <v>1999</v>
      </c>
      <c r="G76" s="78"/>
      <c r="H76" s="76" t="s">
        <v>60</v>
      </c>
      <c r="I76" s="78" t="s">
        <v>57</v>
      </c>
      <c r="J76" s="79" t="s">
        <v>0</v>
      </c>
      <c r="K76" s="78"/>
      <c r="L76" s="78"/>
      <c r="M76" s="80">
        <v>1</v>
      </c>
      <c r="N76" s="64">
        <v>19</v>
      </c>
      <c r="O76" s="65">
        <v>28</v>
      </c>
      <c r="P76" s="66">
        <v>20</v>
      </c>
      <c r="Q76" s="67">
        <v>30</v>
      </c>
      <c r="R76" s="64">
        <v>19</v>
      </c>
      <c r="S76" s="65">
        <v>29</v>
      </c>
      <c r="T76" s="66">
        <v>20</v>
      </c>
      <c r="U76" s="68">
        <v>30</v>
      </c>
      <c r="V76" s="64">
        <v>20</v>
      </c>
      <c r="W76" s="65">
        <v>30</v>
      </c>
      <c r="X76" s="66">
        <v>20</v>
      </c>
      <c r="Y76" s="67">
        <v>30</v>
      </c>
      <c r="Z76" s="64">
        <v>20</v>
      </c>
      <c r="AA76" s="65">
        <v>30</v>
      </c>
      <c r="AB76" s="66">
        <v>20</v>
      </c>
      <c r="AC76" s="68">
        <v>30</v>
      </c>
      <c r="AD76" s="64">
        <v>19</v>
      </c>
      <c r="AE76" s="65">
        <v>30</v>
      </c>
      <c r="AF76" s="66">
        <v>20</v>
      </c>
      <c r="AG76" s="67">
        <v>27</v>
      </c>
      <c r="AH76" s="64">
        <v>20</v>
      </c>
      <c r="AI76" s="65">
        <v>29</v>
      </c>
      <c r="AJ76" s="66">
        <v>20</v>
      </c>
      <c r="AK76" s="68">
        <v>30</v>
      </c>
      <c r="AL76" s="64"/>
      <c r="AM76" s="65"/>
      <c r="AN76" s="66"/>
      <c r="AO76" s="67"/>
      <c r="AP76" s="81"/>
      <c r="AQ76" s="82"/>
      <c r="AR76" s="82"/>
      <c r="AS76" s="83"/>
      <c r="AT76" s="84"/>
      <c r="AU76" s="85"/>
      <c r="AV76" s="86">
        <f t="shared" si="4"/>
        <v>0</v>
      </c>
      <c r="AX76" s="7">
        <f t="shared" ca="1" si="0"/>
        <v>13</v>
      </c>
      <c r="BA76" s="53">
        <f t="shared" si="5"/>
        <v>97</v>
      </c>
      <c r="BB76" s="54">
        <f t="shared" si="6"/>
        <v>98</v>
      </c>
      <c r="BC76" s="54">
        <f t="shared" si="7"/>
        <v>100</v>
      </c>
      <c r="BD76" s="54">
        <f t="shared" si="8"/>
        <v>100</v>
      </c>
      <c r="BE76" s="54">
        <f t="shared" si="9"/>
        <v>96</v>
      </c>
      <c r="BF76" s="54">
        <f t="shared" si="10"/>
        <v>99</v>
      </c>
      <c r="BG76" s="54">
        <f t="shared" si="11"/>
        <v>0</v>
      </c>
      <c r="BH76" s="54">
        <f t="shared" si="12"/>
        <v>590</v>
      </c>
      <c r="BI76" s="74" t="str">
        <f t="shared" si="13"/>
        <v>ناجـــح</v>
      </c>
      <c r="BK76" s="7">
        <f t="shared" si="14"/>
        <v>0</v>
      </c>
      <c r="BM76" s="53">
        <f t="shared" si="33"/>
        <v>0</v>
      </c>
      <c r="BN76" s="54">
        <f t="shared" si="33"/>
        <v>0</v>
      </c>
      <c r="BO76" s="54">
        <f t="shared" si="31"/>
        <v>0</v>
      </c>
      <c r="BP76" s="54">
        <f t="shared" si="31"/>
        <v>0</v>
      </c>
      <c r="BQ76" s="54">
        <f t="shared" si="31"/>
        <v>0</v>
      </c>
      <c r="BR76" s="54">
        <f t="shared" si="31"/>
        <v>0</v>
      </c>
      <c r="BS76" s="54">
        <f t="shared" si="31"/>
        <v>3</v>
      </c>
      <c r="BT76" s="54">
        <f t="shared" si="16"/>
        <v>0</v>
      </c>
      <c r="BU76" s="54">
        <f t="shared" si="17"/>
        <v>0</v>
      </c>
      <c r="BV76" s="74">
        <f t="shared" si="18"/>
        <v>0</v>
      </c>
      <c r="BW76" s="53">
        <f t="shared" si="34"/>
        <v>0</v>
      </c>
      <c r="BX76" s="54">
        <f t="shared" si="34"/>
        <v>0</v>
      </c>
      <c r="BY76" s="54">
        <f t="shared" si="32"/>
        <v>0</v>
      </c>
      <c r="BZ76" s="54">
        <f t="shared" si="32"/>
        <v>0</v>
      </c>
      <c r="CA76" s="54">
        <f t="shared" si="32"/>
        <v>0</v>
      </c>
      <c r="CB76" s="54">
        <f t="shared" si="32"/>
        <v>0</v>
      </c>
      <c r="CC76" s="74">
        <f t="shared" si="32"/>
        <v>0</v>
      </c>
      <c r="CE76" s="53">
        <f t="shared" si="20"/>
        <v>47</v>
      </c>
      <c r="CF76" s="54">
        <f t="shared" si="21"/>
        <v>48</v>
      </c>
      <c r="CG76" s="54">
        <f t="shared" si="22"/>
        <v>50</v>
      </c>
      <c r="CH76" s="54">
        <f t="shared" si="23"/>
        <v>50</v>
      </c>
      <c r="CI76" s="54">
        <f t="shared" si="24"/>
        <v>49</v>
      </c>
      <c r="CJ76" s="54">
        <f t="shared" si="25"/>
        <v>49</v>
      </c>
      <c r="CK76" s="54">
        <f t="shared" si="26"/>
        <v>0</v>
      </c>
      <c r="CL76" s="74">
        <f t="shared" si="27"/>
        <v>293</v>
      </c>
      <c r="CM76" s="7" t="str">
        <f t="shared" si="28"/>
        <v>ناجـــــح</v>
      </c>
      <c r="CN76" s="7">
        <f t="shared" si="29"/>
        <v>0</v>
      </c>
      <c r="DA76" s="7">
        <f t="shared" si="30"/>
        <v>2</v>
      </c>
    </row>
    <row r="77" spans="1:105" s="7" customFormat="1" ht="14.1" customHeight="1">
      <c r="A77" s="2"/>
      <c r="B77" s="2"/>
      <c r="C77" s="75">
        <f t="shared" si="3"/>
        <v>62</v>
      </c>
      <c r="D77" s="76" t="s">
        <v>160</v>
      </c>
      <c r="E77" s="76" t="s">
        <v>62</v>
      </c>
      <c r="F77" s="77">
        <v>1998</v>
      </c>
      <c r="G77" s="78"/>
      <c r="H77" s="76" t="s">
        <v>60</v>
      </c>
      <c r="I77" s="78" t="s">
        <v>57</v>
      </c>
      <c r="J77" s="79" t="s">
        <v>0</v>
      </c>
      <c r="K77" s="78"/>
      <c r="L77" s="78"/>
      <c r="M77" s="80">
        <v>2</v>
      </c>
      <c r="N77" s="64">
        <v>13</v>
      </c>
      <c r="O77" s="65">
        <v>22</v>
      </c>
      <c r="P77" s="66">
        <v>20</v>
      </c>
      <c r="Q77" s="67">
        <v>30</v>
      </c>
      <c r="R77" s="64">
        <v>13</v>
      </c>
      <c r="S77" s="65">
        <v>21</v>
      </c>
      <c r="T77" s="66">
        <v>18</v>
      </c>
      <c r="U77" s="68">
        <v>28</v>
      </c>
      <c r="V77" s="64">
        <v>13</v>
      </c>
      <c r="W77" s="65">
        <v>19</v>
      </c>
      <c r="X77" s="66">
        <v>17</v>
      </c>
      <c r="Y77" s="67">
        <v>26</v>
      </c>
      <c r="Z77" s="64">
        <v>13</v>
      </c>
      <c r="AA77" s="65">
        <v>6</v>
      </c>
      <c r="AB77" s="66">
        <v>16</v>
      </c>
      <c r="AC77" s="68">
        <v>15</v>
      </c>
      <c r="AD77" s="64">
        <v>15</v>
      </c>
      <c r="AE77" s="65">
        <v>12</v>
      </c>
      <c r="AF77" s="66">
        <v>12</v>
      </c>
      <c r="AG77" s="67">
        <v>11</v>
      </c>
      <c r="AH77" s="64">
        <v>13</v>
      </c>
      <c r="AI77" s="65">
        <v>16</v>
      </c>
      <c r="AJ77" s="66">
        <v>17</v>
      </c>
      <c r="AK77" s="68">
        <v>23</v>
      </c>
      <c r="AL77" s="64"/>
      <c r="AM77" s="65"/>
      <c r="AN77" s="66"/>
      <c r="AO77" s="67"/>
      <c r="AP77" s="81"/>
      <c r="AQ77" s="82"/>
      <c r="AR77" s="82"/>
      <c r="AS77" s="83"/>
      <c r="AT77" s="84"/>
      <c r="AU77" s="85"/>
      <c r="AV77" s="86">
        <f t="shared" si="4"/>
        <v>0</v>
      </c>
      <c r="AX77" s="7">
        <f t="shared" ca="1" si="0"/>
        <v>14</v>
      </c>
      <c r="BA77" s="53">
        <f t="shared" si="5"/>
        <v>85</v>
      </c>
      <c r="BB77" s="54">
        <f t="shared" si="6"/>
        <v>80</v>
      </c>
      <c r="BC77" s="54">
        <f t="shared" si="7"/>
        <v>75</v>
      </c>
      <c r="BD77" s="54">
        <f t="shared" si="8"/>
        <v>50</v>
      </c>
      <c r="BE77" s="54">
        <f t="shared" si="9"/>
        <v>50</v>
      </c>
      <c r="BF77" s="54">
        <f t="shared" si="10"/>
        <v>69</v>
      </c>
      <c r="BG77" s="54">
        <f t="shared" si="11"/>
        <v>0</v>
      </c>
      <c r="BH77" s="54">
        <f t="shared" si="12"/>
        <v>409</v>
      </c>
      <c r="BI77" s="74" t="str">
        <f t="shared" si="13"/>
        <v>ناجـــح</v>
      </c>
      <c r="BK77" s="7">
        <f t="shared" si="14"/>
        <v>0</v>
      </c>
      <c r="BM77" s="53">
        <f t="shared" si="33"/>
        <v>0</v>
      </c>
      <c r="BN77" s="54">
        <f t="shared" si="33"/>
        <v>0</v>
      </c>
      <c r="BO77" s="54">
        <f t="shared" si="31"/>
        <v>0</v>
      </c>
      <c r="BP77" s="54">
        <f t="shared" si="31"/>
        <v>0</v>
      </c>
      <c r="BQ77" s="54">
        <f t="shared" si="31"/>
        <v>0</v>
      </c>
      <c r="BR77" s="54">
        <f t="shared" si="31"/>
        <v>0</v>
      </c>
      <c r="BS77" s="54">
        <f t="shared" si="31"/>
        <v>3</v>
      </c>
      <c r="BT77" s="54">
        <f t="shared" si="16"/>
        <v>0</v>
      </c>
      <c r="BU77" s="54">
        <f t="shared" si="17"/>
        <v>0</v>
      </c>
      <c r="BV77" s="74">
        <f t="shared" si="18"/>
        <v>0</v>
      </c>
      <c r="BW77" s="53">
        <f t="shared" si="34"/>
        <v>0</v>
      </c>
      <c r="BX77" s="54">
        <f t="shared" si="34"/>
        <v>0</v>
      </c>
      <c r="BY77" s="54">
        <f t="shared" si="32"/>
        <v>0</v>
      </c>
      <c r="BZ77" s="54">
        <f t="shared" si="32"/>
        <v>0</v>
      </c>
      <c r="CA77" s="54">
        <f t="shared" si="32"/>
        <v>0</v>
      </c>
      <c r="CB77" s="54">
        <f t="shared" si="32"/>
        <v>0</v>
      </c>
      <c r="CC77" s="74">
        <f t="shared" si="32"/>
        <v>0</v>
      </c>
      <c r="CE77" s="53">
        <f t="shared" si="20"/>
        <v>35</v>
      </c>
      <c r="CF77" s="54">
        <f t="shared" si="21"/>
        <v>34</v>
      </c>
      <c r="CG77" s="54">
        <f t="shared" si="22"/>
        <v>32</v>
      </c>
      <c r="CH77" s="54">
        <f t="shared" si="23"/>
        <v>19</v>
      </c>
      <c r="CI77" s="54">
        <f t="shared" si="24"/>
        <v>27</v>
      </c>
      <c r="CJ77" s="54">
        <f t="shared" si="25"/>
        <v>29</v>
      </c>
      <c r="CK77" s="54">
        <f t="shared" si="26"/>
        <v>0</v>
      </c>
      <c r="CL77" s="74">
        <f t="shared" si="27"/>
        <v>176</v>
      </c>
      <c r="CM77" s="7" t="str">
        <f t="shared" si="28"/>
        <v>مخفق</v>
      </c>
      <c r="CN77" s="7">
        <f t="shared" si="29"/>
        <v>0</v>
      </c>
      <c r="DA77" s="7">
        <f t="shared" si="30"/>
        <v>2</v>
      </c>
    </row>
    <row r="78" spans="1:105" s="7" customFormat="1" ht="14.1" customHeight="1">
      <c r="A78" s="2"/>
      <c r="B78" s="2"/>
      <c r="C78" s="75">
        <f t="shared" si="3"/>
        <v>63</v>
      </c>
      <c r="D78" s="76" t="s">
        <v>161</v>
      </c>
      <c r="E78" s="76" t="s">
        <v>99</v>
      </c>
      <c r="F78" s="77">
        <v>1996</v>
      </c>
      <c r="G78" s="78"/>
      <c r="H78" s="76" t="s">
        <v>56</v>
      </c>
      <c r="I78" s="78" t="s">
        <v>57</v>
      </c>
      <c r="J78" s="79" t="s">
        <v>0</v>
      </c>
      <c r="K78" s="78" t="s">
        <v>1</v>
      </c>
      <c r="L78" s="78"/>
      <c r="M78" s="80">
        <v>2</v>
      </c>
      <c r="N78" s="64">
        <v>9</v>
      </c>
      <c r="O78" s="65">
        <v>8</v>
      </c>
      <c r="P78" s="66"/>
      <c r="Q78" s="67"/>
      <c r="R78" s="64">
        <v>13</v>
      </c>
      <c r="S78" s="65">
        <v>16</v>
      </c>
      <c r="T78" s="66"/>
      <c r="U78" s="68"/>
      <c r="V78" s="64">
        <v>9</v>
      </c>
      <c r="W78" s="65">
        <v>18</v>
      </c>
      <c r="X78" s="66"/>
      <c r="Y78" s="67"/>
      <c r="Z78" s="64">
        <v>11</v>
      </c>
      <c r="AA78" s="65">
        <v>15</v>
      </c>
      <c r="AB78" s="66"/>
      <c r="AC78" s="68"/>
      <c r="AD78" s="64">
        <v>12</v>
      </c>
      <c r="AE78" s="65">
        <v>7</v>
      </c>
      <c r="AF78" s="66"/>
      <c r="AG78" s="67"/>
      <c r="AH78" s="64">
        <v>12</v>
      </c>
      <c r="AI78" s="65">
        <v>16</v>
      </c>
      <c r="AJ78" s="66"/>
      <c r="AK78" s="68"/>
      <c r="AL78" s="64"/>
      <c r="AM78" s="65"/>
      <c r="AN78" s="66"/>
      <c r="AO78" s="67"/>
      <c r="AP78" s="81"/>
      <c r="AQ78" s="82"/>
      <c r="AR78" s="82"/>
      <c r="AS78" s="83"/>
      <c r="AT78" s="84"/>
      <c r="AU78" s="85"/>
      <c r="AV78" s="86">
        <f t="shared" si="4"/>
        <v>0</v>
      </c>
      <c r="AX78" s="7">
        <f t="shared" ca="1" si="0"/>
        <v>16</v>
      </c>
      <c r="BA78" s="53">
        <f t="shared" si="5"/>
        <v>17</v>
      </c>
      <c r="BB78" s="54">
        <f t="shared" si="6"/>
        <v>29</v>
      </c>
      <c r="BC78" s="54">
        <f t="shared" si="7"/>
        <v>27</v>
      </c>
      <c r="BD78" s="54">
        <f t="shared" si="8"/>
        <v>26</v>
      </c>
      <c r="BE78" s="54">
        <f t="shared" si="9"/>
        <v>19</v>
      </c>
      <c r="BF78" s="54">
        <f t="shared" si="10"/>
        <v>28</v>
      </c>
      <c r="BG78" s="54">
        <f t="shared" si="11"/>
        <v>0</v>
      </c>
      <c r="BH78" s="54">
        <f t="shared" si="12"/>
        <v>146</v>
      </c>
      <c r="BI78" s="74" t="str">
        <f t="shared" si="13"/>
        <v xml:space="preserve">غائب </v>
      </c>
      <c r="BK78" s="7">
        <f t="shared" si="14"/>
        <v>1</v>
      </c>
      <c r="BM78" s="53">
        <f t="shared" si="33"/>
        <v>3</v>
      </c>
      <c r="BN78" s="54">
        <f t="shared" si="33"/>
        <v>3</v>
      </c>
      <c r="BO78" s="54">
        <f t="shared" si="31"/>
        <v>3</v>
      </c>
      <c r="BP78" s="54">
        <f t="shared" si="31"/>
        <v>3</v>
      </c>
      <c r="BQ78" s="54">
        <f t="shared" si="31"/>
        <v>3</v>
      </c>
      <c r="BR78" s="54">
        <f t="shared" si="31"/>
        <v>3</v>
      </c>
      <c r="BS78" s="54">
        <f t="shared" si="31"/>
        <v>3</v>
      </c>
      <c r="BT78" s="54">
        <f t="shared" si="16"/>
        <v>6</v>
      </c>
      <c r="BU78" s="54">
        <f t="shared" si="17"/>
        <v>0</v>
      </c>
      <c r="BV78" s="74">
        <f t="shared" si="18"/>
        <v>0</v>
      </c>
      <c r="BW78" s="53">
        <f t="shared" si="34"/>
        <v>0</v>
      </c>
      <c r="BX78" s="54">
        <f t="shared" si="34"/>
        <v>0</v>
      </c>
      <c r="BY78" s="54">
        <f t="shared" si="32"/>
        <v>0</v>
      </c>
      <c r="BZ78" s="54">
        <f t="shared" si="32"/>
        <v>0</v>
      </c>
      <c r="CA78" s="54">
        <f t="shared" si="32"/>
        <v>0</v>
      </c>
      <c r="CB78" s="54">
        <f t="shared" si="32"/>
        <v>0</v>
      </c>
      <c r="CC78" s="74">
        <f t="shared" si="32"/>
        <v>0</v>
      </c>
      <c r="CE78" s="53">
        <f t="shared" si="20"/>
        <v>17</v>
      </c>
      <c r="CF78" s="54">
        <f t="shared" si="21"/>
        <v>29</v>
      </c>
      <c r="CG78" s="54">
        <f t="shared" si="22"/>
        <v>27</v>
      </c>
      <c r="CH78" s="54">
        <f t="shared" si="23"/>
        <v>26</v>
      </c>
      <c r="CI78" s="54">
        <f t="shared" si="24"/>
        <v>19</v>
      </c>
      <c r="CJ78" s="54">
        <f t="shared" si="25"/>
        <v>28</v>
      </c>
      <c r="CK78" s="54">
        <f t="shared" si="26"/>
        <v>0</v>
      </c>
      <c r="CL78" s="74">
        <f t="shared" si="27"/>
        <v>146</v>
      </c>
      <c r="CM78" s="7" t="str">
        <f t="shared" si="28"/>
        <v>مخفق</v>
      </c>
      <c r="CN78" s="7">
        <f t="shared" si="29"/>
        <v>0</v>
      </c>
      <c r="DA78" s="7">
        <f t="shared" si="30"/>
        <v>2</v>
      </c>
    </row>
    <row r="79" spans="1:105" s="7" customFormat="1" ht="14.1" customHeight="1">
      <c r="A79" s="2"/>
      <c r="B79" s="2"/>
      <c r="C79" s="75">
        <f t="shared" si="3"/>
        <v>64</v>
      </c>
      <c r="D79" s="76" t="s">
        <v>162</v>
      </c>
      <c r="E79" s="76" t="s">
        <v>163</v>
      </c>
      <c r="F79" s="77">
        <v>1998</v>
      </c>
      <c r="G79" s="78"/>
      <c r="H79" s="76" t="s">
        <v>65</v>
      </c>
      <c r="I79" s="78" t="s">
        <v>57</v>
      </c>
      <c r="J79" s="79" t="s">
        <v>0</v>
      </c>
      <c r="K79" s="78"/>
      <c r="L79" s="78"/>
      <c r="M79" s="80">
        <v>2</v>
      </c>
      <c r="N79" s="64">
        <v>14</v>
      </c>
      <c r="O79" s="65">
        <v>22</v>
      </c>
      <c r="P79" s="66">
        <v>19</v>
      </c>
      <c r="Q79" s="67">
        <v>28</v>
      </c>
      <c r="R79" s="64">
        <v>16</v>
      </c>
      <c r="S79" s="65">
        <v>26</v>
      </c>
      <c r="T79" s="66">
        <v>18</v>
      </c>
      <c r="U79" s="68">
        <v>28</v>
      </c>
      <c r="V79" s="64">
        <v>17</v>
      </c>
      <c r="W79" s="65">
        <v>20</v>
      </c>
      <c r="X79" s="66">
        <v>18</v>
      </c>
      <c r="Y79" s="67">
        <v>26</v>
      </c>
      <c r="Z79" s="64">
        <v>12</v>
      </c>
      <c r="AA79" s="65">
        <v>14</v>
      </c>
      <c r="AB79" s="66">
        <v>11</v>
      </c>
      <c r="AC79" s="68">
        <v>15</v>
      </c>
      <c r="AD79" s="64">
        <v>15</v>
      </c>
      <c r="AE79" s="65">
        <v>12</v>
      </c>
      <c r="AF79" s="66">
        <v>9</v>
      </c>
      <c r="AG79" s="67">
        <v>14</v>
      </c>
      <c r="AH79" s="64">
        <v>14</v>
      </c>
      <c r="AI79" s="65">
        <v>19</v>
      </c>
      <c r="AJ79" s="66">
        <v>14</v>
      </c>
      <c r="AK79" s="68">
        <v>21</v>
      </c>
      <c r="AL79" s="64"/>
      <c r="AM79" s="65"/>
      <c r="AN79" s="66"/>
      <c r="AO79" s="67"/>
      <c r="AP79" s="81"/>
      <c r="AQ79" s="82"/>
      <c r="AR79" s="82"/>
      <c r="AS79" s="83"/>
      <c r="AT79" s="84"/>
      <c r="AU79" s="85"/>
      <c r="AV79" s="86">
        <f t="shared" si="4"/>
        <v>0</v>
      </c>
      <c r="AX79" s="7">
        <f t="shared" ca="1" si="0"/>
        <v>14</v>
      </c>
      <c r="BA79" s="53">
        <f t="shared" si="5"/>
        <v>83</v>
      </c>
      <c r="BB79" s="54">
        <f t="shared" si="6"/>
        <v>88</v>
      </c>
      <c r="BC79" s="54">
        <f t="shared" si="7"/>
        <v>81</v>
      </c>
      <c r="BD79" s="54">
        <f t="shared" si="8"/>
        <v>52</v>
      </c>
      <c r="BE79" s="54">
        <f t="shared" si="9"/>
        <v>50</v>
      </c>
      <c r="BF79" s="54">
        <f t="shared" si="10"/>
        <v>68</v>
      </c>
      <c r="BG79" s="54">
        <f t="shared" si="11"/>
        <v>0</v>
      </c>
      <c r="BH79" s="54">
        <f t="shared" si="12"/>
        <v>422</v>
      </c>
      <c r="BI79" s="74" t="str">
        <f t="shared" si="13"/>
        <v>ناجـــح</v>
      </c>
      <c r="BK79" s="7">
        <f t="shared" si="14"/>
        <v>0</v>
      </c>
      <c r="BM79" s="53">
        <f t="shared" si="33"/>
        <v>0</v>
      </c>
      <c r="BN79" s="54">
        <f t="shared" si="33"/>
        <v>0</v>
      </c>
      <c r="BO79" s="54">
        <f t="shared" si="31"/>
        <v>0</v>
      </c>
      <c r="BP79" s="54">
        <f t="shared" si="31"/>
        <v>0</v>
      </c>
      <c r="BQ79" s="54">
        <f t="shared" si="31"/>
        <v>0</v>
      </c>
      <c r="BR79" s="54">
        <f t="shared" si="31"/>
        <v>0</v>
      </c>
      <c r="BS79" s="54">
        <f t="shared" si="31"/>
        <v>3</v>
      </c>
      <c r="BT79" s="54">
        <f t="shared" si="16"/>
        <v>0</v>
      </c>
      <c r="BU79" s="54">
        <f t="shared" si="17"/>
        <v>0</v>
      </c>
      <c r="BV79" s="74">
        <f t="shared" si="18"/>
        <v>0</v>
      </c>
      <c r="BW79" s="53">
        <f t="shared" si="34"/>
        <v>0</v>
      </c>
      <c r="BX79" s="54">
        <f t="shared" si="34"/>
        <v>0</v>
      </c>
      <c r="BY79" s="54">
        <f t="shared" si="32"/>
        <v>0</v>
      </c>
      <c r="BZ79" s="54">
        <f t="shared" si="32"/>
        <v>0</v>
      </c>
      <c r="CA79" s="54">
        <f t="shared" si="32"/>
        <v>0</v>
      </c>
      <c r="CB79" s="54">
        <f t="shared" si="32"/>
        <v>0</v>
      </c>
      <c r="CC79" s="74">
        <f t="shared" si="32"/>
        <v>0</v>
      </c>
      <c r="CE79" s="53">
        <f t="shared" si="20"/>
        <v>36</v>
      </c>
      <c r="CF79" s="54">
        <f t="shared" si="21"/>
        <v>42</v>
      </c>
      <c r="CG79" s="54">
        <f t="shared" si="22"/>
        <v>37</v>
      </c>
      <c r="CH79" s="54">
        <f t="shared" si="23"/>
        <v>26</v>
      </c>
      <c r="CI79" s="54">
        <f t="shared" si="24"/>
        <v>27</v>
      </c>
      <c r="CJ79" s="54">
        <f t="shared" si="25"/>
        <v>33</v>
      </c>
      <c r="CK79" s="54">
        <f t="shared" si="26"/>
        <v>0</v>
      </c>
      <c r="CL79" s="74">
        <f t="shared" si="27"/>
        <v>201</v>
      </c>
      <c r="CM79" s="7" t="str">
        <f t="shared" si="28"/>
        <v>ناجـــــح</v>
      </c>
      <c r="CN79" s="7">
        <f t="shared" si="29"/>
        <v>0</v>
      </c>
      <c r="DA79" s="7">
        <f t="shared" si="30"/>
        <v>2</v>
      </c>
    </row>
    <row r="80" spans="1:105" s="7" customFormat="1" ht="14.1" customHeight="1">
      <c r="A80" s="2"/>
      <c r="B80" s="2"/>
      <c r="C80" s="75">
        <f t="shared" si="3"/>
        <v>65</v>
      </c>
      <c r="D80" s="76" t="s">
        <v>164</v>
      </c>
      <c r="E80" s="76" t="s">
        <v>126</v>
      </c>
      <c r="F80" s="77">
        <v>1998</v>
      </c>
      <c r="G80" s="78"/>
      <c r="H80" s="76" t="s">
        <v>74</v>
      </c>
      <c r="I80" s="78" t="s">
        <v>57</v>
      </c>
      <c r="J80" s="79" t="s">
        <v>0</v>
      </c>
      <c r="K80" s="78"/>
      <c r="L80" s="78"/>
      <c r="M80" s="80">
        <v>1</v>
      </c>
      <c r="N80" s="64">
        <v>15</v>
      </c>
      <c r="O80" s="65">
        <v>19</v>
      </c>
      <c r="P80" s="66">
        <v>14</v>
      </c>
      <c r="Q80" s="67">
        <v>21</v>
      </c>
      <c r="R80" s="64">
        <v>13</v>
      </c>
      <c r="S80" s="65">
        <v>20</v>
      </c>
      <c r="T80" s="66">
        <v>19</v>
      </c>
      <c r="U80" s="68">
        <v>28</v>
      </c>
      <c r="V80" s="64">
        <v>15</v>
      </c>
      <c r="W80" s="65">
        <v>17</v>
      </c>
      <c r="X80" s="66">
        <v>16</v>
      </c>
      <c r="Y80" s="67">
        <v>24</v>
      </c>
      <c r="Z80" s="64">
        <v>13</v>
      </c>
      <c r="AA80" s="65">
        <v>12</v>
      </c>
      <c r="AB80" s="66">
        <v>10</v>
      </c>
      <c r="AC80" s="68">
        <v>15</v>
      </c>
      <c r="AD80" s="64">
        <v>13</v>
      </c>
      <c r="AE80" s="65">
        <v>12</v>
      </c>
      <c r="AF80" s="66">
        <v>16</v>
      </c>
      <c r="AG80" s="67">
        <v>24</v>
      </c>
      <c r="AH80" s="64">
        <v>10</v>
      </c>
      <c r="AI80" s="65">
        <v>13</v>
      </c>
      <c r="AJ80" s="66">
        <v>14</v>
      </c>
      <c r="AK80" s="68">
        <v>22</v>
      </c>
      <c r="AL80" s="64"/>
      <c r="AM80" s="65"/>
      <c r="AN80" s="66"/>
      <c r="AO80" s="67"/>
      <c r="AP80" s="81"/>
      <c r="AQ80" s="82"/>
      <c r="AR80" s="82"/>
      <c r="AS80" s="83"/>
      <c r="AT80" s="84"/>
      <c r="AU80" s="85"/>
      <c r="AV80" s="86">
        <f t="shared" si="4"/>
        <v>0</v>
      </c>
      <c r="AX80" s="7">
        <f t="shared" ref="AX80:AX143" ca="1" si="35">IFERROR(TEXT(NOW(), "yyy")-LEFT($F80,4),"")</f>
        <v>14</v>
      </c>
      <c r="BA80" s="53">
        <f t="shared" si="5"/>
        <v>69</v>
      </c>
      <c r="BB80" s="54">
        <f t="shared" si="6"/>
        <v>80</v>
      </c>
      <c r="BC80" s="54">
        <f t="shared" si="7"/>
        <v>72</v>
      </c>
      <c r="BD80" s="54">
        <f t="shared" si="8"/>
        <v>50</v>
      </c>
      <c r="BE80" s="54">
        <f t="shared" si="9"/>
        <v>65</v>
      </c>
      <c r="BF80" s="54">
        <f t="shared" si="10"/>
        <v>59</v>
      </c>
      <c r="BG80" s="54">
        <f t="shared" si="11"/>
        <v>0</v>
      </c>
      <c r="BH80" s="54">
        <f t="shared" si="12"/>
        <v>395</v>
      </c>
      <c r="BI80" s="74" t="str">
        <f t="shared" si="13"/>
        <v>ناجـــح</v>
      </c>
      <c r="BK80" s="7">
        <f t="shared" si="14"/>
        <v>0</v>
      </c>
      <c r="BM80" s="53">
        <f t="shared" si="33"/>
        <v>0</v>
      </c>
      <c r="BN80" s="54">
        <f t="shared" si="33"/>
        <v>0</v>
      </c>
      <c r="BO80" s="54">
        <f t="shared" si="31"/>
        <v>0</v>
      </c>
      <c r="BP80" s="54">
        <f t="shared" si="31"/>
        <v>0</v>
      </c>
      <c r="BQ80" s="54">
        <f t="shared" si="31"/>
        <v>0</v>
      </c>
      <c r="BR80" s="54">
        <f t="shared" si="31"/>
        <v>0</v>
      </c>
      <c r="BS80" s="54">
        <f t="shared" si="31"/>
        <v>3</v>
      </c>
      <c r="BT80" s="54">
        <f t="shared" si="16"/>
        <v>0</v>
      </c>
      <c r="BU80" s="54">
        <f t="shared" si="17"/>
        <v>0</v>
      </c>
      <c r="BV80" s="74">
        <f t="shared" si="18"/>
        <v>0</v>
      </c>
      <c r="BW80" s="53">
        <f t="shared" si="34"/>
        <v>0</v>
      </c>
      <c r="BX80" s="54">
        <f t="shared" si="34"/>
        <v>0</v>
      </c>
      <c r="BY80" s="54">
        <f t="shared" si="32"/>
        <v>0</v>
      </c>
      <c r="BZ80" s="54">
        <f t="shared" si="32"/>
        <v>0</v>
      </c>
      <c r="CA80" s="54">
        <f t="shared" si="32"/>
        <v>0</v>
      </c>
      <c r="CB80" s="54">
        <f t="shared" si="32"/>
        <v>0</v>
      </c>
      <c r="CC80" s="74">
        <f t="shared" si="32"/>
        <v>0</v>
      </c>
      <c r="CE80" s="53">
        <f t="shared" si="20"/>
        <v>34</v>
      </c>
      <c r="CF80" s="54">
        <f t="shared" si="21"/>
        <v>33</v>
      </c>
      <c r="CG80" s="54">
        <f t="shared" si="22"/>
        <v>32</v>
      </c>
      <c r="CH80" s="54">
        <f t="shared" si="23"/>
        <v>25</v>
      </c>
      <c r="CI80" s="54">
        <f t="shared" si="24"/>
        <v>25</v>
      </c>
      <c r="CJ80" s="54">
        <f t="shared" si="25"/>
        <v>23</v>
      </c>
      <c r="CK80" s="54">
        <f t="shared" si="26"/>
        <v>0</v>
      </c>
      <c r="CL80" s="74">
        <f t="shared" si="27"/>
        <v>172</v>
      </c>
      <c r="CM80" s="7" t="str">
        <f t="shared" si="28"/>
        <v>مخفق</v>
      </c>
      <c r="CN80" s="7">
        <f t="shared" si="29"/>
        <v>0</v>
      </c>
      <c r="DA80" s="7">
        <f t="shared" si="30"/>
        <v>2</v>
      </c>
    </row>
    <row r="81" spans="1:105" s="7" customFormat="1" ht="14.1" customHeight="1">
      <c r="A81" s="2"/>
      <c r="B81" s="2"/>
      <c r="C81" s="75">
        <f t="shared" ref="C81:C144" si="36">IF(D81="","",ROW()-15)</f>
        <v>66</v>
      </c>
      <c r="D81" s="76" t="s">
        <v>165</v>
      </c>
      <c r="E81" s="76" t="s">
        <v>69</v>
      </c>
      <c r="F81" s="77">
        <v>1997</v>
      </c>
      <c r="G81" s="78"/>
      <c r="H81" s="76" t="s">
        <v>56</v>
      </c>
      <c r="I81" s="78" t="s">
        <v>57</v>
      </c>
      <c r="J81" s="79" t="s">
        <v>0</v>
      </c>
      <c r="K81" s="78"/>
      <c r="L81" s="78"/>
      <c r="M81" s="80">
        <v>1</v>
      </c>
      <c r="N81" s="64">
        <v>16</v>
      </c>
      <c r="O81" s="65">
        <v>28</v>
      </c>
      <c r="P81" s="66">
        <v>20</v>
      </c>
      <c r="Q81" s="67">
        <v>30</v>
      </c>
      <c r="R81" s="64">
        <v>17</v>
      </c>
      <c r="S81" s="65">
        <v>27</v>
      </c>
      <c r="T81" s="66">
        <v>20</v>
      </c>
      <c r="U81" s="68">
        <v>30</v>
      </c>
      <c r="V81" s="64">
        <v>18</v>
      </c>
      <c r="W81" s="65">
        <v>25</v>
      </c>
      <c r="X81" s="66">
        <v>19</v>
      </c>
      <c r="Y81" s="67">
        <v>28</v>
      </c>
      <c r="Z81" s="64">
        <v>16</v>
      </c>
      <c r="AA81" s="65">
        <v>16</v>
      </c>
      <c r="AB81" s="66">
        <v>15</v>
      </c>
      <c r="AC81" s="68">
        <v>23</v>
      </c>
      <c r="AD81" s="64">
        <v>15</v>
      </c>
      <c r="AE81" s="65">
        <v>25</v>
      </c>
      <c r="AF81" s="66">
        <v>18</v>
      </c>
      <c r="AG81" s="67">
        <v>27</v>
      </c>
      <c r="AH81" s="64">
        <v>15</v>
      </c>
      <c r="AI81" s="65">
        <v>22</v>
      </c>
      <c r="AJ81" s="66">
        <v>18</v>
      </c>
      <c r="AK81" s="68">
        <v>27</v>
      </c>
      <c r="AL81" s="64"/>
      <c r="AM81" s="65"/>
      <c r="AN81" s="66"/>
      <c r="AO81" s="67"/>
      <c r="AP81" s="81"/>
      <c r="AQ81" s="82"/>
      <c r="AR81" s="82"/>
      <c r="AS81" s="83"/>
      <c r="AT81" s="84"/>
      <c r="AU81" s="85"/>
      <c r="AV81" s="86">
        <f t="shared" ref="AV81:AV144" si="37">IF(M81=$N$1,$O$1,IF(M81=$U$1,$V$1,IF(M81=$AB$1,$AC$1,IF(M81=$AI$1,$AJ$1,IF(M81=$AP$1,$AQ$1,IF(M81=$N$2,$O$2,IF(M81=$U$2,$V$2,IF(M81=$AB$2,$AC$2,IF(M81=$AI$2,$AJ$2,IF(M81=$AP$2,$AQ$2,0))))))))))</f>
        <v>0</v>
      </c>
      <c r="AX81" s="7">
        <f t="shared" ca="1" si="35"/>
        <v>15</v>
      </c>
      <c r="BA81" s="53">
        <f t="shared" ref="BA81:BA144" si="38">IF(D81=0,0,SUM(N81:Q81))</f>
        <v>94</v>
      </c>
      <c r="BB81" s="54">
        <f t="shared" ref="BB81:BB144" si="39">IF(D81=0,0,SUM(R81:U81))</f>
        <v>94</v>
      </c>
      <c r="BC81" s="54">
        <f t="shared" ref="BC81:BC144" si="40">IF(D81=0,0,SUM(V81:Y81))</f>
        <v>90</v>
      </c>
      <c r="BD81" s="54">
        <f t="shared" ref="BD81:BD144" si="41">IF(D81=0,0,SUM(Z81:AC81))</f>
        <v>70</v>
      </c>
      <c r="BE81" s="54">
        <f t="shared" ref="BE81:BE144" si="42">IF(D81=0,0,SUM(AD81:AG81))</f>
        <v>85</v>
      </c>
      <c r="BF81" s="54">
        <f t="shared" ref="BF81:BF144" si="43">IF($AZ$7&lt;=2,0,IF(D81=0,0,SUM(AH81:AK81)))</f>
        <v>82</v>
      </c>
      <c r="BG81" s="54">
        <f t="shared" ref="BG81:BG144" si="44">IF($AZ$7&lt;=6,0,IF(D81=0,0,SUM(AL81:AO81)))</f>
        <v>0</v>
      </c>
      <c r="BH81" s="54">
        <f t="shared" ref="BH81:BH144" si="45">SUM(BA81:BG81)</f>
        <v>515</v>
      </c>
      <c r="BI81" s="74" t="str">
        <f t="shared" ref="BI81:BI144" si="46">IF(D81=0," ",IF(BH81=0," ",IF(BK81=1,"غائب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)</f>
        <v>ناجـــح</v>
      </c>
      <c r="BK81" s="7">
        <f t="shared" ref="BK81:BK144" si="47">IF(D81=0," ",IF($AZ$7&lt;=2,IF(AND(Q81=0,U81=0,Y81=0,AC81=0,AG81=0),1,0),IF($AZ$7&gt;=7,IF(AND(Q81=0,U81=0,Y81=0,AC81=0,AG81=0,AK81=0,AO81=0),1,0),IF(AND(Q81=0,U81=0,Y81=0,AC81=0,AG81=0,AK81=0),1,0))))</f>
        <v>0</v>
      </c>
      <c r="BM81" s="53">
        <f t="shared" si="33"/>
        <v>0</v>
      </c>
      <c r="BN81" s="54">
        <f t="shared" si="33"/>
        <v>0</v>
      </c>
      <c r="BO81" s="54">
        <f t="shared" si="31"/>
        <v>0</v>
      </c>
      <c r="BP81" s="54">
        <f t="shared" si="31"/>
        <v>0</v>
      </c>
      <c r="BQ81" s="54">
        <f t="shared" si="31"/>
        <v>0</v>
      </c>
      <c r="BR81" s="54">
        <f t="shared" si="31"/>
        <v>0</v>
      </c>
      <c r="BS81" s="54">
        <f t="shared" si="31"/>
        <v>3</v>
      </c>
      <c r="BT81" s="54">
        <f t="shared" ref="BT81:BT144" si="48">IF($AZ$7&gt;=7,COUNTIFS(BM81:BS81,3),IF($AZ$7&lt;=2,COUNTIFS(BM81:BQ81,3),COUNTIFS(BM81:BR81,3)))</f>
        <v>0</v>
      </c>
      <c r="BU81" s="54">
        <f t="shared" ref="BU81:BU144" si="49">COUNTIFS(BM81:BS81,1)</f>
        <v>0</v>
      </c>
      <c r="BV81" s="74">
        <f t="shared" ref="BV81:BV144" si="50">COUNTIFS(BU81,"&lt;&gt;0",BU81,"&lt;3",BT81,0)</f>
        <v>0</v>
      </c>
      <c r="BW81" s="53">
        <f t="shared" si="34"/>
        <v>0</v>
      </c>
      <c r="BX81" s="54">
        <f t="shared" si="34"/>
        <v>0</v>
      </c>
      <c r="BY81" s="54">
        <f t="shared" si="32"/>
        <v>0</v>
      </c>
      <c r="BZ81" s="54">
        <f t="shared" si="32"/>
        <v>0</v>
      </c>
      <c r="CA81" s="54">
        <f t="shared" si="32"/>
        <v>0</v>
      </c>
      <c r="CB81" s="54">
        <f t="shared" si="32"/>
        <v>0</v>
      </c>
      <c r="CC81" s="74">
        <f t="shared" si="32"/>
        <v>0</v>
      </c>
      <c r="CE81" s="53">
        <f t="shared" ref="CE81:CE144" si="51">IF(D81=0,0,SUM(N81:O81))</f>
        <v>44</v>
      </c>
      <c r="CF81" s="54">
        <f t="shared" ref="CF81:CF144" si="52">IF(D81=0,0,SUM(R81:S81))</f>
        <v>44</v>
      </c>
      <c r="CG81" s="54">
        <f t="shared" ref="CG81:CG144" si="53">IF(D81=0,0,SUM(V81:W81))</f>
        <v>43</v>
      </c>
      <c r="CH81" s="54">
        <f t="shared" ref="CH81:CH144" si="54">IF(D81=0,0,SUM(Z81:AA81))</f>
        <v>32</v>
      </c>
      <c r="CI81" s="54">
        <f t="shared" ref="CI81:CI144" si="55">IF(D81=0,0,SUM(AD81:AE81))</f>
        <v>40</v>
      </c>
      <c r="CJ81" s="54">
        <f t="shared" ref="CJ81:CJ144" si="56">IF($AZ$7&lt;=2,0,IF(D81=0,0,SUM(AH81:AI81)))</f>
        <v>37</v>
      </c>
      <c r="CK81" s="54">
        <f t="shared" ref="CK81:CK144" si="57">IF($AZ$7&lt;=6,0,IF(D81=0,0,SUM(AL81:AM81)))</f>
        <v>0</v>
      </c>
      <c r="CL81" s="74">
        <f t="shared" ref="CL81:CL144" si="58">SUM(CE81:CK81)</f>
        <v>240</v>
      </c>
      <c r="CM81" s="7" t="str">
        <f t="shared" ref="CM81:CM144" si="59">IF(D81=0," ",IF(CN81=1,"غائب",IF(CL81=0," ",IF($AZ$7&lt;=2,IF(AND(CE81&gt;=25,CF81&gt;=25,CG81&gt;=25,CH81&gt;=25,CI81&gt;=25),"ناجـــــح","مخفق"),IF($AZ$7&gt;=7,IF(AND(CE81&gt;=25,CF81&gt;=25,CG81&gt;=25,CH81&gt;=25,CI81&gt;=25,CJ81&gt;=25,CK81&gt;=25),"ناجـــــح","مخفق"),IF(AND(CE81&gt;=25,CF81&gt;=25,CG81&gt;=25,CH81&gt;=25,CI81&gt;=25,CJ81&gt;=25),"ناجـــــح","مخفق"))))))</f>
        <v>ناجـــــح</v>
      </c>
      <c r="CN81" s="7">
        <f t="shared" ref="CN81:CN144" si="60">IF(D81=0," ",IF($AZ$7&lt;=2,IF(AND(O81=0,S81=0,W81=0,AA81=0,AE81=0),1,0),IF($AZ$7&gt;=7,IF(AND(O81=0,S81=0,W81=0,AA81=0,AE81=0,AI81=0,AM81=0),1,0),IF(AND(O81=0,S81=0,W81=0,AA81=0,AE81=0,AI81=0),1,0))))</f>
        <v>0</v>
      </c>
      <c r="DA81" s="7">
        <f t="shared" ref="DA81:DA144" si="61">IF(H81=0,0,IF(H81=$E$517,1,IF(H81=$F$517,1,IF(H81=$G$517,1,IF(H81=$H$517,1,IF(H81=$I$517,1,IF(H81=$J$517,1,IF(H81=$K$517,1,2))))))))</f>
        <v>2</v>
      </c>
    </row>
    <row r="82" spans="1:105" s="7" customFormat="1" ht="14.1" customHeight="1">
      <c r="A82" s="2"/>
      <c r="B82" s="2"/>
      <c r="C82" s="75">
        <f t="shared" si="36"/>
        <v>67</v>
      </c>
      <c r="D82" s="76" t="s">
        <v>166</v>
      </c>
      <c r="E82" s="76" t="s">
        <v>88</v>
      </c>
      <c r="F82" s="77">
        <v>1998</v>
      </c>
      <c r="G82" s="78"/>
      <c r="H82" s="76" t="s">
        <v>89</v>
      </c>
      <c r="I82" s="78" t="s">
        <v>57</v>
      </c>
      <c r="J82" s="79" t="s">
        <v>0</v>
      </c>
      <c r="K82" s="78"/>
      <c r="L82" s="78"/>
      <c r="M82" s="80">
        <v>1</v>
      </c>
      <c r="N82" s="64">
        <v>19</v>
      </c>
      <c r="O82" s="65">
        <v>28</v>
      </c>
      <c r="P82" s="66">
        <v>20</v>
      </c>
      <c r="Q82" s="67">
        <v>30</v>
      </c>
      <c r="R82" s="64">
        <v>20</v>
      </c>
      <c r="S82" s="65">
        <v>30</v>
      </c>
      <c r="T82" s="66">
        <v>20</v>
      </c>
      <c r="U82" s="68">
        <v>30</v>
      </c>
      <c r="V82" s="64">
        <v>20</v>
      </c>
      <c r="W82" s="65">
        <v>26</v>
      </c>
      <c r="X82" s="66">
        <v>19</v>
      </c>
      <c r="Y82" s="67">
        <v>28</v>
      </c>
      <c r="Z82" s="64">
        <v>19</v>
      </c>
      <c r="AA82" s="65">
        <v>30</v>
      </c>
      <c r="AB82" s="66">
        <v>16</v>
      </c>
      <c r="AC82" s="68">
        <v>24</v>
      </c>
      <c r="AD82" s="64">
        <v>19</v>
      </c>
      <c r="AE82" s="65">
        <v>24</v>
      </c>
      <c r="AF82" s="66">
        <v>20</v>
      </c>
      <c r="AG82" s="67">
        <v>27</v>
      </c>
      <c r="AH82" s="64">
        <v>19</v>
      </c>
      <c r="AI82" s="65">
        <v>26</v>
      </c>
      <c r="AJ82" s="66">
        <v>19</v>
      </c>
      <c r="AK82" s="68">
        <v>29</v>
      </c>
      <c r="AL82" s="64"/>
      <c r="AM82" s="65"/>
      <c r="AN82" s="66"/>
      <c r="AO82" s="67"/>
      <c r="AP82" s="81"/>
      <c r="AQ82" s="82"/>
      <c r="AR82" s="82"/>
      <c r="AS82" s="83"/>
      <c r="AT82" s="84"/>
      <c r="AU82" s="85"/>
      <c r="AV82" s="86">
        <f t="shared" si="37"/>
        <v>0</v>
      </c>
      <c r="AX82" s="7">
        <f t="shared" ca="1" si="35"/>
        <v>14</v>
      </c>
      <c r="BA82" s="53">
        <f t="shared" si="38"/>
        <v>97</v>
      </c>
      <c r="BB82" s="54">
        <f t="shared" si="39"/>
        <v>100</v>
      </c>
      <c r="BC82" s="54">
        <f t="shared" si="40"/>
        <v>93</v>
      </c>
      <c r="BD82" s="54">
        <f t="shared" si="41"/>
        <v>89</v>
      </c>
      <c r="BE82" s="54">
        <f t="shared" si="42"/>
        <v>90</v>
      </c>
      <c r="BF82" s="54">
        <f t="shared" si="43"/>
        <v>93</v>
      </c>
      <c r="BG82" s="54">
        <f t="shared" si="44"/>
        <v>0</v>
      </c>
      <c r="BH82" s="54">
        <f t="shared" si="45"/>
        <v>562</v>
      </c>
      <c r="BI82" s="74" t="str">
        <f t="shared" si="46"/>
        <v>ناجـــح</v>
      </c>
      <c r="BK82" s="7">
        <f t="shared" si="47"/>
        <v>0</v>
      </c>
      <c r="BM82" s="53">
        <f t="shared" si="33"/>
        <v>0</v>
      </c>
      <c r="BN82" s="54">
        <f t="shared" si="33"/>
        <v>0</v>
      </c>
      <c r="BO82" s="54">
        <f t="shared" si="31"/>
        <v>0</v>
      </c>
      <c r="BP82" s="54">
        <f t="shared" si="31"/>
        <v>0</v>
      </c>
      <c r="BQ82" s="54">
        <f t="shared" si="31"/>
        <v>0</v>
      </c>
      <c r="BR82" s="54">
        <f t="shared" si="31"/>
        <v>0</v>
      </c>
      <c r="BS82" s="54">
        <f t="shared" si="31"/>
        <v>3</v>
      </c>
      <c r="BT82" s="54">
        <f t="shared" si="48"/>
        <v>0</v>
      </c>
      <c r="BU82" s="54">
        <f t="shared" si="49"/>
        <v>0</v>
      </c>
      <c r="BV82" s="74">
        <f t="shared" si="50"/>
        <v>0</v>
      </c>
      <c r="BW82" s="53">
        <f t="shared" si="34"/>
        <v>0</v>
      </c>
      <c r="BX82" s="54">
        <f t="shared" si="34"/>
        <v>0</v>
      </c>
      <c r="BY82" s="54">
        <f t="shared" si="32"/>
        <v>0</v>
      </c>
      <c r="BZ82" s="54">
        <f t="shared" si="32"/>
        <v>0</v>
      </c>
      <c r="CA82" s="54">
        <f t="shared" si="32"/>
        <v>0</v>
      </c>
      <c r="CB82" s="54">
        <f t="shared" si="32"/>
        <v>0</v>
      </c>
      <c r="CC82" s="74">
        <f t="shared" si="32"/>
        <v>0</v>
      </c>
      <c r="CE82" s="53">
        <f t="shared" si="51"/>
        <v>47</v>
      </c>
      <c r="CF82" s="54">
        <f t="shared" si="52"/>
        <v>50</v>
      </c>
      <c r="CG82" s="54">
        <f t="shared" si="53"/>
        <v>46</v>
      </c>
      <c r="CH82" s="54">
        <f t="shared" si="54"/>
        <v>49</v>
      </c>
      <c r="CI82" s="54">
        <f t="shared" si="55"/>
        <v>43</v>
      </c>
      <c r="CJ82" s="54">
        <f t="shared" si="56"/>
        <v>45</v>
      </c>
      <c r="CK82" s="54">
        <f t="shared" si="57"/>
        <v>0</v>
      </c>
      <c r="CL82" s="74">
        <f t="shared" si="58"/>
        <v>280</v>
      </c>
      <c r="CM82" s="7" t="str">
        <f t="shared" si="59"/>
        <v>ناجـــــح</v>
      </c>
      <c r="CN82" s="7">
        <f t="shared" si="60"/>
        <v>0</v>
      </c>
      <c r="DA82" s="7">
        <f t="shared" si="61"/>
        <v>2</v>
      </c>
    </row>
    <row r="83" spans="1:105" s="7" customFormat="1" ht="14.1" customHeight="1">
      <c r="A83" s="2"/>
      <c r="B83" s="2"/>
      <c r="C83" s="75">
        <f t="shared" si="36"/>
        <v>68</v>
      </c>
      <c r="D83" s="76" t="s">
        <v>167</v>
      </c>
      <c r="E83" s="76" t="s">
        <v>168</v>
      </c>
      <c r="F83" s="77">
        <v>1998</v>
      </c>
      <c r="G83" s="78"/>
      <c r="H83" s="76" t="s">
        <v>65</v>
      </c>
      <c r="I83" s="78" t="s">
        <v>57</v>
      </c>
      <c r="J83" s="79" t="s">
        <v>0</v>
      </c>
      <c r="K83" s="78"/>
      <c r="L83" s="78"/>
      <c r="M83" s="80">
        <v>1</v>
      </c>
      <c r="N83" s="64">
        <v>13</v>
      </c>
      <c r="O83" s="65">
        <v>15</v>
      </c>
      <c r="P83" s="66">
        <v>17</v>
      </c>
      <c r="Q83" s="67">
        <v>27</v>
      </c>
      <c r="R83" s="64">
        <v>13</v>
      </c>
      <c r="S83" s="65">
        <v>17</v>
      </c>
      <c r="T83" s="66">
        <v>20</v>
      </c>
      <c r="U83" s="68">
        <v>30</v>
      </c>
      <c r="V83" s="64">
        <v>16</v>
      </c>
      <c r="W83" s="65">
        <v>19</v>
      </c>
      <c r="X83" s="66">
        <v>11</v>
      </c>
      <c r="Y83" s="67">
        <v>16</v>
      </c>
      <c r="Z83" s="64">
        <v>12</v>
      </c>
      <c r="AA83" s="65">
        <v>9</v>
      </c>
      <c r="AB83" s="66">
        <v>15</v>
      </c>
      <c r="AC83" s="68">
        <v>23</v>
      </c>
      <c r="AD83" s="64">
        <v>15</v>
      </c>
      <c r="AE83" s="65">
        <v>15</v>
      </c>
      <c r="AF83" s="66">
        <v>19</v>
      </c>
      <c r="AG83" s="67">
        <v>28</v>
      </c>
      <c r="AH83" s="64">
        <v>13</v>
      </c>
      <c r="AI83" s="65">
        <v>9</v>
      </c>
      <c r="AJ83" s="66">
        <v>16</v>
      </c>
      <c r="AK83" s="68">
        <v>24</v>
      </c>
      <c r="AL83" s="64"/>
      <c r="AM83" s="65"/>
      <c r="AN83" s="66"/>
      <c r="AO83" s="67"/>
      <c r="AP83" s="81"/>
      <c r="AQ83" s="82"/>
      <c r="AR83" s="82"/>
      <c r="AS83" s="83"/>
      <c r="AT83" s="84"/>
      <c r="AU83" s="85"/>
      <c r="AV83" s="86">
        <f t="shared" si="37"/>
        <v>0</v>
      </c>
      <c r="AX83" s="7">
        <f t="shared" ca="1" si="35"/>
        <v>14</v>
      </c>
      <c r="BA83" s="53">
        <f t="shared" si="38"/>
        <v>72</v>
      </c>
      <c r="BB83" s="54">
        <f t="shared" si="39"/>
        <v>80</v>
      </c>
      <c r="BC83" s="54">
        <f t="shared" si="40"/>
        <v>62</v>
      </c>
      <c r="BD83" s="54">
        <f t="shared" si="41"/>
        <v>59</v>
      </c>
      <c r="BE83" s="54">
        <f t="shared" si="42"/>
        <v>77</v>
      </c>
      <c r="BF83" s="54">
        <f t="shared" si="43"/>
        <v>62</v>
      </c>
      <c r="BG83" s="54">
        <f t="shared" si="44"/>
        <v>0</v>
      </c>
      <c r="BH83" s="54">
        <f t="shared" si="45"/>
        <v>412</v>
      </c>
      <c r="BI83" s="74" t="str">
        <f t="shared" si="46"/>
        <v>ناجـــح</v>
      </c>
      <c r="BK83" s="7">
        <f t="shared" si="47"/>
        <v>0</v>
      </c>
      <c r="BM83" s="53">
        <f t="shared" si="33"/>
        <v>0</v>
      </c>
      <c r="BN83" s="54">
        <f t="shared" si="33"/>
        <v>0</v>
      </c>
      <c r="BO83" s="54">
        <f t="shared" si="31"/>
        <v>0</v>
      </c>
      <c r="BP83" s="54">
        <f t="shared" si="31"/>
        <v>0</v>
      </c>
      <c r="BQ83" s="54">
        <f t="shared" si="31"/>
        <v>0</v>
      </c>
      <c r="BR83" s="54">
        <f t="shared" si="31"/>
        <v>0</v>
      </c>
      <c r="BS83" s="54">
        <f t="shared" si="31"/>
        <v>3</v>
      </c>
      <c r="BT83" s="54">
        <f t="shared" si="48"/>
        <v>0</v>
      </c>
      <c r="BU83" s="54">
        <f t="shared" si="49"/>
        <v>0</v>
      </c>
      <c r="BV83" s="74">
        <f t="shared" si="50"/>
        <v>0</v>
      </c>
      <c r="BW83" s="53">
        <f t="shared" si="34"/>
        <v>0</v>
      </c>
      <c r="BX83" s="54">
        <f t="shared" si="34"/>
        <v>0</v>
      </c>
      <c r="BY83" s="54">
        <f t="shared" si="32"/>
        <v>0</v>
      </c>
      <c r="BZ83" s="54">
        <f t="shared" si="32"/>
        <v>0</v>
      </c>
      <c r="CA83" s="54">
        <f t="shared" si="32"/>
        <v>0</v>
      </c>
      <c r="CB83" s="54">
        <f t="shared" si="32"/>
        <v>0</v>
      </c>
      <c r="CC83" s="74">
        <f t="shared" si="32"/>
        <v>0</v>
      </c>
      <c r="CE83" s="53">
        <f t="shared" si="51"/>
        <v>28</v>
      </c>
      <c r="CF83" s="54">
        <f t="shared" si="52"/>
        <v>30</v>
      </c>
      <c r="CG83" s="54">
        <f t="shared" si="53"/>
        <v>35</v>
      </c>
      <c r="CH83" s="54">
        <f t="shared" si="54"/>
        <v>21</v>
      </c>
      <c r="CI83" s="54">
        <f t="shared" si="55"/>
        <v>30</v>
      </c>
      <c r="CJ83" s="54">
        <f t="shared" si="56"/>
        <v>22</v>
      </c>
      <c r="CK83" s="54">
        <f t="shared" si="57"/>
        <v>0</v>
      </c>
      <c r="CL83" s="74">
        <f t="shared" si="58"/>
        <v>166</v>
      </c>
      <c r="CM83" s="7" t="str">
        <f t="shared" si="59"/>
        <v>مخفق</v>
      </c>
      <c r="CN83" s="7">
        <f t="shared" si="60"/>
        <v>0</v>
      </c>
      <c r="DA83" s="7">
        <f t="shared" si="61"/>
        <v>2</v>
      </c>
    </row>
    <row r="84" spans="1:105" s="7" customFormat="1" ht="14.1" customHeight="1">
      <c r="A84" s="2"/>
      <c r="B84" s="2"/>
      <c r="C84" s="75">
        <f t="shared" si="36"/>
        <v>69</v>
      </c>
      <c r="D84" s="76" t="s">
        <v>169</v>
      </c>
      <c r="E84" s="76" t="s">
        <v>76</v>
      </c>
      <c r="F84" s="77">
        <v>1996</v>
      </c>
      <c r="G84" s="78"/>
      <c r="H84" s="76" t="s">
        <v>65</v>
      </c>
      <c r="I84" s="78" t="s">
        <v>57</v>
      </c>
      <c r="J84" s="79" t="s">
        <v>0</v>
      </c>
      <c r="K84" s="78" t="s">
        <v>1</v>
      </c>
      <c r="L84" s="78"/>
      <c r="M84" s="80">
        <v>1</v>
      </c>
      <c r="N84" s="64">
        <v>8</v>
      </c>
      <c r="O84" s="65">
        <v>8</v>
      </c>
      <c r="P84" s="66">
        <v>8</v>
      </c>
      <c r="Q84" s="67">
        <v>12</v>
      </c>
      <c r="R84" s="64">
        <v>11</v>
      </c>
      <c r="S84" s="65">
        <v>9</v>
      </c>
      <c r="T84" s="66">
        <v>11</v>
      </c>
      <c r="U84" s="68">
        <v>17</v>
      </c>
      <c r="V84" s="64">
        <v>9</v>
      </c>
      <c r="W84" s="65">
        <v>11</v>
      </c>
      <c r="X84" s="66">
        <v>10</v>
      </c>
      <c r="Y84" s="67">
        <v>15</v>
      </c>
      <c r="Z84" s="64">
        <v>13</v>
      </c>
      <c r="AA84" s="65">
        <v>14</v>
      </c>
      <c r="AB84" s="66">
        <v>11</v>
      </c>
      <c r="AC84" s="68">
        <v>16</v>
      </c>
      <c r="AD84" s="64">
        <v>10</v>
      </c>
      <c r="AE84" s="65">
        <v>15</v>
      </c>
      <c r="AF84" s="66">
        <v>12</v>
      </c>
      <c r="AG84" s="67">
        <v>17</v>
      </c>
      <c r="AH84" s="64">
        <v>14</v>
      </c>
      <c r="AI84" s="65">
        <v>14</v>
      </c>
      <c r="AJ84" s="66">
        <v>12</v>
      </c>
      <c r="AK84" s="68">
        <v>18</v>
      </c>
      <c r="AL84" s="64"/>
      <c r="AM84" s="65"/>
      <c r="AN84" s="66"/>
      <c r="AO84" s="67"/>
      <c r="AP84" s="81"/>
      <c r="AQ84" s="82"/>
      <c r="AR84" s="82"/>
      <c r="AS84" s="83"/>
      <c r="AT84" s="84"/>
      <c r="AU84" s="85"/>
      <c r="AV84" s="86">
        <f t="shared" si="37"/>
        <v>0</v>
      </c>
      <c r="AX84" s="7">
        <f t="shared" ca="1" si="35"/>
        <v>16</v>
      </c>
      <c r="BA84" s="53">
        <f t="shared" si="38"/>
        <v>36</v>
      </c>
      <c r="BB84" s="54">
        <f t="shared" si="39"/>
        <v>48</v>
      </c>
      <c r="BC84" s="54">
        <f t="shared" si="40"/>
        <v>45</v>
      </c>
      <c r="BD84" s="54">
        <f t="shared" si="41"/>
        <v>54</v>
      </c>
      <c r="BE84" s="54">
        <f t="shared" si="42"/>
        <v>54</v>
      </c>
      <c r="BF84" s="54">
        <f t="shared" si="43"/>
        <v>58</v>
      </c>
      <c r="BG84" s="54">
        <f t="shared" si="44"/>
        <v>0</v>
      </c>
      <c r="BH84" s="54">
        <f t="shared" si="45"/>
        <v>295</v>
      </c>
      <c r="BI84" s="74" t="str">
        <f t="shared" si="46"/>
        <v>راســب</v>
      </c>
      <c r="BK84" s="7">
        <f t="shared" si="47"/>
        <v>0</v>
      </c>
      <c r="BM84" s="53">
        <f t="shared" si="33"/>
        <v>3</v>
      </c>
      <c r="BN84" s="54">
        <f t="shared" si="33"/>
        <v>1</v>
      </c>
      <c r="BO84" s="54">
        <f t="shared" si="31"/>
        <v>1</v>
      </c>
      <c r="BP84" s="54">
        <f t="shared" si="31"/>
        <v>0</v>
      </c>
      <c r="BQ84" s="54">
        <f t="shared" si="31"/>
        <v>0</v>
      </c>
      <c r="BR84" s="54">
        <f t="shared" si="31"/>
        <v>0</v>
      </c>
      <c r="BS84" s="54">
        <f t="shared" si="31"/>
        <v>3</v>
      </c>
      <c r="BT84" s="54">
        <f t="shared" si="48"/>
        <v>1</v>
      </c>
      <c r="BU84" s="54">
        <f t="shared" si="49"/>
        <v>2</v>
      </c>
      <c r="BV84" s="74">
        <f t="shared" si="50"/>
        <v>0</v>
      </c>
      <c r="BW84" s="53">
        <f t="shared" si="34"/>
        <v>0</v>
      </c>
      <c r="BX84" s="54">
        <f t="shared" si="34"/>
        <v>0</v>
      </c>
      <c r="BY84" s="54">
        <f t="shared" si="32"/>
        <v>0</v>
      </c>
      <c r="BZ84" s="54">
        <f t="shared" si="32"/>
        <v>0</v>
      </c>
      <c r="CA84" s="54">
        <f t="shared" si="32"/>
        <v>0</v>
      </c>
      <c r="CB84" s="54">
        <f t="shared" si="32"/>
        <v>0</v>
      </c>
      <c r="CC84" s="74">
        <f t="shared" si="32"/>
        <v>0</v>
      </c>
      <c r="CE84" s="53">
        <f t="shared" si="51"/>
        <v>16</v>
      </c>
      <c r="CF84" s="54">
        <f t="shared" si="52"/>
        <v>20</v>
      </c>
      <c r="CG84" s="54">
        <f t="shared" si="53"/>
        <v>20</v>
      </c>
      <c r="CH84" s="54">
        <f t="shared" si="54"/>
        <v>27</v>
      </c>
      <c r="CI84" s="54">
        <f t="shared" si="55"/>
        <v>25</v>
      </c>
      <c r="CJ84" s="54">
        <f t="shared" si="56"/>
        <v>28</v>
      </c>
      <c r="CK84" s="54">
        <f t="shared" si="57"/>
        <v>0</v>
      </c>
      <c r="CL84" s="74">
        <f t="shared" si="58"/>
        <v>136</v>
      </c>
      <c r="CM84" s="7" t="str">
        <f t="shared" si="59"/>
        <v>مخفق</v>
      </c>
      <c r="CN84" s="7">
        <f t="shared" si="60"/>
        <v>0</v>
      </c>
      <c r="DA84" s="7">
        <f t="shared" si="61"/>
        <v>2</v>
      </c>
    </row>
    <row r="85" spans="1:105" s="7" customFormat="1" ht="14.1" customHeight="1">
      <c r="A85" s="2"/>
      <c r="B85" s="2"/>
      <c r="C85" s="75">
        <f t="shared" si="36"/>
        <v>70</v>
      </c>
      <c r="D85" s="76" t="s">
        <v>170</v>
      </c>
      <c r="E85" s="76" t="s">
        <v>171</v>
      </c>
      <c r="F85" s="77">
        <v>1996</v>
      </c>
      <c r="G85" s="78"/>
      <c r="H85" s="76" t="s">
        <v>60</v>
      </c>
      <c r="I85" s="78" t="s">
        <v>57</v>
      </c>
      <c r="J85" s="79" t="s">
        <v>0</v>
      </c>
      <c r="K85" s="78"/>
      <c r="L85" s="78"/>
      <c r="M85" s="80">
        <v>2</v>
      </c>
      <c r="N85" s="64">
        <v>10</v>
      </c>
      <c r="O85" s="65">
        <v>11</v>
      </c>
      <c r="P85" s="66">
        <v>17</v>
      </c>
      <c r="Q85" s="67">
        <v>25</v>
      </c>
      <c r="R85" s="64">
        <v>9</v>
      </c>
      <c r="S85" s="65">
        <v>13</v>
      </c>
      <c r="T85" s="66">
        <v>17</v>
      </c>
      <c r="U85" s="68">
        <v>26</v>
      </c>
      <c r="V85" s="64">
        <v>13</v>
      </c>
      <c r="W85" s="65">
        <v>15</v>
      </c>
      <c r="X85" s="66">
        <v>15</v>
      </c>
      <c r="Y85" s="67">
        <v>22</v>
      </c>
      <c r="Z85" s="64">
        <v>11</v>
      </c>
      <c r="AA85" s="65">
        <v>7</v>
      </c>
      <c r="AB85" s="66">
        <v>13</v>
      </c>
      <c r="AC85" s="68">
        <v>19</v>
      </c>
      <c r="AD85" s="64">
        <v>13</v>
      </c>
      <c r="AE85" s="65">
        <v>15</v>
      </c>
      <c r="AF85" s="66">
        <v>17</v>
      </c>
      <c r="AG85" s="67">
        <v>26</v>
      </c>
      <c r="AH85" s="64">
        <v>12</v>
      </c>
      <c r="AI85" s="65">
        <v>13</v>
      </c>
      <c r="AJ85" s="66">
        <v>15</v>
      </c>
      <c r="AK85" s="68">
        <v>23</v>
      </c>
      <c r="AL85" s="64"/>
      <c r="AM85" s="65"/>
      <c r="AN85" s="66"/>
      <c r="AO85" s="67"/>
      <c r="AP85" s="81"/>
      <c r="AQ85" s="82"/>
      <c r="AR85" s="82"/>
      <c r="AS85" s="83"/>
      <c r="AT85" s="84"/>
      <c r="AU85" s="85"/>
      <c r="AV85" s="86">
        <f t="shared" si="37"/>
        <v>0</v>
      </c>
      <c r="AX85" s="7">
        <f t="shared" ca="1" si="35"/>
        <v>16</v>
      </c>
      <c r="BA85" s="53">
        <f t="shared" si="38"/>
        <v>63</v>
      </c>
      <c r="BB85" s="54">
        <f t="shared" si="39"/>
        <v>65</v>
      </c>
      <c r="BC85" s="54">
        <f t="shared" si="40"/>
        <v>65</v>
      </c>
      <c r="BD85" s="54">
        <f t="shared" si="41"/>
        <v>50</v>
      </c>
      <c r="BE85" s="54">
        <f t="shared" si="42"/>
        <v>71</v>
      </c>
      <c r="BF85" s="54">
        <f t="shared" si="43"/>
        <v>63</v>
      </c>
      <c r="BG85" s="54">
        <f t="shared" si="44"/>
        <v>0</v>
      </c>
      <c r="BH85" s="54">
        <f t="shared" si="45"/>
        <v>377</v>
      </c>
      <c r="BI85" s="74" t="str">
        <f t="shared" si="46"/>
        <v>ناجـــح</v>
      </c>
      <c r="BK85" s="7">
        <f t="shared" si="47"/>
        <v>0</v>
      </c>
      <c r="BM85" s="53">
        <f t="shared" si="33"/>
        <v>0</v>
      </c>
      <c r="BN85" s="54">
        <f t="shared" si="33"/>
        <v>0</v>
      </c>
      <c r="BO85" s="54">
        <f t="shared" si="31"/>
        <v>0</v>
      </c>
      <c r="BP85" s="54">
        <f t="shared" si="31"/>
        <v>0</v>
      </c>
      <c r="BQ85" s="54">
        <f t="shared" si="31"/>
        <v>0</v>
      </c>
      <c r="BR85" s="54">
        <f t="shared" si="31"/>
        <v>0</v>
      </c>
      <c r="BS85" s="54">
        <f t="shared" si="31"/>
        <v>3</v>
      </c>
      <c r="BT85" s="54">
        <f t="shared" si="48"/>
        <v>0</v>
      </c>
      <c r="BU85" s="54">
        <f t="shared" si="49"/>
        <v>0</v>
      </c>
      <c r="BV85" s="74">
        <f t="shared" si="50"/>
        <v>0</v>
      </c>
      <c r="BW85" s="53">
        <f t="shared" si="34"/>
        <v>0</v>
      </c>
      <c r="BX85" s="54">
        <f t="shared" si="34"/>
        <v>0</v>
      </c>
      <c r="BY85" s="54">
        <f t="shared" si="32"/>
        <v>0</v>
      </c>
      <c r="BZ85" s="54">
        <f t="shared" si="32"/>
        <v>0</v>
      </c>
      <c r="CA85" s="54">
        <f t="shared" si="32"/>
        <v>0</v>
      </c>
      <c r="CB85" s="54">
        <f t="shared" si="32"/>
        <v>0</v>
      </c>
      <c r="CC85" s="74">
        <f t="shared" si="32"/>
        <v>0</v>
      </c>
      <c r="CE85" s="53">
        <f t="shared" si="51"/>
        <v>21</v>
      </c>
      <c r="CF85" s="54">
        <f t="shared" si="52"/>
        <v>22</v>
      </c>
      <c r="CG85" s="54">
        <f t="shared" si="53"/>
        <v>28</v>
      </c>
      <c r="CH85" s="54">
        <f t="shared" si="54"/>
        <v>18</v>
      </c>
      <c r="CI85" s="54">
        <f t="shared" si="55"/>
        <v>28</v>
      </c>
      <c r="CJ85" s="54">
        <f t="shared" si="56"/>
        <v>25</v>
      </c>
      <c r="CK85" s="54">
        <f t="shared" si="57"/>
        <v>0</v>
      </c>
      <c r="CL85" s="74">
        <f t="shared" si="58"/>
        <v>142</v>
      </c>
      <c r="CM85" s="7" t="str">
        <f t="shared" si="59"/>
        <v>مخفق</v>
      </c>
      <c r="CN85" s="7">
        <f t="shared" si="60"/>
        <v>0</v>
      </c>
      <c r="DA85" s="7">
        <f t="shared" si="61"/>
        <v>2</v>
      </c>
    </row>
    <row r="86" spans="1:105" s="7" customFormat="1" ht="14.1" customHeight="1">
      <c r="A86" s="2"/>
      <c r="B86" s="2"/>
      <c r="C86" s="75">
        <f t="shared" si="36"/>
        <v>71</v>
      </c>
      <c r="D86" s="76" t="s">
        <v>172</v>
      </c>
      <c r="E86" s="76" t="s">
        <v>173</v>
      </c>
      <c r="F86" s="77">
        <v>1998</v>
      </c>
      <c r="G86" s="78"/>
      <c r="H86" s="76" t="s">
        <v>65</v>
      </c>
      <c r="I86" s="78" t="s">
        <v>57</v>
      </c>
      <c r="J86" s="79" t="s">
        <v>0</v>
      </c>
      <c r="K86" s="78"/>
      <c r="L86" s="78"/>
      <c r="M86" s="80">
        <v>2</v>
      </c>
      <c r="N86" s="64">
        <v>20</v>
      </c>
      <c r="O86" s="65">
        <v>30</v>
      </c>
      <c r="P86" s="66">
        <v>20</v>
      </c>
      <c r="Q86" s="67">
        <v>30</v>
      </c>
      <c r="R86" s="64">
        <v>20</v>
      </c>
      <c r="S86" s="65">
        <v>30</v>
      </c>
      <c r="T86" s="66">
        <v>20</v>
      </c>
      <c r="U86" s="68">
        <v>30</v>
      </c>
      <c r="V86" s="64">
        <v>20</v>
      </c>
      <c r="W86" s="65">
        <v>29</v>
      </c>
      <c r="X86" s="66">
        <v>20</v>
      </c>
      <c r="Y86" s="67">
        <v>29</v>
      </c>
      <c r="Z86" s="64">
        <v>20</v>
      </c>
      <c r="AA86" s="65">
        <v>30</v>
      </c>
      <c r="AB86" s="66">
        <v>20</v>
      </c>
      <c r="AC86" s="68">
        <v>30</v>
      </c>
      <c r="AD86" s="64">
        <v>20</v>
      </c>
      <c r="AE86" s="65">
        <v>30</v>
      </c>
      <c r="AF86" s="66">
        <v>20</v>
      </c>
      <c r="AG86" s="67">
        <v>30</v>
      </c>
      <c r="AH86" s="64">
        <v>20</v>
      </c>
      <c r="AI86" s="65">
        <v>28</v>
      </c>
      <c r="AJ86" s="66">
        <v>20</v>
      </c>
      <c r="AK86" s="68">
        <v>30</v>
      </c>
      <c r="AL86" s="64"/>
      <c r="AM86" s="65"/>
      <c r="AN86" s="66"/>
      <c r="AO86" s="67"/>
      <c r="AP86" s="81"/>
      <c r="AQ86" s="82"/>
      <c r="AR86" s="82"/>
      <c r="AS86" s="83"/>
      <c r="AT86" s="84"/>
      <c r="AU86" s="85"/>
      <c r="AV86" s="86">
        <f t="shared" si="37"/>
        <v>0</v>
      </c>
      <c r="AX86" s="7">
        <f t="shared" ca="1" si="35"/>
        <v>14</v>
      </c>
      <c r="BA86" s="53">
        <f t="shared" si="38"/>
        <v>100</v>
      </c>
      <c r="BB86" s="54">
        <f t="shared" si="39"/>
        <v>100</v>
      </c>
      <c r="BC86" s="54">
        <f t="shared" si="40"/>
        <v>98</v>
      </c>
      <c r="BD86" s="54">
        <f t="shared" si="41"/>
        <v>100</v>
      </c>
      <c r="BE86" s="54">
        <f t="shared" si="42"/>
        <v>100</v>
      </c>
      <c r="BF86" s="54">
        <f t="shared" si="43"/>
        <v>98</v>
      </c>
      <c r="BG86" s="54">
        <f t="shared" si="44"/>
        <v>0</v>
      </c>
      <c r="BH86" s="54">
        <f t="shared" si="45"/>
        <v>596</v>
      </c>
      <c r="BI86" s="74" t="str">
        <f t="shared" si="46"/>
        <v>ناجـــح</v>
      </c>
      <c r="BK86" s="7">
        <f t="shared" si="47"/>
        <v>0</v>
      </c>
      <c r="BM86" s="53">
        <f t="shared" si="33"/>
        <v>0</v>
      </c>
      <c r="BN86" s="54">
        <f t="shared" si="33"/>
        <v>0</v>
      </c>
      <c r="BO86" s="54">
        <f t="shared" si="31"/>
        <v>0</v>
      </c>
      <c r="BP86" s="54">
        <f t="shared" si="31"/>
        <v>0</v>
      </c>
      <c r="BQ86" s="54">
        <f t="shared" si="31"/>
        <v>0</v>
      </c>
      <c r="BR86" s="54">
        <f t="shared" si="31"/>
        <v>0</v>
      </c>
      <c r="BS86" s="54">
        <f t="shared" si="31"/>
        <v>3</v>
      </c>
      <c r="BT86" s="54">
        <f t="shared" si="48"/>
        <v>0</v>
      </c>
      <c r="BU86" s="54">
        <f t="shared" si="49"/>
        <v>0</v>
      </c>
      <c r="BV86" s="74">
        <f t="shared" si="50"/>
        <v>0</v>
      </c>
      <c r="BW86" s="53">
        <f t="shared" si="34"/>
        <v>0</v>
      </c>
      <c r="BX86" s="54">
        <f t="shared" si="34"/>
        <v>0</v>
      </c>
      <c r="BY86" s="54">
        <f t="shared" si="32"/>
        <v>0</v>
      </c>
      <c r="BZ86" s="54">
        <f t="shared" si="32"/>
        <v>0</v>
      </c>
      <c r="CA86" s="54">
        <f t="shared" si="32"/>
        <v>0</v>
      </c>
      <c r="CB86" s="54">
        <f t="shared" si="32"/>
        <v>0</v>
      </c>
      <c r="CC86" s="74">
        <f t="shared" si="32"/>
        <v>0</v>
      </c>
      <c r="CE86" s="53">
        <f t="shared" si="51"/>
        <v>50</v>
      </c>
      <c r="CF86" s="54">
        <f t="shared" si="52"/>
        <v>50</v>
      </c>
      <c r="CG86" s="54">
        <f t="shared" si="53"/>
        <v>49</v>
      </c>
      <c r="CH86" s="54">
        <f t="shared" si="54"/>
        <v>50</v>
      </c>
      <c r="CI86" s="54">
        <f t="shared" si="55"/>
        <v>50</v>
      </c>
      <c r="CJ86" s="54">
        <f t="shared" si="56"/>
        <v>48</v>
      </c>
      <c r="CK86" s="54">
        <f t="shared" si="57"/>
        <v>0</v>
      </c>
      <c r="CL86" s="74">
        <f t="shared" si="58"/>
        <v>297</v>
      </c>
      <c r="CM86" s="7" t="str">
        <f t="shared" si="59"/>
        <v>ناجـــــح</v>
      </c>
      <c r="CN86" s="7">
        <f t="shared" si="60"/>
        <v>0</v>
      </c>
      <c r="DA86" s="7">
        <f t="shared" si="61"/>
        <v>2</v>
      </c>
    </row>
    <row r="87" spans="1:105" s="7" customFormat="1" ht="14.1" customHeight="1">
      <c r="A87" s="2"/>
      <c r="B87" s="2"/>
      <c r="C87" s="75">
        <f t="shared" si="36"/>
        <v>72</v>
      </c>
      <c r="D87" s="76" t="s">
        <v>174</v>
      </c>
      <c r="E87" s="76" t="s">
        <v>150</v>
      </c>
      <c r="F87" s="77">
        <v>1999</v>
      </c>
      <c r="G87" s="78"/>
      <c r="H87" s="76" t="s">
        <v>60</v>
      </c>
      <c r="I87" s="78" t="s">
        <v>57</v>
      </c>
      <c r="J87" s="79" t="s">
        <v>0</v>
      </c>
      <c r="K87" s="78"/>
      <c r="L87" s="78"/>
      <c r="M87" s="80">
        <v>2</v>
      </c>
      <c r="N87" s="64">
        <v>17</v>
      </c>
      <c r="O87" s="65">
        <v>26</v>
      </c>
      <c r="P87" s="66">
        <v>20</v>
      </c>
      <c r="Q87" s="67">
        <v>30</v>
      </c>
      <c r="R87" s="64">
        <v>18</v>
      </c>
      <c r="S87" s="65">
        <v>27</v>
      </c>
      <c r="T87" s="66">
        <v>20</v>
      </c>
      <c r="U87" s="68">
        <v>30</v>
      </c>
      <c r="V87" s="64">
        <v>19</v>
      </c>
      <c r="W87" s="65">
        <v>26</v>
      </c>
      <c r="X87" s="66">
        <v>20</v>
      </c>
      <c r="Y87" s="67">
        <v>29</v>
      </c>
      <c r="Z87" s="64">
        <v>17</v>
      </c>
      <c r="AA87" s="65">
        <v>15</v>
      </c>
      <c r="AB87" s="66">
        <v>14</v>
      </c>
      <c r="AC87" s="68">
        <v>21</v>
      </c>
      <c r="AD87" s="64">
        <v>18</v>
      </c>
      <c r="AE87" s="65">
        <v>21</v>
      </c>
      <c r="AF87" s="66">
        <v>19</v>
      </c>
      <c r="AG87" s="67">
        <v>29</v>
      </c>
      <c r="AH87" s="64">
        <v>18</v>
      </c>
      <c r="AI87" s="65">
        <v>26</v>
      </c>
      <c r="AJ87" s="66">
        <v>20</v>
      </c>
      <c r="AK87" s="68">
        <v>30</v>
      </c>
      <c r="AL87" s="64"/>
      <c r="AM87" s="65"/>
      <c r="AN87" s="66"/>
      <c r="AO87" s="67"/>
      <c r="AP87" s="81"/>
      <c r="AQ87" s="82"/>
      <c r="AR87" s="82"/>
      <c r="AS87" s="83"/>
      <c r="AT87" s="84"/>
      <c r="AU87" s="85"/>
      <c r="AV87" s="86">
        <f t="shared" si="37"/>
        <v>0</v>
      </c>
      <c r="AX87" s="7">
        <f t="shared" ca="1" si="35"/>
        <v>13</v>
      </c>
      <c r="BA87" s="53">
        <f t="shared" si="38"/>
        <v>93</v>
      </c>
      <c r="BB87" s="54">
        <f t="shared" si="39"/>
        <v>95</v>
      </c>
      <c r="BC87" s="54">
        <f t="shared" si="40"/>
        <v>94</v>
      </c>
      <c r="BD87" s="54">
        <f t="shared" si="41"/>
        <v>67</v>
      </c>
      <c r="BE87" s="54">
        <f t="shared" si="42"/>
        <v>87</v>
      </c>
      <c r="BF87" s="54">
        <f t="shared" si="43"/>
        <v>94</v>
      </c>
      <c r="BG87" s="54">
        <f t="shared" si="44"/>
        <v>0</v>
      </c>
      <c r="BH87" s="54">
        <f t="shared" si="45"/>
        <v>530</v>
      </c>
      <c r="BI87" s="74" t="str">
        <f t="shared" si="46"/>
        <v>ناجـــح</v>
      </c>
      <c r="BK87" s="7">
        <f t="shared" si="47"/>
        <v>0</v>
      </c>
      <c r="BM87" s="53">
        <f t="shared" si="33"/>
        <v>0</v>
      </c>
      <c r="BN87" s="54">
        <f t="shared" si="33"/>
        <v>0</v>
      </c>
      <c r="BO87" s="54">
        <f t="shared" si="31"/>
        <v>0</v>
      </c>
      <c r="BP87" s="54">
        <f t="shared" si="31"/>
        <v>0</v>
      </c>
      <c r="BQ87" s="54">
        <f t="shared" si="31"/>
        <v>0</v>
      </c>
      <c r="BR87" s="54">
        <f t="shared" si="31"/>
        <v>0</v>
      </c>
      <c r="BS87" s="54">
        <f t="shared" si="31"/>
        <v>3</v>
      </c>
      <c r="BT87" s="54">
        <f t="shared" si="48"/>
        <v>0</v>
      </c>
      <c r="BU87" s="54">
        <f t="shared" si="49"/>
        <v>0</v>
      </c>
      <c r="BV87" s="74">
        <f t="shared" si="50"/>
        <v>0</v>
      </c>
      <c r="BW87" s="53">
        <f t="shared" si="34"/>
        <v>0</v>
      </c>
      <c r="BX87" s="54">
        <f t="shared" si="34"/>
        <v>0</v>
      </c>
      <c r="BY87" s="54">
        <f t="shared" si="32"/>
        <v>0</v>
      </c>
      <c r="BZ87" s="54">
        <f t="shared" si="32"/>
        <v>0</v>
      </c>
      <c r="CA87" s="54">
        <f t="shared" si="32"/>
        <v>0</v>
      </c>
      <c r="CB87" s="54">
        <f t="shared" si="32"/>
        <v>0</v>
      </c>
      <c r="CC87" s="74">
        <f t="shared" si="32"/>
        <v>0</v>
      </c>
      <c r="CE87" s="53">
        <f t="shared" si="51"/>
        <v>43</v>
      </c>
      <c r="CF87" s="54">
        <f t="shared" si="52"/>
        <v>45</v>
      </c>
      <c r="CG87" s="54">
        <f t="shared" si="53"/>
        <v>45</v>
      </c>
      <c r="CH87" s="54">
        <f t="shared" si="54"/>
        <v>32</v>
      </c>
      <c r="CI87" s="54">
        <f t="shared" si="55"/>
        <v>39</v>
      </c>
      <c r="CJ87" s="54">
        <f t="shared" si="56"/>
        <v>44</v>
      </c>
      <c r="CK87" s="54">
        <f t="shared" si="57"/>
        <v>0</v>
      </c>
      <c r="CL87" s="74">
        <f t="shared" si="58"/>
        <v>248</v>
      </c>
      <c r="CM87" s="7" t="str">
        <f t="shared" si="59"/>
        <v>ناجـــــح</v>
      </c>
      <c r="CN87" s="7">
        <f t="shared" si="60"/>
        <v>0</v>
      </c>
      <c r="DA87" s="7">
        <f t="shared" si="61"/>
        <v>2</v>
      </c>
    </row>
    <row r="88" spans="1:105" s="7" customFormat="1" ht="14.1" customHeight="1">
      <c r="A88" s="2"/>
      <c r="B88" s="2"/>
      <c r="C88" s="75">
        <f t="shared" si="36"/>
        <v>73</v>
      </c>
      <c r="D88" s="76" t="s">
        <v>175</v>
      </c>
      <c r="E88" s="76" t="s">
        <v>176</v>
      </c>
      <c r="F88" s="77">
        <v>1997</v>
      </c>
      <c r="G88" s="78"/>
      <c r="H88" s="76" t="s">
        <v>56</v>
      </c>
      <c r="I88" s="78" t="s">
        <v>57</v>
      </c>
      <c r="J88" s="79" t="s">
        <v>0</v>
      </c>
      <c r="K88" s="78"/>
      <c r="L88" s="78"/>
      <c r="M88" s="80">
        <v>1</v>
      </c>
      <c r="N88" s="64">
        <v>14</v>
      </c>
      <c r="O88" s="65">
        <v>23</v>
      </c>
      <c r="P88" s="66">
        <v>20</v>
      </c>
      <c r="Q88" s="67">
        <v>30</v>
      </c>
      <c r="R88" s="64">
        <v>16</v>
      </c>
      <c r="S88" s="65">
        <v>27</v>
      </c>
      <c r="T88" s="66">
        <v>18</v>
      </c>
      <c r="U88" s="68">
        <v>28</v>
      </c>
      <c r="V88" s="64">
        <v>17</v>
      </c>
      <c r="W88" s="65">
        <v>24</v>
      </c>
      <c r="X88" s="66">
        <v>13</v>
      </c>
      <c r="Y88" s="67">
        <v>20</v>
      </c>
      <c r="Z88" s="64">
        <v>13</v>
      </c>
      <c r="AA88" s="65">
        <v>12</v>
      </c>
      <c r="AB88" s="66">
        <v>11</v>
      </c>
      <c r="AC88" s="68">
        <v>17</v>
      </c>
      <c r="AD88" s="64">
        <v>15</v>
      </c>
      <c r="AE88" s="65">
        <v>9</v>
      </c>
      <c r="AF88" s="66">
        <v>16</v>
      </c>
      <c r="AG88" s="67">
        <v>24</v>
      </c>
      <c r="AH88" s="64">
        <v>15</v>
      </c>
      <c r="AI88" s="65">
        <v>17</v>
      </c>
      <c r="AJ88" s="66">
        <v>17</v>
      </c>
      <c r="AK88" s="68">
        <v>26</v>
      </c>
      <c r="AL88" s="64"/>
      <c r="AM88" s="65"/>
      <c r="AN88" s="66"/>
      <c r="AO88" s="67"/>
      <c r="AP88" s="81"/>
      <c r="AQ88" s="82"/>
      <c r="AR88" s="82"/>
      <c r="AS88" s="83"/>
      <c r="AT88" s="84"/>
      <c r="AU88" s="85"/>
      <c r="AV88" s="86">
        <f t="shared" si="37"/>
        <v>0</v>
      </c>
      <c r="AX88" s="7">
        <f t="shared" ca="1" si="35"/>
        <v>15</v>
      </c>
      <c r="BA88" s="53">
        <f t="shared" si="38"/>
        <v>87</v>
      </c>
      <c r="BB88" s="54">
        <f t="shared" si="39"/>
        <v>89</v>
      </c>
      <c r="BC88" s="54">
        <f t="shared" si="40"/>
        <v>74</v>
      </c>
      <c r="BD88" s="54">
        <f t="shared" si="41"/>
        <v>53</v>
      </c>
      <c r="BE88" s="54">
        <f t="shared" si="42"/>
        <v>64</v>
      </c>
      <c r="BF88" s="54">
        <f t="shared" si="43"/>
        <v>75</v>
      </c>
      <c r="BG88" s="54">
        <f t="shared" si="44"/>
        <v>0</v>
      </c>
      <c r="BH88" s="54">
        <f t="shared" si="45"/>
        <v>442</v>
      </c>
      <c r="BI88" s="74" t="str">
        <f t="shared" si="46"/>
        <v>ناجـــح</v>
      </c>
      <c r="BK88" s="7">
        <f t="shared" si="47"/>
        <v>0</v>
      </c>
      <c r="BM88" s="53">
        <f t="shared" si="33"/>
        <v>0</v>
      </c>
      <c r="BN88" s="54">
        <f t="shared" si="33"/>
        <v>0</v>
      </c>
      <c r="BO88" s="54">
        <f t="shared" si="31"/>
        <v>0</v>
      </c>
      <c r="BP88" s="54">
        <f t="shared" si="31"/>
        <v>0</v>
      </c>
      <c r="BQ88" s="54">
        <f t="shared" si="31"/>
        <v>0</v>
      </c>
      <c r="BR88" s="54">
        <f t="shared" si="31"/>
        <v>0</v>
      </c>
      <c r="BS88" s="54">
        <f t="shared" si="31"/>
        <v>3</v>
      </c>
      <c r="BT88" s="54">
        <f t="shared" si="48"/>
        <v>0</v>
      </c>
      <c r="BU88" s="54">
        <f t="shared" si="49"/>
        <v>0</v>
      </c>
      <c r="BV88" s="74">
        <f t="shared" si="50"/>
        <v>0</v>
      </c>
      <c r="BW88" s="53">
        <f t="shared" si="34"/>
        <v>0</v>
      </c>
      <c r="BX88" s="54">
        <f t="shared" si="34"/>
        <v>0</v>
      </c>
      <c r="BY88" s="54">
        <f t="shared" si="32"/>
        <v>0</v>
      </c>
      <c r="BZ88" s="54">
        <f t="shared" si="32"/>
        <v>0</v>
      </c>
      <c r="CA88" s="54">
        <f t="shared" si="32"/>
        <v>0</v>
      </c>
      <c r="CB88" s="54">
        <f t="shared" si="32"/>
        <v>0</v>
      </c>
      <c r="CC88" s="74">
        <f t="shared" si="32"/>
        <v>0</v>
      </c>
      <c r="CE88" s="53">
        <f t="shared" si="51"/>
        <v>37</v>
      </c>
      <c r="CF88" s="54">
        <f t="shared" si="52"/>
        <v>43</v>
      </c>
      <c r="CG88" s="54">
        <f t="shared" si="53"/>
        <v>41</v>
      </c>
      <c r="CH88" s="54">
        <f t="shared" si="54"/>
        <v>25</v>
      </c>
      <c r="CI88" s="54">
        <f t="shared" si="55"/>
        <v>24</v>
      </c>
      <c r="CJ88" s="54">
        <f t="shared" si="56"/>
        <v>32</v>
      </c>
      <c r="CK88" s="54">
        <f t="shared" si="57"/>
        <v>0</v>
      </c>
      <c r="CL88" s="74">
        <f t="shared" si="58"/>
        <v>202</v>
      </c>
      <c r="CM88" s="7" t="str">
        <f t="shared" si="59"/>
        <v>مخفق</v>
      </c>
      <c r="CN88" s="7">
        <f t="shared" si="60"/>
        <v>0</v>
      </c>
      <c r="DA88" s="7">
        <f t="shared" si="61"/>
        <v>2</v>
      </c>
    </row>
    <row r="89" spans="1:105" s="7" customFormat="1" ht="14.1" customHeight="1">
      <c r="A89" s="2"/>
      <c r="B89" s="2"/>
      <c r="C89" s="75">
        <f t="shared" si="36"/>
        <v>74</v>
      </c>
      <c r="D89" s="76" t="s">
        <v>177</v>
      </c>
      <c r="E89" s="76" t="s">
        <v>178</v>
      </c>
      <c r="F89" s="77">
        <v>1996</v>
      </c>
      <c r="G89" s="78"/>
      <c r="H89" s="76" t="s">
        <v>65</v>
      </c>
      <c r="I89" s="78" t="s">
        <v>57</v>
      </c>
      <c r="J89" s="79" t="s">
        <v>0</v>
      </c>
      <c r="K89" s="78"/>
      <c r="L89" s="78"/>
      <c r="M89" s="80">
        <v>2</v>
      </c>
      <c r="N89" s="64">
        <v>9</v>
      </c>
      <c r="O89" s="65">
        <v>10</v>
      </c>
      <c r="P89" s="66">
        <v>16</v>
      </c>
      <c r="Q89" s="67">
        <v>15</v>
      </c>
      <c r="R89" s="64">
        <v>11</v>
      </c>
      <c r="S89" s="65">
        <v>17</v>
      </c>
      <c r="T89" s="66">
        <v>18</v>
      </c>
      <c r="U89" s="68">
        <v>27</v>
      </c>
      <c r="V89" s="64">
        <v>14</v>
      </c>
      <c r="W89" s="65">
        <v>18</v>
      </c>
      <c r="X89" s="66">
        <v>17</v>
      </c>
      <c r="Y89" s="67">
        <v>26</v>
      </c>
      <c r="Z89" s="64">
        <v>12</v>
      </c>
      <c r="AA89" s="65">
        <v>20</v>
      </c>
      <c r="AB89" s="66">
        <v>10</v>
      </c>
      <c r="AC89" s="68">
        <v>15</v>
      </c>
      <c r="AD89" s="64">
        <v>12</v>
      </c>
      <c r="AE89" s="65">
        <v>9</v>
      </c>
      <c r="AF89" s="66">
        <v>18</v>
      </c>
      <c r="AG89" s="67">
        <v>27</v>
      </c>
      <c r="AH89" s="64">
        <v>9</v>
      </c>
      <c r="AI89" s="65">
        <v>18</v>
      </c>
      <c r="AJ89" s="66">
        <v>10</v>
      </c>
      <c r="AK89" s="68">
        <v>16</v>
      </c>
      <c r="AL89" s="64"/>
      <c r="AM89" s="65"/>
      <c r="AN89" s="66"/>
      <c r="AO89" s="67"/>
      <c r="AP89" s="81"/>
      <c r="AQ89" s="82"/>
      <c r="AR89" s="82"/>
      <c r="AS89" s="83"/>
      <c r="AT89" s="84"/>
      <c r="AU89" s="85"/>
      <c r="AV89" s="86">
        <f t="shared" si="37"/>
        <v>0</v>
      </c>
      <c r="AX89" s="7">
        <f t="shared" ca="1" si="35"/>
        <v>16</v>
      </c>
      <c r="BA89" s="53">
        <f t="shared" si="38"/>
        <v>50</v>
      </c>
      <c r="BB89" s="54">
        <f t="shared" si="39"/>
        <v>73</v>
      </c>
      <c r="BC89" s="54">
        <f t="shared" si="40"/>
        <v>75</v>
      </c>
      <c r="BD89" s="54">
        <f t="shared" si="41"/>
        <v>57</v>
      </c>
      <c r="BE89" s="54">
        <f t="shared" si="42"/>
        <v>66</v>
      </c>
      <c r="BF89" s="54">
        <f t="shared" si="43"/>
        <v>53</v>
      </c>
      <c r="BG89" s="54">
        <f t="shared" si="44"/>
        <v>0</v>
      </c>
      <c r="BH89" s="54">
        <f t="shared" si="45"/>
        <v>374</v>
      </c>
      <c r="BI89" s="74" t="str">
        <f t="shared" si="46"/>
        <v>ناجـــح</v>
      </c>
      <c r="BK89" s="7">
        <f t="shared" si="47"/>
        <v>0</v>
      </c>
      <c r="BM89" s="53">
        <f t="shared" si="33"/>
        <v>0</v>
      </c>
      <c r="BN89" s="54">
        <f t="shared" si="33"/>
        <v>0</v>
      </c>
      <c r="BO89" s="54">
        <f t="shared" si="31"/>
        <v>0</v>
      </c>
      <c r="BP89" s="54">
        <f t="shared" si="31"/>
        <v>0</v>
      </c>
      <c r="BQ89" s="54">
        <f t="shared" si="31"/>
        <v>0</v>
      </c>
      <c r="BR89" s="54">
        <f t="shared" si="31"/>
        <v>0</v>
      </c>
      <c r="BS89" s="54">
        <f t="shared" si="31"/>
        <v>3</v>
      </c>
      <c r="BT89" s="54">
        <f t="shared" si="48"/>
        <v>0</v>
      </c>
      <c r="BU89" s="54">
        <f t="shared" si="49"/>
        <v>0</v>
      </c>
      <c r="BV89" s="74">
        <f t="shared" si="50"/>
        <v>0</v>
      </c>
      <c r="BW89" s="53">
        <f t="shared" si="34"/>
        <v>0</v>
      </c>
      <c r="BX89" s="54">
        <f t="shared" si="34"/>
        <v>0</v>
      </c>
      <c r="BY89" s="54">
        <f t="shared" si="32"/>
        <v>0</v>
      </c>
      <c r="BZ89" s="54">
        <f t="shared" si="32"/>
        <v>0</v>
      </c>
      <c r="CA89" s="54">
        <f t="shared" si="32"/>
        <v>0</v>
      </c>
      <c r="CB89" s="54">
        <f t="shared" si="32"/>
        <v>0</v>
      </c>
      <c r="CC89" s="74">
        <f t="shared" si="32"/>
        <v>0</v>
      </c>
      <c r="CE89" s="53">
        <f t="shared" si="51"/>
        <v>19</v>
      </c>
      <c r="CF89" s="54">
        <f t="shared" si="52"/>
        <v>28</v>
      </c>
      <c r="CG89" s="54">
        <f t="shared" si="53"/>
        <v>32</v>
      </c>
      <c r="CH89" s="54">
        <f t="shared" si="54"/>
        <v>32</v>
      </c>
      <c r="CI89" s="54">
        <f t="shared" si="55"/>
        <v>21</v>
      </c>
      <c r="CJ89" s="54">
        <f t="shared" si="56"/>
        <v>27</v>
      </c>
      <c r="CK89" s="54">
        <f t="shared" si="57"/>
        <v>0</v>
      </c>
      <c r="CL89" s="74">
        <f t="shared" si="58"/>
        <v>159</v>
      </c>
      <c r="CM89" s="7" t="str">
        <f t="shared" si="59"/>
        <v>مخفق</v>
      </c>
      <c r="CN89" s="7">
        <f t="shared" si="60"/>
        <v>0</v>
      </c>
      <c r="DA89" s="7">
        <f t="shared" si="61"/>
        <v>2</v>
      </c>
    </row>
    <row r="90" spans="1:105" s="7" customFormat="1" ht="14.1" customHeight="1">
      <c r="A90" s="2"/>
      <c r="B90" s="2"/>
      <c r="C90" s="75">
        <f t="shared" si="36"/>
        <v>75</v>
      </c>
      <c r="D90" s="76" t="s">
        <v>179</v>
      </c>
      <c r="E90" s="76" t="s">
        <v>180</v>
      </c>
      <c r="F90" s="77">
        <v>1995</v>
      </c>
      <c r="G90" s="78"/>
      <c r="H90" s="76" t="s">
        <v>56</v>
      </c>
      <c r="I90" s="78" t="s">
        <v>57</v>
      </c>
      <c r="J90" s="79" t="s">
        <v>0</v>
      </c>
      <c r="K90" s="78" t="s">
        <v>1</v>
      </c>
      <c r="L90" s="78"/>
      <c r="M90" s="80">
        <v>1</v>
      </c>
      <c r="N90" s="64">
        <v>11</v>
      </c>
      <c r="O90" s="65">
        <v>7</v>
      </c>
      <c r="P90" s="66">
        <v>6</v>
      </c>
      <c r="Q90" s="67">
        <v>9</v>
      </c>
      <c r="R90" s="64">
        <v>14</v>
      </c>
      <c r="S90" s="65">
        <v>16</v>
      </c>
      <c r="T90" s="66">
        <v>10</v>
      </c>
      <c r="U90" s="68">
        <v>15</v>
      </c>
      <c r="V90" s="64">
        <v>10</v>
      </c>
      <c r="W90" s="65">
        <v>20</v>
      </c>
      <c r="X90" s="66">
        <v>15</v>
      </c>
      <c r="Y90" s="67">
        <v>13</v>
      </c>
      <c r="Z90" s="64">
        <v>12</v>
      </c>
      <c r="AA90" s="65">
        <v>16</v>
      </c>
      <c r="AB90" s="66">
        <v>10</v>
      </c>
      <c r="AC90" s="68">
        <v>15</v>
      </c>
      <c r="AD90" s="64">
        <v>10</v>
      </c>
      <c r="AE90" s="65">
        <v>9</v>
      </c>
      <c r="AF90" s="66">
        <v>4</v>
      </c>
      <c r="AG90" s="67">
        <v>6</v>
      </c>
      <c r="AH90" s="64">
        <v>14</v>
      </c>
      <c r="AI90" s="65">
        <v>12</v>
      </c>
      <c r="AJ90" s="66">
        <v>13</v>
      </c>
      <c r="AK90" s="68">
        <v>20</v>
      </c>
      <c r="AL90" s="64"/>
      <c r="AM90" s="65"/>
      <c r="AN90" s="66"/>
      <c r="AO90" s="67"/>
      <c r="AP90" s="81"/>
      <c r="AQ90" s="82"/>
      <c r="AR90" s="82"/>
      <c r="AS90" s="83"/>
      <c r="AT90" s="84"/>
      <c r="AU90" s="85"/>
      <c r="AV90" s="86">
        <f t="shared" si="37"/>
        <v>0</v>
      </c>
      <c r="AX90" s="7">
        <f t="shared" ca="1" si="35"/>
        <v>17</v>
      </c>
      <c r="BA90" s="53">
        <f t="shared" si="38"/>
        <v>33</v>
      </c>
      <c r="BB90" s="54">
        <f t="shared" si="39"/>
        <v>55</v>
      </c>
      <c r="BC90" s="54">
        <f t="shared" si="40"/>
        <v>58</v>
      </c>
      <c r="BD90" s="54">
        <f t="shared" si="41"/>
        <v>53</v>
      </c>
      <c r="BE90" s="54">
        <f t="shared" si="42"/>
        <v>29</v>
      </c>
      <c r="BF90" s="54">
        <f t="shared" si="43"/>
        <v>59</v>
      </c>
      <c r="BG90" s="54">
        <f t="shared" si="44"/>
        <v>0</v>
      </c>
      <c r="BH90" s="54">
        <f t="shared" si="45"/>
        <v>287</v>
      </c>
      <c r="BI90" s="74" t="str">
        <f t="shared" si="46"/>
        <v>راســب</v>
      </c>
      <c r="BK90" s="7">
        <f t="shared" si="47"/>
        <v>0</v>
      </c>
      <c r="BM90" s="53">
        <f t="shared" si="33"/>
        <v>3</v>
      </c>
      <c r="BN90" s="54">
        <f t="shared" si="33"/>
        <v>0</v>
      </c>
      <c r="BO90" s="54">
        <f t="shared" si="31"/>
        <v>0</v>
      </c>
      <c r="BP90" s="54">
        <f t="shared" si="31"/>
        <v>0</v>
      </c>
      <c r="BQ90" s="54">
        <f t="shared" si="31"/>
        <v>3</v>
      </c>
      <c r="BR90" s="54">
        <f t="shared" si="31"/>
        <v>0</v>
      </c>
      <c r="BS90" s="54">
        <f t="shared" si="31"/>
        <v>3</v>
      </c>
      <c r="BT90" s="54">
        <f t="shared" si="48"/>
        <v>2</v>
      </c>
      <c r="BU90" s="54">
        <f t="shared" si="49"/>
        <v>0</v>
      </c>
      <c r="BV90" s="74">
        <f t="shared" si="50"/>
        <v>0</v>
      </c>
      <c r="BW90" s="53">
        <f t="shared" si="34"/>
        <v>0</v>
      </c>
      <c r="BX90" s="54">
        <f t="shared" si="34"/>
        <v>0</v>
      </c>
      <c r="BY90" s="54">
        <f t="shared" si="32"/>
        <v>0</v>
      </c>
      <c r="BZ90" s="54">
        <f t="shared" si="32"/>
        <v>0</v>
      </c>
      <c r="CA90" s="54">
        <f t="shared" si="32"/>
        <v>0</v>
      </c>
      <c r="CB90" s="54">
        <f t="shared" si="32"/>
        <v>0</v>
      </c>
      <c r="CC90" s="74">
        <f t="shared" si="32"/>
        <v>0</v>
      </c>
      <c r="CE90" s="53">
        <f t="shared" si="51"/>
        <v>18</v>
      </c>
      <c r="CF90" s="54">
        <f t="shared" si="52"/>
        <v>30</v>
      </c>
      <c r="CG90" s="54">
        <f t="shared" si="53"/>
        <v>30</v>
      </c>
      <c r="CH90" s="54">
        <f t="shared" si="54"/>
        <v>28</v>
      </c>
      <c r="CI90" s="54">
        <f t="shared" si="55"/>
        <v>19</v>
      </c>
      <c r="CJ90" s="54">
        <f t="shared" si="56"/>
        <v>26</v>
      </c>
      <c r="CK90" s="54">
        <f t="shared" si="57"/>
        <v>0</v>
      </c>
      <c r="CL90" s="74">
        <f t="shared" si="58"/>
        <v>151</v>
      </c>
      <c r="CM90" s="7" t="str">
        <f t="shared" si="59"/>
        <v>مخفق</v>
      </c>
      <c r="CN90" s="7">
        <f t="shared" si="60"/>
        <v>0</v>
      </c>
      <c r="DA90" s="7">
        <f t="shared" si="61"/>
        <v>2</v>
      </c>
    </row>
    <row r="91" spans="1:105" s="7" customFormat="1" ht="14.1" customHeight="1">
      <c r="A91" s="2"/>
      <c r="B91" s="2"/>
      <c r="C91" s="75">
        <f t="shared" si="36"/>
        <v>76</v>
      </c>
      <c r="D91" s="76" t="s">
        <v>181</v>
      </c>
      <c r="E91" s="76" t="s">
        <v>182</v>
      </c>
      <c r="F91" s="77">
        <v>1996</v>
      </c>
      <c r="G91" s="78"/>
      <c r="H91" s="76" t="s">
        <v>56</v>
      </c>
      <c r="I91" s="78" t="s">
        <v>57</v>
      </c>
      <c r="J91" s="79" t="s">
        <v>0</v>
      </c>
      <c r="K91" s="78" t="s">
        <v>1</v>
      </c>
      <c r="L91" s="78"/>
      <c r="M91" s="80">
        <v>2</v>
      </c>
      <c r="N91" s="64">
        <v>9</v>
      </c>
      <c r="O91" s="65">
        <v>9</v>
      </c>
      <c r="P91" s="66">
        <v>8</v>
      </c>
      <c r="Q91" s="67">
        <v>13</v>
      </c>
      <c r="R91" s="64">
        <v>13</v>
      </c>
      <c r="S91" s="65">
        <v>16</v>
      </c>
      <c r="T91" s="66">
        <v>7</v>
      </c>
      <c r="U91" s="68">
        <v>11</v>
      </c>
      <c r="V91" s="64">
        <v>9</v>
      </c>
      <c r="W91" s="65">
        <v>14</v>
      </c>
      <c r="X91" s="66">
        <v>17</v>
      </c>
      <c r="Y91" s="67">
        <v>8</v>
      </c>
      <c r="Z91" s="64">
        <v>13</v>
      </c>
      <c r="AA91" s="65">
        <v>21</v>
      </c>
      <c r="AB91" s="66">
        <v>10</v>
      </c>
      <c r="AC91" s="68">
        <v>15</v>
      </c>
      <c r="AD91" s="64">
        <v>10</v>
      </c>
      <c r="AE91" s="65">
        <v>12</v>
      </c>
      <c r="AF91" s="66">
        <v>5</v>
      </c>
      <c r="AG91" s="67">
        <v>7</v>
      </c>
      <c r="AH91" s="64">
        <v>13</v>
      </c>
      <c r="AI91" s="65">
        <v>9</v>
      </c>
      <c r="AJ91" s="66">
        <v>9</v>
      </c>
      <c r="AK91" s="68">
        <v>14</v>
      </c>
      <c r="AL91" s="64"/>
      <c r="AM91" s="65"/>
      <c r="AN91" s="66"/>
      <c r="AO91" s="67"/>
      <c r="AP91" s="81"/>
      <c r="AQ91" s="82"/>
      <c r="AR91" s="82"/>
      <c r="AS91" s="83"/>
      <c r="AT91" s="84"/>
      <c r="AU91" s="85"/>
      <c r="AV91" s="86">
        <f t="shared" si="37"/>
        <v>0</v>
      </c>
      <c r="AX91" s="7">
        <f t="shared" ca="1" si="35"/>
        <v>16</v>
      </c>
      <c r="BA91" s="53">
        <f t="shared" si="38"/>
        <v>39</v>
      </c>
      <c r="BB91" s="54">
        <f t="shared" si="39"/>
        <v>47</v>
      </c>
      <c r="BC91" s="54">
        <f t="shared" si="40"/>
        <v>48</v>
      </c>
      <c r="BD91" s="54">
        <f t="shared" si="41"/>
        <v>59</v>
      </c>
      <c r="BE91" s="54">
        <f t="shared" si="42"/>
        <v>34</v>
      </c>
      <c r="BF91" s="54">
        <f t="shared" si="43"/>
        <v>45</v>
      </c>
      <c r="BG91" s="54">
        <f t="shared" si="44"/>
        <v>0</v>
      </c>
      <c r="BH91" s="54">
        <f t="shared" si="45"/>
        <v>272</v>
      </c>
      <c r="BI91" s="74" t="str">
        <f t="shared" si="46"/>
        <v>راســب</v>
      </c>
      <c r="BK91" s="7">
        <f t="shared" si="47"/>
        <v>0</v>
      </c>
      <c r="BM91" s="53">
        <f t="shared" si="33"/>
        <v>3</v>
      </c>
      <c r="BN91" s="54">
        <f t="shared" si="33"/>
        <v>1</v>
      </c>
      <c r="BO91" s="54">
        <f t="shared" si="31"/>
        <v>1</v>
      </c>
      <c r="BP91" s="54">
        <f t="shared" si="31"/>
        <v>0</v>
      </c>
      <c r="BQ91" s="54">
        <f t="shared" si="31"/>
        <v>3</v>
      </c>
      <c r="BR91" s="54">
        <f t="shared" si="31"/>
        <v>1</v>
      </c>
      <c r="BS91" s="54">
        <f t="shared" si="31"/>
        <v>3</v>
      </c>
      <c r="BT91" s="54">
        <f t="shared" si="48"/>
        <v>2</v>
      </c>
      <c r="BU91" s="54">
        <f t="shared" si="49"/>
        <v>3</v>
      </c>
      <c r="BV91" s="74">
        <f t="shared" si="50"/>
        <v>0</v>
      </c>
      <c r="BW91" s="53">
        <f t="shared" si="34"/>
        <v>0</v>
      </c>
      <c r="BX91" s="54">
        <f t="shared" si="34"/>
        <v>0</v>
      </c>
      <c r="BY91" s="54">
        <f t="shared" si="32"/>
        <v>0</v>
      </c>
      <c r="BZ91" s="54">
        <f t="shared" si="32"/>
        <v>0</v>
      </c>
      <c r="CA91" s="54">
        <f t="shared" si="32"/>
        <v>0</v>
      </c>
      <c r="CB91" s="54">
        <f t="shared" si="32"/>
        <v>0</v>
      </c>
      <c r="CC91" s="74">
        <f t="shared" si="32"/>
        <v>0</v>
      </c>
      <c r="CE91" s="53">
        <f t="shared" si="51"/>
        <v>18</v>
      </c>
      <c r="CF91" s="54">
        <f t="shared" si="52"/>
        <v>29</v>
      </c>
      <c r="CG91" s="54">
        <f t="shared" si="53"/>
        <v>23</v>
      </c>
      <c r="CH91" s="54">
        <f t="shared" si="54"/>
        <v>34</v>
      </c>
      <c r="CI91" s="54">
        <f t="shared" si="55"/>
        <v>22</v>
      </c>
      <c r="CJ91" s="54">
        <f t="shared" si="56"/>
        <v>22</v>
      </c>
      <c r="CK91" s="54">
        <f t="shared" si="57"/>
        <v>0</v>
      </c>
      <c r="CL91" s="74">
        <f t="shared" si="58"/>
        <v>148</v>
      </c>
      <c r="CM91" s="7" t="str">
        <f t="shared" si="59"/>
        <v>مخفق</v>
      </c>
      <c r="CN91" s="7">
        <f t="shared" si="60"/>
        <v>0</v>
      </c>
      <c r="DA91" s="7">
        <f t="shared" si="61"/>
        <v>2</v>
      </c>
    </row>
    <row r="92" spans="1:105" s="7" customFormat="1" ht="14.1" customHeight="1">
      <c r="A92" s="2"/>
      <c r="B92" s="2"/>
      <c r="C92" s="75">
        <f t="shared" si="36"/>
        <v>77</v>
      </c>
      <c r="D92" s="76" t="s">
        <v>183</v>
      </c>
      <c r="E92" s="76" t="s">
        <v>71</v>
      </c>
      <c r="F92" s="77">
        <v>1998</v>
      </c>
      <c r="G92" s="78"/>
      <c r="H92" s="76" t="s">
        <v>56</v>
      </c>
      <c r="I92" s="78" t="s">
        <v>57</v>
      </c>
      <c r="J92" s="79" t="s">
        <v>0</v>
      </c>
      <c r="K92" s="78"/>
      <c r="L92" s="78"/>
      <c r="M92" s="80">
        <v>2</v>
      </c>
      <c r="N92" s="64">
        <v>12</v>
      </c>
      <c r="O92" s="65">
        <v>15</v>
      </c>
      <c r="P92" s="66">
        <v>20</v>
      </c>
      <c r="Q92" s="67">
        <v>30</v>
      </c>
      <c r="R92" s="64">
        <v>15</v>
      </c>
      <c r="S92" s="65">
        <v>20</v>
      </c>
      <c r="T92" s="66">
        <v>19</v>
      </c>
      <c r="U92" s="68">
        <v>29</v>
      </c>
      <c r="V92" s="64">
        <v>17</v>
      </c>
      <c r="W92" s="65">
        <v>19</v>
      </c>
      <c r="X92" s="66">
        <v>12</v>
      </c>
      <c r="Y92" s="67">
        <v>19</v>
      </c>
      <c r="Z92" s="64">
        <v>12</v>
      </c>
      <c r="AA92" s="65">
        <v>15</v>
      </c>
      <c r="AB92" s="66">
        <v>12</v>
      </c>
      <c r="AC92" s="68">
        <v>18</v>
      </c>
      <c r="AD92" s="64">
        <v>14</v>
      </c>
      <c r="AE92" s="65">
        <v>15</v>
      </c>
      <c r="AF92" s="66">
        <v>15</v>
      </c>
      <c r="AG92" s="67">
        <v>22</v>
      </c>
      <c r="AH92" s="64">
        <v>11</v>
      </c>
      <c r="AI92" s="65">
        <v>14</v>
      </c>
      <c r="AJ92" s="66">
        <v>11</v>
      </c>
      <c r="AK92" s="68">
        <v>17</v>
      </c>
      <c r="AL92" s="64"/>
      <c r="AM92" s="65"/>
      <c r="AN92" s="66"/>
      <c r="AO92" s="67"/>
      <c r="AP92" s="81"/>
      <c r="AQ92" s="82"/>
      <c r="AR92" s="82"/>
      <c r="AS92" s="83"/>
      <c r="AT92" s="84"/>
      <c r="AU92" s="85"/>
      <c r="AV92" s="86">
        <f t="shared" si="37"/>
        <v>0</v>
      </c>
      <c r="AX92" s="7">
        <f t="shared" ca="1" si="35"/>
        <v>14</v>
      </c>
      <c r="BA92" s="53">
        <f t="shared" si="38"/>
        <v>77</v>
      </c>
      <c r="BB92" s="54">
        <f t="shared" si="39"/>
        <v>83</v>
      </c>
      <c r="BC92" s="54">
        <f t="shared" si="40"/>
        <v>67</v>
      </c>
      <c r="BD92" s="54">
        <f t="shared" si="41"/>
        <v>57</v>
      </c>
      <c r="BE92" s="54">
        <f t="shared" si="42"/>
        <v>66</v>
      </c>
      <c r="BF92" s="54">
        <f t="shared" si="43"/>
        <v>53</v>
      </c>
      <c r="BG92" s="54">
        <f t="shared" si="44"/>
        <v>0</v>
      </c>
      <c r="BH92" s="54">
        <f t="shared" si="45"/>
        <v>403</v>
      </c>
      <c r="BI92" s="74" t="str">
        <f t="shared" si="46"/>
        <v>ناجـــح</v>
      </c>
      <c r="BK92" s="7">
        <f t="shared" si="47"/>
        <v>0</v>
      </c>
      <c r="BM92" s="53">
        <f t="shared" si="33"/>
        <v>0</v>
      </c>
      <c r="BN92" s="54">
        <f t="shared" si="33"/>
        <v>0</v>
      </c>
      <c r="BO92" s="54">
        <f t="shared" si="31"/>
        <v>0</v>
      </c>
      <c r="BP92" s="54">
        <f t="shared" si="31"/>
        <v>0</v>
      </c>
      <c r="BQ92" s="54">
        <f t="shared" si="31"/>
        <v>0</v>
      </c>
      <c r="BR92" s="54">
        <f t="shared" si="31"/>
        <v>0</v>
      </c>
      <c r="BS92" s="54">
        <f t="shared" si="31"/>
        <v>3</v>
      </c>
      <c r="BT92" s="54">
        <f t="shared" si="48"/>
        <v>0</v>
      </c>
      <c r="BU92" s="54">
        <f t="shared" si="49"/>
        <v>0</v>
      </c>
      <c r="BV92" s="74">
        <f t="shared" si="50"/>
        <v>0</v>
      </c>
      <c r="BW92" s="53">
        <f t="shared" si="34"/>
        <v>0</v>
      </c>
      <c r="BX92" s="54">
        <f t="shared" si="34"/>
        <v>0</v>
      </c>
      <c r="BY92" s="54">
        <f t="shared" si="32"/>
        <v>0</v>
      </c>
      <c r="BZ92" s="54">
        <f t="shared" si="32"/>
        <v>0</v>
      </c>
      <c r="CA92" s="54">
        <f t="shared" si="32"/>
        <v>0</v>
      </c>
      <c r="CB92" s="54">
        <f t="shared" si="32"/>
        <v>0</v>
      </c>
      <c r="CC92" s="74">
        <f t="shared" si="32"/>
        <v>0</v>
      </c>
      <c r="CE92" s="53">
        <f t="shared" si="51"/>
        <v>27</v>
      </c>
      <c r="CF92" s="54">
        <f t="shared" si="52"/>
        <v>35</v>
      </c>
      <c r="CG92" s="54">
        <f t="shared" si="53"/>
        <v>36</v>
      </c>
      <c r="CH92" s="54">
        <f t="shared" si="54"/>
        <v>27</v>
      </c>
      <c r="CI92" s="54">
        <f t="shared" si="55"/>
        <v>29</v>
      </c>
      <c r="CJ92" s="54">
        <f t="shared" si="56"/>
        <v>25</v>
      </c>
      <c r="CK92" s="54">
        <f t="shared" si="57"/>
        <v>0</v>
      </c>
      <c r="CL92" s="74">
        <f t="shared" si="58"/>
        <v>179</v>
      </c>
      <c r="CM92" s="7" t="str">
        <f t="shared" si="59"/>
        <v>ناجـــــح</v>
      </c>
      <c r="CN92" s="7">
        <f t="shared" si="60"/>
        <v>0</v>
      </c>
      <c r="DA92" s="7">
        <f t="shared" si="61"/>
        <v>2</v>
      </c>
    </row>
    <row r="93" spans="1:105" s="7" customFormat="1" ht="14.1" customHeight="1">
      <c r="A93" s="2"/>
      <c r="B93" s="2"/>
      <c r="C93" s="75">
        <f t="shared" si="36"/>
        <v>78</v>
      </c>
      <c r="D93" s="76" t="s">
        <v>184</v>
      </c>
      <c r="E93" s="76" t="s">
        <v>185</v>
      </c>
      <c r="F93" s="77">
        <v>1998</v>
      </c>
      <c r="G93" s="78"/>
      <c r="H93" s="76" t="s">
        <v>186</v>
      </c>
      <c r="I93" s="78" t="s">
        <v>57</v>
      </c>
      <c r="J93" s="79" t="s">
        <v>0</v>
      </c>
      <c r="K93" s="78"/>
      <c r="L93" s="78"/>
      <c r="M93" s="80">
        <v>1</v>
      </c>
      <c r="N93" s="64">
        <v>14</v>
      </c>
      <c r="O93" s="65">
        <v>14</v>
      </c>
      <c r="P93" s="66">
        <v>20</v>
      </c>
      <c r="Q93" s="67">
        <v>30</v>
      </c>
      <c r="R93" s="64">
        <v>16</v>
      </c>
      <c r="S93" s="65">
        <v>20</v>
      </c>
      <c r="T93" s="66">
        <v>19</v>
      </c>
      <c r="U93" s="68">
        <v>28</v>
      </c>
      <c r="V93" s="64">
        <v>14</v>
      </c>
      <c r="W93" s="65">
        <v>15</v>
      </c>
      <c r="X93" s="66">
        <v>19</v>
      </c>
      <c r="Y93" s="67">
        <v>29</v>
      </c>
      <c r="Z93" s="64">
        <v>12</v>
      </c>
      <c r="AA93" s="65">
        <v>16</v>
      </c>
      <c r="AB93" s="66">
        <v>15</v>
      </c>
      <c r="AC93" s="68">
        <v>23</v>
      </c>
      <c r="AD93" s="64">
        <v>17</v>
      </c>
      <c r="AE93" s="65">
        <v>26</v>
      </c>
      <c r="AF93" s="66">
        <v>17</v>
      </c>
      <c r="AG93" s="67">
        <v>26</v>
      </c>
      <c r="AH93" s="64">
        <v>14</v>
      </c>
      <c r="AI93" s="65">
        <v>10</v>
      </c>
      <c r="AJ93" s="66">
        <v>18</v>
      </c>
      <c r="AK93" s="68">
        <v>27</v>
      </c>
      <c r="AL93" s="64"/>
      <c r="AM93" s="65"/>
      <c r="AN93" s="66"/>
      <c r="AO93" s="67"/>
      <c r="AP93" s="81"/>
      <c r="AQ93" s="82"/>
      <c r="AR93" s="82"/>
      <c r="AS93" s="83"/>
      <c r="AT93" s="84"/>
      <c r="AU93" s="85"/>
      <c r="AV93" s="86">
        <f t="shared" si="37"/>
        <v>0</v>
      </c>
      <c r="AX93" s="7">
        <f t="shared" ca="1" si="35"/>
        <v>14</v>
      </c>
      <c r="BA93" s="53">
        <f t="shared" si="38"/>
        <v>78</v>
      </c>
      <c r="BB93" s="54">
        <f t="shared" si="39"/>
        <v>83</v>
      </c>
      <c r="BC93" s="54">
        <f t="shared" si="40"/>
        <v>77</v>
      </c>
      <c r="BD93" s="54">
        <f t="shared" si="41"/>
        <v>66</v>
      </c>
      <c r="BE93" s="54">
        <f t="shared" si="42"/>
        <v>86</v>
      </c>
      <c r="BF93" s="54">
        <f t="shared" si="43"/>
        <v>69</v>
      </c>
      <c r="BG93" s="54">
        <f t="shared" si="44"/>
        <v>0</v>
      </c>
      <c r="BH93" s="54">
        <f t="shared" si="45"/>
        <v>459</v>
      </c>
      <c r="BI93" s="74" t="str">
        <f t="shared" si="46"/>
        <v>ناجـــح</v>
      </c>
      <c r="BK93" s="7">
        <f t="shared" si="47"/>
        <v>0</v>
      </c>
      <c r="BM93" s="53">
        <f t="shared" si="33"/>
        <v>0</v>
      </c>
      <c r="BN93" s="54">
        <f t="shared" si="33"/>
        <v>0</v>
      </c>
      <c r="BO93" s="54">
        <f t="shared" si="31"/>
        <v>0</v>
      </c>
      <c r="BP93" s="54">
        <f t="shared" si="31"/>
        <v>0</v>
      </c>
      <c r="BQ93" s="54">
        <f t="shared" si="31"/>
        <v>0</v>
      </c>
      <c r="BR93" s="54">
        <f t="shared" si="31"/>
        <v>0</v>
      </c>
      <c r="BS93" s="54">
        <f t="shared" si="31"/>
        <v>3</v>
      </c>
      <c r="BT93" s="54">
        <f t="shared" si="48"/>
        <v>0</v>
      </c>
      <c r="BU93" s="54">
        <f t="shared" si="49"/>
        <v>0</v>
      </c>
      <c r="BV93" s="74">
        <f t="shared" si="50"/>
        <v>0</v>
      </c>
      <c r="BW93" s="53">
        <f t="shared" si="34"/>
        <v>0</v>
      </c>
      <c r="BX93" s="54">
        <f t="shared" si="34"/>
        <v>0</v>
      </c>
      <c r="BY93" s="54">
        <f t="shared" si="32"/>
        <v>0</v>
      </c>
      <c r="BZ93" s="54">
        <f t="shared" si="32"/>
        <v>0</v>
      </c>
      <c r="CA93" s="54">
        <f t="shared" si="32"/>
        <v>0</v>
      </c>
      <c r="CB93" s="54">
        <f t="shared" si="32"/>
        <v>0</v>
      </c>
      <c r="CC93" s="74">
        <f t="shared" si="32"/>
        <v>0</v>
      </c>
      <c r="CE93" s="53">
        <f t="shared" si="51"/>
        <v>28</v>
      </c>
      <c r="CF93" s="54">
        <f t="shared" si="52"/>
        <v>36</v>
      </c>
      <c r="CG93" s="54">
        <f t="shared" si="53"/>
        <v>29</v>
      </c>
      <c r="CH93" s="54">
        <f t="shared" si="54"/>
        <v>28</v>
      </c>
      <c r="CI93" s="54">
        <f t="shared" si="55"/>
        <v>43</v>
      </c>
      <c r="CJ93" s="54">
        <f t="shared" si="56"/>
        <v>24</v>
      </c>
      <c r="CK93" s="54">
        <f t="shared" si="57"/>
        <v>0</v>
      </c>
      <c r="CL93" s="74">
        <f t="shared" si="58"/>
        <v>188</v>
      </c>
      <c r="CM93" s="7" t="str">
        <f t="shared" si="59"/>
        <v>مخفق</v>
      </c>
      <c r="CN93" s="7">
        <f t="shared" si="60"/>
        <v>0</v>
      </c>
      <c r="DA93" s="7">
        <f t="shared" si="61"/>
        <v>2</v>
      </c>
    </row>
    <row r="94" spans="1:105" s="7" customFormat="1" ht="14.1" customHeight="1">
      <c r="A94" s="2"/>
      <c r="B94" s="2"/>
      <c r="C94" s="75">
        <f t="shared" si="36"/>
        <v>79</v>
      </c>
      <c r="D94" s="76" t="s">
        <v>187</v>
      </c>
      <c r="E94" s="76" t="s">
        <v>69</v>
      </c>
      <c r="F94" s="77">
        <v>1997</v>
      </c>
      <c r="G94" s="78"/>
      <c r="H94" s="76" t="s">
        <v>60</v>
      </c>
      <c r="I94" s="78" t="s">
        <v>57</v>
      </c>
      <c r="J94" s="79" t="s">
        <v>0</v>
      </c>
      <c r="K94" s="78"/>
      <c r="L94" s="78"/>
      <c r="M94" s="80">
        <v>1</v>
      </c>
      <c r="N94" s="64">
        <v>16</v>
      </c>
      <c r="O94" s="65">
        <v>25</v>
      </c>
      <c r="P94" s="66">
        <v>17</v>
      </c>
      <c r="Q94" s="67">
        <v>25</v>
      </c>
      <c r="R94" s="64">
        <v>17</v>
      </c>
      <c r="S94" s="65">
        <v>24</v>
      </c>
      <c r="T94" s="66">
        <v>19</v>
      </c>
      <c r="U94" s="68">
        <v>28</v>
      </c>
      <c r="V94" s="64">
        <v>18</v>
      </c>
      <c r="W94" s="65">
        <v>23</v>
      </c>
      <c r="X94" s="66">
        <v>18</v>
      </c>
      <c r="Y94" s="67">
        <v>26</v>
      </c>
      <c r="Z94" s="64">
        <v>15</v>
      </c>
      <c r="AA94" s="65">
        <v>14</v>
      </c>
      <c r="AB94" s="66">
        <v>15</v>
      </c>
      <c r="AC94" s="68">
        <v>23</v>
      </c>
      <c r="AD94" s="64">
        <v>17</v>
      </c>
      <c r="AE94" s="65">
        <v>18</v>
      </c>
      <c r="AF94" s="66">
        <v>9</v>
      </c>
      <c r="AG94" s="67">
        <v>14</v>
      </c>
      <c r="AH94" s="64">
        <v>14</v>
      </c>
      <c r="AI94" s="65">
        <v>23</v>
      </c>
      <c r="AJ94" s="66">
        <v>14</v>
      </c>
      <c r="AK94" s="68">
        <v>20</v>
      </c>
      <c r="AL94" s="64"/>
      <c r="AM94" s="65"/>
      <c r="AN94" s="66"/>
      <c r="AO94" s="67"/>
      <c r="AP94" s="81"/>
      <c r="AQ94" s="82"/>
      <c r="AR94" s="82"/>
      <c r="AS94" s="83"/>
      <c r="AT94" s="84"/>
      <c r="AU94" s="85"/>
      <c r="AV94" s="86">
        <f t="shared" si="37"/>
        <v>0</v>
      </c>
      <c r="AX94" s="7">
        <f t="shared" ca="1" si="35"/>
        <v>15</v>
      </c>
      <c r="BA94" s="53">
        <f t="shared" si="38"/>
        <v>83</v>
      </c>
      <c r="BB94" s="54">
        <f t="shared" si="39"/>
        <v>88</v>
      </c>
      <c r="BC94" s="54">
        <f t="shared" si="40"/>
        <v>85</v>
      </c>
      <c r="BD94" s="54">
        <f t="shared" si="41"/>
        <v>67</v>
      </c>
      <c r="BE94" s="54">
        <f t="shared" si="42"/>
        <v>58</v>
      </c>
      <c r="BF94" s="54">
        <f t="shared" si="43"/>
        <v>71</v>
      </c>
      <c r="BG94" s="54">
        <f t="shared" si="44"/>
        <v>0</v>
      </c>
      <c r="BH94" s="54">
        <f t="shared" si="45"/>
        <v>452</v>
      </c>
      <c r="BI94" s="74" t="str">
        <f t="shared" si="46"/>
        <v>ناجـــح</v>
      </c>
      <c r="BK94" s="7">
        <f t="shared" si="47"/>
        <v>0</v>
      </c>
      <c r="BM94" s="53">
        <f t="shared" si="33"/>
        <v>0</v>
      </c>
      <c r="BN94" s="54">
        <f t="shared" si="33"/>
        <v>0</v>
      </c>
      <c r="BO94" s="54">
        <f t="shared" si="31"/>
        <v>0</v>
      </c>
      <c r="BP94" s="54">
        <f t="shared" si="31"/>
        <v>0</v>
      </c>
      <c r="BQ94" s="54">
        <f t="shared" si="31"/>
        <v>0</v>
      </c>
      <c r="BR94" s="54">
        <f t="shared" si="31"/>
        <v>0</v>
      </c>
      <c r="BS94" s="54">
        <f t="shared" si="31"/>
        <v>3</v>
      </c>
      <c r="BT94" s="54">
        <f t="shared" si="48"/>
        <v>0</v>
      </c>
      <c r="BU94" s="54">
        <f t="shared" si="49"/>
        <v>0</v>
      </c>
      <c r="BV94" s="74">
        <f t="shared" si="50"/>
        <v>0</v>
      </c>
      <c r="BW94" s="53">
        <f t="shared" si="34"/>
        <v>0</v>
      </c>
      <c r="BX94" s="54">
        <f t="shared" si="34"/>
        <v>0</v>
      </c>
      <c r="BY94" s="54">
        <f t="shared" si="32"/>
        <v>0</v>
      </c>
      <c r="BZ94" s="54">
        <f t="shared" si="32"/>
        <v>0</v>
      </c>
      <c r="CA94" s="54">
        <f t="shared" si="32"/>
        <v>0</v>
      </c>
      <c r="CB94" s="54">
        <f t="shared" si="32"/>
        <v>0</v>
      </c>
      <c r="CC94" s="74">
        <f t="shared" si="32"/>
        <v>0</v>
      </c>
      <c r="CE94" s="53">
        <f t="shared" si="51"/>
        <v>41</v>
      </c>
      <c r="CF94" s="54">
        <f t="shared" si="52"/>
        <v>41</v>
      </c>
      <c r="CG94" s="54">
        <f t="shared" si="53"/>
        <v>41</v>
      </c>
      <c r="CH94" s="54">
        <f t="shared" si="54"/>
        <v>29</v>
      </c>
      <c r="CI94" s="54">
        <f t="shared" si="55"/>
        <v>35</v>
      </c>
      <c r="CJ94" s="54">
        <f t="shared" si="56"/>
        <v>37</v>
      </c>
      <c r="CK94" s="54">
        <f t="shared" si="57"/>
        <v>0</v>
      </c>
      <c r="CL94" s="74">
        <f t="shared" si="58"/>
        <v>224</v>
      </c>
      <c r="CM94" s="7" t="str">
        <f t="shared" si="59"/>
        <v>ناجـــــح</v>
      </c>
      <c r="CN94" s="7">
        <f t="shared" si="60"/>
        <v>0</v>
      </c>
      <c r="DA94" s="7">
        <f t="shared" si="61"/>
        <v>2</v>
      </c>
    </row>
    <row r="95" spans="1:105" s="7" customFormat="1" ht="14.1" customHeight="1">
      <c r="A95" s="2"/>
      <c r="B95" s="2"/>
      <c r="C95" s="75">
        <f t="shared" si="36"/>
        <v>80</v>
      </c>
      <c r="D95" s="76" t="s">
        <v>188</v>
      </c>
      <c r="E95" s="76" t="s">
        <v>189</v>
      </c>
      <c r="F95" s="77">
        <v>1998</v>
      </c>
      <c r="G95" s="78"/>
      <c r="H95" s="76" t="s">
        <v>89</v>
      </c>
      <c r="I95" s="78" t="s">
        <v>57</v>
      </c>
      <c r="J95" s="79" t="s">
        <v>0</v>
      </c>
      <c r="K95" s="78"/>
      <c r="L95" s="78"/>
      <c r="M95" s="80">
        <v>1</v>
      </c>
      <c r="N95" s="64">
        <v>16</v>
      </c>
      <c r="O95" s="65">
        <v>24</v>
      </c>
      <c r="P95" s="66">
        <v>18</v>
      </c>
      <c r="Q95" s="67">
        <v>27</v>
      </c>
      <c r="R95" s="64">
        <v>15</v>
      </c>
      <c r="S95" s="65">
        <v>21</v>
      </c>
      <c r="T95" s="66">
        <v>15</v>
      </c>
      <c r="U95" s="68">
        <v>23</v>
      </c>
      <c r="V95" s="64">
        <v>17</v>
      </c>
      <c r="W95" s="65">
        <v>19</v>
      </c>
      <c r="X95" s="66">
        <v>12</v>
      </c>
      <c r="Y95" s="67">
        <v>18</v>
      </c>
      <c r="Z95" s="64">
        <v>19</v>
      </c>
      <c r="AA95" s="65">
        <v>28</v>
      </c>
      <c r="AB95" s="66">
        <v>19</v>
      </c>
      <c r="AC95" s="68">
        <v>28</v>
      </c>
      <c r="AD95" s="64">
        <v>17</v>
      </c>
      <c r="AE95" s="65">
        <v>17</v>
      </c>
      <c r="AF95" s="66">
        <v>12</v>
      </c>
      <c r="AG95" s="67">
        <v>18</v>
      </c>
      <c r="AH95" s="64">
        <v>13</v>
      </c>
      <c r="AI95" s="65">
        <v>20</v>
      </c>
      <c r="AJ95" s="66">
        <v>16</v>
      </c>
      <c r="AK95" s="68">
        <v>24</v>
      </c>
      <c r="AL95" s="64"/>
      <c r="AM95" s="65"/>
      <c r="AN95" s="66"/>
      <c r="AO95" s="67"/>
      <c r="AP95" s="81"/>
      <c r="AQ95" s="82"/>
      <c r="AR95" s="82"/>
      <c r="AS95" s="83"/>
      <c r="AT95" s="84"/>
      <c r="AU95" s="85"/>
      <c r="AV95" s="86">
        <f t="shared" si="37"/>
        <v>0</v>
      </c>
      <c r="AX95" s="7">
        <f t="shared" ca="1" si="35"/>
        <v>14</v>
      </c>
      <c r="BA95" s="53">
        <f t="shared" si="38"/>
        <v>85</v>
      </c>
      <c r="BB95" s="54">
        <f t="shared" si="39"/>
        <v>74</v>
      </c>
      <c r="BC95" s="54">
        <f t="shared" si="40"/>
        <v>66</v>
      </c>
      <c r="BD95" s="54">
        <f t="shared" si="41"/>
        <v>94</v>
      </c>
      <c r="BE95" s="54">
        <f t="shared" si="42"/>
        <v>64</v>
      </c>
      <c r="BF95" s="54">
        <f t="shared" si="43"/>
        <v>73</v>
      </c>
      <c r="BG95" s="54">
        <f t="shared" si="44"/>
        <v>0</v>
      </c>
      <c r="BH95" s="54">
        <f t="shared" si="45"/>
        <v>456</v>
      </c>
      <c r="BI95" s="74" t="str">
        <f t="shared" si="46"/>
        <v>ناجـــح</v>
      </c>
      <c r="BK95" s="7">
        <f t="shared" si="47"/>
        <v>0</v>
      </c>
      <c r="BM95" s="53">
        <f t="shared" si="33"/>
        <v>0</v>
      </c>
      <c r="BN95" s="54">
        <f t="shared" si="33"/>
        <v>0</v>
      </c>
      <c r="BO95" s="54">
        <f t="shared" si="31"/>
        <v>0</v>
      </c>
      <c r="BP95" s="54">
        <f t="shared" si="31"/>
        <v>0</v>
      </c>
      <c r="BQ95" s="54">
        <f t="shared" si="31"/>
        <v>0</v>
      </c>
      <c r="BR95" s="54">
        <f t="shared" si="31"/>
        <v>0</v>
      </c>
      <c r="BS95" s="54">
        <f t="shared" si="31"/>
        <v>3</v>
      </c>
      <c r="BT95" s="54">
        <f t="shared" si="48"/>
        <v>0</v>
      </c>
      <c r="BU95" s="54">
        <f t="shared" si="49"/>
        <v>0</v>
      </c>
      <c r="BV95" s="74">
        <f t="shared" si="50"/>
        <v>0</v>
      </c>
      <c r="BW95" s="53">
        <f t="shared" si="34"/>
        <v>0</v>
      </c>
      <c r="BX95" s="54">
        <f t="shared" si="34"/>
        <v>0</v>
      </c>
      <c r="BY95" s="54">
        <f t="shared" si="32"/>
        <v>0</v>
      </c>
      <c r="BZ95" s="54">
        <f t="shared" si="32"/>
        <v>0</v>
      </c>
      <c r="CA95" s="54">
        <f t="shared" si="32"/>
        <v>0</v>
      </c>
      <c r="CB95" s="54">
        <f t="shared" si="32"/>
        <v>0</v>
      </c>
      <c r="CC95" s="74">
        <f t="shared" si="32"/>
        <v>0</v>
      </c>
      <c r="CE95" s="53">
        <f t="shared" si="51"/>
        <v>40</v>
      </c>
      <c r="CF95" s="54">
        <f t="shared" si="52"/>
        <v>36</v>
      </c>
      <c r="CG95" s="54">
        <f t="shared" si="53"/>
        <v>36</v>
      </c>
      <c r="CH95" s="54">
        <f t="shared" si="54"/>
        <v>47</v>
      </c>
      <c r="CI95" s="54">
        <f t="shared" si="55"/>
        <v>34</v>
      </c>
      <c r="CJ95" s="54">
        <f t="shared" si="56"/>
        <v>33</v>
      </c>
      <c r="CK95" s="54">
        <f t="shared" si="57"/>
        <v>0</v>
      </c>
      <c r="CL95" s="74">
        <f t="shared" si="58"/>
        <v>226</v>
      </c>
      <c r="CM95" s="7" t="str">
        <f t="shared" si="59"/>
        <v>ناجـــــح</v>
      </c>
      <c r="CN95" s="7">
        <f t="shared" si="60"/>
        <v>0</v>
      </c>
      <c r="DA95" s="7">
        <f t="shared" si="61"/>
        <v>2</v>
      </c>
    </row>
    <row r="96" spans="1:105" s="7" customFormat="1" ht="14.1" customHeight="1">
      <c r="A96" s="2"/>
      <c r="B96" s="2"/>
      <c r="C96" s="75">
        <f t="shared" si="36"/>
        <v>81</v>
      </c>
      <c r="D96" s="76" t="s">
        <v>190</v>
      </c>
      <c r="E96" s="76" t="s">
        <v>191</v>
      </c>
      <c r="F96" s="77">
        <v>1998</v>
      </c>
      <c r="G96" s="78"/>
      <c r="H96" s="76" t="s">
        <v>65</v>
      </c>
      <c r="I96" s="78" t="s">
        <v>57</v>
      </c>
      <c r="J96" s="79" t="s">
        <v>0</v>
      </c>
      <c r="K96" s="78"/>
      <c r="L96" s="78"/>
      <c r="M96" s="80">
        <v>1</v>
      </c>
      <c r="N96" s="64">
        <v>13</v>
      </c>
      <c r="O96" s="65">
        <v>21</v>
      </c>
      <c r="P96" s="66">
        <v>16</v>
      </c>
      <c r="Q96" s="67">
        <v>24</v>
      </c>
      <c r="R96" s="64">
        <v>13</v>
      </c>
      <c r="S96" s="65">
        <v>18</v>
      </c>
      <c r="T96" s="66">
        <v>20</v>
      </c>
      <c r="U96" s="68">
        <v>30</v>
      </c>
      <c r="V96" s="64">
        <v>13</v>
      </c>
      <c r="W96" s="65">
        <v>15</v>
      </c>
      <c r="X96" s="66">
        <v>15</v>
      </c>
      <c r="Y96" s="67">
        <v>23</v>
      </c>
      <c r="Z96" s="64">
        <v>10</v>
      </c>
      <c r="AA96" s="65">
        <v>13</v>
      </c>
      <c r="AB96" s="66">
        <v>12</v>
      </c>
      <c r="AC96" s="68">
        <v>15</v>
      </c>
      <c r="AD96" s="64">
        <v>12</v>
      </c>
      <c r="AE96" s="65">
        <v>21</v>
      </c>
      <c r="AF96" s="66">
        <v>10</v>
      </c>
      <c r="AG96" s="67">
        <v>15</v>
      </c>
      <c r="AH96" s="64">
        <v>9</v>
      </c>
      <c r="AI96" s="65">
        <v>17</v>
      </c>
      <c r="AJ96" s="66">
        <v>13</v>
      </c>
      <c r="AK96" s="68">
        <v>20</v>
      </c>
      <c r="AL96" s="64"/>
      <c r="AM96" s="65"/>
      <c r="AN96" s="66"/>
      <c r="AO96" s="67"/>
      <c r="AP96" s="81"/>
      <c r="AQ96" s="82"/>
      <c r="AR96" s="82"/>
      <c r="AS96" s="83"/>
      <c r="AT96" s="84"/>
      <c r="AU96" s="85"/>
      <c r="AV96" s="86">
        <f t="shared" si="37"/>
        <v>0</v>
      </c>
      <c r="AX96" s="7">
        <f t="shared" ca="1" si="35"/>
        <v>14</v>
      </c>
      <c r="BA96" s="53">
        <f t="shared" si="38"/>
        <v>74</v>
      </c>
      <c r="BB96" s="54">
        <f t="shared" si="39"/>
        <v>81</v>
      </c>
      <c r="BC96" s="54">
        <f t="shared" si="40"/>
        <v>66</v>
      </c>
      <c r="BD96" s="54">
        <f t="shared" si="41"/>
        <v>50</v>
      </c>
      <c r="BE96" s="54">
        <f t="shared" si="42"/>
        <v>58</v>
      </c>
      <c r="BF96" s="54">
        <f t="shared" si="43"/>
        <v>59</v>
      </c>
      <c r="BG96" s="54">
        <f t="shared" si="44"/>
        <v>0</v>
      </c>
      <c r="BH96" s="54">
        <f t="shared" si="45"/>
        <v>388</v>
      </c>
      <c r="BI96" s="74" t="str">
        <f t="shared" si="46"/>
        <v>ناجـــح</v>
      </c>
      <c r="BK96" s="7">
        <f t="shared" si="47"/>
        <v>0</v>
      </c>
      <c r="BM96" s="53">
        <f t="shared" si="33"/>
        <v>0</v>
      </c>
      <c r="BN96" s="54">
        <f t="shared" si="33"/>
        <v>0</v>
      </c>
      <c r="BO96" s="54">
        <f t="shared" si="31"/>
        <v>0</v>
      </c>
      <c r="BP96" s="54">
        <f t="shared" si="31"/>
        <v>0</v>
      </c>
      <c r="BQ96" s="54">
        <f t="shared" si="31"/>
        <v>0</v>
      </c>
      <c r="BR96" s="54">
        <f t="shared" si="31"/>
        <v>0</v>
      </c>
      <c r="BS96" s="54">
        <f t="shared" si="31"/>
        <v>3</v>
      </c>
      <c r="BT96" s="54">
        <f t="shared" si="48"/>
        <v>0</v>
      </c>
      <c r="BU96" s="54">
        <f t="shared" si="49"/>
        <v>0</v>
      </c>
      <c r="BV96" s="74">
        <f t="shared" si="50"/>
        <v>0</v>
      </c>
      <c r="BW96" s="53">
        <f t="shared" si="34"/>
        <v>0</v>
      </c>
      <c r="BX96" s="54">
        <f t="shared" si="34"/>
        <v>0</v>
      </c>
      <c r="BY96" s="54">
        <f t="shared" si="32"/>
        <v>0</v>
      </c>
      <c r="BZ96" s="54">
        <f t="shared" si="32"/>
        <v>0</v>
      </c>
      <c r="CA96" s="54">
        <f t="shared" si="32"/>
        <v>0</v>
      </c>
      <c r="CB96" s="54">
        <f t="shared" si="32"/>
        <v>0</v>
      </c>
      <c r="CC96" s="74">
        <f t="shared" si="32"/>
        <v>0</v>
      </c>
      <c r="CE96" s="53">
        <f t="shared" si="51"/>
        <v>34</v>
      </c>
      <c r="CF96" s="54">
        <f t="shared" si="52"/>
        <v>31</v>
      </c>
      <c r="CG96" s="54">
        <f t="shared" si="53"/>
        <v>28</v>
      </c>
      <c r="CH96" s="54">
        <f t="shared" si="54"/>
        <v>23</v>
      </c>
      <c r="CI96" s="54">
        <f t="shared" si="55"/>
        <v>33</v>
      </c>
      <c r="CJ96" s="54">
        <f t="shared" si="56"/>
        <v>26</v>
      </c>
      <c r="CK96" s="54">
        <f t="shared" si="57"/>
        <v>0</v>
      </c>
      <c r="CL96" s="74">
        <f t="shared" si="58"/>
        <v>175</v>
      </c>
      <c r="CM96" s="7" t="str">
        <f t="shared" si="59"/>
        <v>مخفق</v>
      </c>
      <c r="CN96" s="7">
        <f t="shared" si="60"/>
        <v>0</v>
      </c>
      <c r="DA96" s="7">
        <f t="shared" si="61"/>
        <v>2</v>
      </c>
    </row>
    <row r="97" spans="1:105" s="7" customFormat="1" ht="14.1" customHeight="1">
      <c r="A97" s="2"/>
      <c r="B97" s="2"/>
      <c r="C97" s="75">
        <f t="shared" si="36"/>
        <v>82</v>
      </c>
      <c r="D97" s="76" t="s">
        <v>192</v>
      </c>
      <c r="E97" s="76" t="s">
        <v>99</v>
      </c>
      <c r="F97" s="77">
        <v>1998</v>
      </c>
      <c r="G97" s="78"/>
      <c r="H97" s="76" t="s">
        <v>74</v>
      </c>
      <c r="I97" s="78" t="s">
        <v>57</v>
      </c>
      <c r="J97" s="79" t="s">
        <v>0</v>
      </c>
      <c r="K97" s="78"/>
      <c r="L97" s="78"/>
      <c r="M97" s="80">
        <v>2</v>
      </c>
      <c r="N97" s="64">
        <v>17</v>
      </c>
      <c r="O97" s="65">
        <v>21</v>
      </c>
      <c r="P97" s="66">
        <v>20</v>
      </c>
      <c r="Q97" s="67">
        <v>30</v>
      </c>
      <c r="R97" s="64">
        <v>17</v>
      </c>
      <c r="S97" s="65">
        <v>26</v>
      </c>
      <c r="T97" s="66">
        <v>18</v>
      </c>
      <c r="U97" s="68">
        <v>28</v>
      </c>
      <c r="V97" s="64">
        <v>18</v>
      </c>
      <c r="W97" s="65">
        <v>22</v>
      </c>
      <c r="X97" s="66">
        <v>16</v>
      </c>
      <c r="Y97" s="67">
        <v>24</v>
      </c>
      <c r="Z97" s="64">
        <v>13</v>
      </c>
      <c r="AA97" s="65">
        <v>11</v>
      </c>
      <c r="AB97" s="66">
        <v>11</v>
      </c>
      <c r="AC97" s="68">
        <v>15</v>
      </c>
      <c r="AD97" s="64">
        <v>16</v>
      </c>
      <c r="AE97" s="65">
        <v>15</v>
      </c>
      <c r="AF97" s="66">
        <v>8</v>
      </c>
      <c r="AG97" s="67">
        <v>14</v>
      </c>
      <c r="AH97" s="64">
        <v>16</v>
      </c>
      <c r="AI97" s="65">
        <v>20</v>
      </c>
      <c r="AJ97" s="66">
        <v>10</v>
      </c>
      <c r="AK97" s="68">
        <v>15</v>
      </c>
      <c r="AL97" s="64"/>
      <c r="AM97" s="65"/>
      <c r="AN97" s="66"/>
      <c r="AO97" s="67"/>
      <c r="AP97" s="81"/>
      <c r="AQ97" s="82"/>
      <c r="AR97" s="82"/>
      <c r="AS97" s="83"/>
      <c r="AT97" s="84"/>
      <c r="AU97" s="85"/>
      <c r="AV97" s="86">
        <f t="shared" si="37"/>
        <v>0</v>
      </c>
      <c r="AX97" s="7">
        <f t="shared" ca="1" si="35"/>
        <v>14</v>
      </c>
      <c r="BA97" s="53">
        <f t="shared" si="38"/>
        <v>88</v>
      </c>
      <c r="BB97" s="54">
        <f t="shared" si="39"/>
        <v>89</v>
      </c>
      <c r="BC97" s="54">
        <f t="shared" si="40"/>
        <v>80</v>
      </c>
      <c r="BD97" s="54">
        <f t="shared" si="41"/>
        <v>50</v>
      </c>
      <c r="BE97" s="54">
        <f t="shared" si="42"/>
        <v>53</v>
      </c>
      <c r="BF97" s="54">
        <f t="shared" si="43"/>
        <v>61</v>
      </c>
      <c r="BG97" s="54">
        <f t="shared" si="44"/>
        <v>0</v>
      </c>
      <c r="BH97" s="54">
        <f t="shared" si="45"/>
        <v>421</v>
      </c>
      <c r="BI97" s="74" t="str">
        <f t="shared" si="46"/>
        <v>ناجـــح</v>
      </c>
      <c r="BK97" s="7">
        <f t="shared" si="47"/>
        <v>0</v>
      </c>
      <c r="BM97" s="53">
        <f t="shared" si="33"/>
        <v>0</v>
      </c>
      <c r="BN97" s="54">
        <f t="shared" si="33"/>
        <v>0</v>
      </c>
      <c r="BO97" s="54">
        <f t="shared" si="31"/>
        <v>0</v>
      </c>
      <c r="BP97" s="54">
        <f t="shared" si="31"/>
        <v>0</v>
      </c>
      <c r="BQ97" s="54">
        <f t="shared" si="31"/>
        <v>0</v>
      </c>
      <c r="BR97" s="54">
        <f t="shared" si="31"/>
        <v>0</v>
      </c>
      <c r="BS97" s="54">
        <f t="shared" si="31"/>
        <v>3</v>
      </c>
      <c r="BT97" s="54">
        <f t="shared" si="48"/>
        <v>0</v>
      </c>
      <c r="BU97" s="54">
        <f t="shared" si="49"/>
        <v>0</v>
      </c>
      <c r="BV97" s="74">
        <f t="shared" si="50"/>
        <v>0</v>
      </c>
      <c r="BW97" s="53">
        <f t="shared" si="34"/>
        <v>0</v>
      </c>
      <c r="BX97" s="54">
        <f t="shared" si="34"/>
        <v>0</v>
      </c>
      <c r="BY97" s="54">
        <f t="shared" si="32"/>
        <v>0</v>
      </c>
      <c r="BZ97" s="54">
        <f t="shared" si="32"/>
        <v>0</v>
      </c>
      <c r="CA97" s="54">
        <f t="shared" si="32"/>
        <v>0</v>
      </c>
      <c r="CB97" s="54">
        <f t="shared" si="32"/>
        <v>0</v>
      </c>
      <c r="CC97" s="74">
        <f t="shared" si="32"/>
        <v>0</v>
      </c>
      <c r="CE97" s="53">
        <f t="shared" si="51"/>
        <v>38</v>
      </c>
      <c r="CF97" s="54">
        <f t="shared" si="52"/>
        <v>43</v>
      </c>
      <c r="CG97" s="54">
        <f t="shared" si="53"/>
        <v>40</v>
      </c>
      <c r="CH97" s="54">
        <f t="shared" si="54"/>
        <v>24</v>
      </c>
      <c r="CI97" s="54">
        <f t="shared" si="55"/>
        <v>31</v>
      </c>
      <c r="CJ97" s="54">
        <f t="shared" si="56"/>
        <v>36</v>
      </c>
      <c r="CK97" s="54">
        <f t="shared" si="57"/>
        <v>0</v>
      </c>
      <c r="CL97" s="74">
        <f t="shared" si="58"/>
        <v>212</v>
      </c>
      <c r="CM97" s="7" t="str">
        <f t="shared" si="59"/>
        <v>مخفق</v>
      </c>
      <c r="CN97" s="7">
        <f t="shared" si="60"/>
        <v>0</v>
      </c>
      <c r="DA97" s="7">
        <f t="shared" si="61"/>
        <v>2</v>
      </c>
    </row>
    <row r="98" spans="1:105" s="7" customFormat="1" ht="14.1" customHeight="1">
      <c r="A98" s="2"/>
      <c r="B98" s="2"/>
      <c r="C98" s="75">
        <f t="shared" si="36"/>
        <v>83</v>
      </c>
      <c r="D98" s="76" t="s">
        <v>193</v>
      </c>
      <c r="E98" s="76" t="s">
        <v>99</v>
      </c>
      <c r="F98" s="77">
        <v>1997</v>
      </c>
      <c r="G98" s="78"/>
      <c r="H98" s="76" t="s">
        <v>56</v>
      </c>
      <c r="I98" s="78" t="s">
        <v>57</v>
      </c>
      <c r="J98" s="79" t="s">
        <v>0</v>
      </c>
      <c r="K98" s="78"/>
      <c r="L98" s="78"/>
      <c r="M98" s="80">
        <v>1</v>
      </c>
      <c r="N98" s="64">
        <v>19</v>
      </c>
      <c r="O98" s="65">
        <v>30</v>
      </c>
      <c r="P98" s="66">
        <v>20</v>
      </c>
      <c r="Q98" s="67">
        <v>30</v>
      </c>
      <c r="R98" s="64">
        <v>20</v>
      </c>
      <c r="S98" s="65">
        <v>30</v>
      </c>
      <c r="T98" s="66">
        <v>20</v>
      </c>
      <c r="U98" s="68">
        <v>30</v>
      </c>
      <c r="V98" s="64">
        <v>19</v>
      </c>
      <c r="W98" s="65">
        <v>28</v>
      </c>
      <c r="X98" s="66">
        <v>19</v>
      </c>
      <c r="Y98" s="67">
        <v>29</v>
      </c>
      <c r="Z98" s="64">
        <v>17</v>
      </c>
      <c r="AA98" s="65">
        <v>23</v>
      </c>
      <c r="AB98" s="66">
        <v>17</v>
      </c>
      <c r="AC98" s="68">
        <v>25</v>
      </c>
      <c r="AD98" s="64">
        <v>19</v>
      </c>
      <c r="AE98" s="65">
        <v>27</v>
      </c>
      <c r="AF98" s="66">
        <v>20</v>
      </c>
      <c r="AG98" s="67">
        <v>29</v>
      </c>
      <c r="AH98" s="64">
        <v>19</v>
      </c>
      <c r="AI98" s="65">
        <v>29</v>
      </c>
      <c r="AJ98" s="66">
        <v>20</v>
      </c>
      <c r="AK98" s="68">
        <v>30</v>
      </c>
      <c r="AL98" s="64"/>
      <c r="AM98" s="65"/>
      <c r="AN98" s="66"/>
      <c r="AO98" s="67"/>
      <c r="AP98" s="81"/>
      <c r="AQ98" s="82"/>
      <c r="AR98" s="82"/>
      <c r="AS98" s="83"/>
      <c r="AT98" s="84"/>
      <c r="AU98" s="85"/>
      <c r="AV98" s="86">
        <f t="shared" si="37"/>
        <v>0</v>
      </c>
      <c r="AX98" s="7">
        <f t="shared" ca="1" si="35"/>
        <v>15</v>
      </c>
      <c r="BA98" s="53">
        <f t="shared" si="38"/>
        <v>99</v>
      </c>
      <c r="BB98" s="54">
        <f t="shared" si="39"/>
        <v>100</v>
      </c>
      <c r="BC98" s="54">
        <f t="shared" si="40"/>
        <v>95</v>
      </c>
      <c r="BD98" s="54">
        <f t="shared" si="41"/>
        <v>82</v>
      </c>
      <c r="BE98" s="54">
        <f t="shared" si="42"/>
        <v>95</v>
      </c>
      <c r="BF98" s="54">
        <f t="shared" si="43"/>
        <v>98</v>
      </c>
      <c r="BG98" s="54">
        <f t="shared" si="44"/>
        <v>0</v>
      </c>
      <c r="BH98" s="54">
        <f t="shared" si="45"/>
        <v>569</v>
      </c>
      <c r="BI98" s="74" t="str">
        <f t="shared" si="46"/>
        <v>ناجـــح</v>
      </c>
      <c r="BK98" s="7">
        <f t="shared" si="47"/>
        <v>0</v>
      </c>
      <c r="BM98" s="53">
        <f t="shared" si="33"/>
        <v>0</v>
      </c>
      <c r="BN98" s="54">
        <f t="shared" si="33"/>
        <v>0</v>
      </c>
      <c r="BO98" s="54">
        <f t="shared" si="31"/>
        <v>0</v>
      </c>
      <c r="BP98" s="54">
        <f t="shared" si="31"/>
        <v>0</v>
      </c>
      <c r="BQ98" s="54">
        <f t="shared" si="31"/>
        <v>0</v>
      </c>
      <c r="BR98" s="54">
        <f t="shared" si="31"/>
        <v>0</v>
      </c>
      <c r="BS98" s="54">
        <f t="shared" si="31"/>
        <v>3</v>
      </c>
      <c r="BT98" s="54">
        <f t="shared" si="48"/>
        <v>0</v>
      </c>
      <c r="BU98" s="54">
        <f t="shared" si="49"/>
        <v>0</v>
      </c>
      <c r="BV98" s="74">
        <f t="shared" si="50"/>
        <v>0</v>
      </c>
      <c r="BW98" s="53">
        <f t="shared" si="34"/>
        <v>0</v>
      </c>
      <c r="BX98" s="54">
        <f t="shared" si="34"/>
        <v>0</v>
      </c>
      <c r="BY98" s="54">
        <f t="shared" si="32"/>
        <v>0</v>
      </c>
      <c r="BZ98" s="54">
        <f t="shared" si="32"/>
        <v>0</v>
      </c>
      <c r="CA98" s="54">
        <f t="shared" si="32"/>
        <v>0</v>
      </c>
      <c r="CB98" s="54">
        <f t="shared" si="32"/>
        <v>0</v>
      </c>
      <c r="CC98" s="74">
        <f t="shared" si="32"/>
        <v>0</v>
      </c>
      <c r="CE98" s="53">
        <f t="shared" si="51"/>
        <v>49</v>
      </c>
      <c r="CF98" s="54">
        <f t="shared" si="52"/>
        <v>50</v>
      </c>
      <c r="CG98" s="54">
        <f t="shared" si="53"/>
        <v>47</v>
      </c>
      <c r="CH98" s="54">
        <f t="shared" si="54"/>
        <v>40</v>
      </c>
      <c r="CI98" s="54">
        <f t="shared" si="55"/>
        <v>46</v>
      </c>
      <c r="CJ98" s="54">
        <f t="shared" si="56"/>
        <v>48</v>
      </c>
      <c r="CK98" s="54">
        <f t="shared" si="57"/>
        <v>0</v>
      </c>
      <c r="CL98" s="74">
        <f t="shared" si="58"/>
        <v>280</v>
      </c>
      <c r="CM98" s="7" t="str">
        <f t="shared" si="59"/>
        <v>ناجـــــح</v>
      </c>
      <c r="CN98" s="7">
        <f t="shared" si="60"/>
        <v>0</v>
      </c>
      <c r="DA98" s="7">
        <f t="shared" si="61"/>
        <v>2</v>
      </c>
    </row>
    <row r="99" spans="1:105" s="7" customFormat="1" ht="14.1" customHeight="1">
      <c r="A99" s="2"/>
      <c r="B99" s="2"/>
      <c r="C99" s="75">
        <f t="shared" si="36"/>
        <v>84</v>
      </c>
      <c r="D99" s="76" t="s">
        <v>194</v>
      </c>
      <c r="E99" s="76" t="s">
        <v>71</v>
      </c>
      <c r="F99" s="77">
        <v>1997</v>
      </c>
      <c r="G99" s="78"/>
      <c r="H99" s="76" t="s">
        <v>56</v>
      </c>
      <c r="I99" s="78" t="s">
        <v>57</v>
      </c>
      <c r="J99" s="79" t="s">
        <v>0</v>
      </c>
      <c r="K99" s="78"/>
      <c r="L99" s="78"/>
      <c r="M99" s="80">
        <v>1</v>
      </c>
      <c r="N99" s="64">
        <v>14</v>
      </c>
      <c r="O99" s="65">
        <v>14</v>
      </c>
      <c r="P99" s="66">
        <v>15</v>
      </c>
      <c r="Q99" s="67">
        <v>22</v>
      </c>
      <c r="R99" s="64">
        <v>14</v>
      </c>
      <c r="S99" s="65">
        <v>15</v>
      </c>
      <c r="T99" s="66">
        <v>17</v>
      </c>
      <c r="U99" s="68">
        <v>25</v>
      </c>
      <c r="V99" s="64">
        <v>15</v>
      </c>
      <c r="W99" s="65">
        <v>11</v>
      </c>
      <c r="X99" s="66">
        <v>10</v>
      </c>
      <c r="Y99" s="67">
        <v>15</v>
      </c>
      <c r="Z99" s="64">
        <v>10</v>
      </c>
      <c r="AA99" s="65">
        <v>2</v>
      </c>
      <c r="AB99" s="66">
        <v>18</v>
      </c>
      <c r="AC99" s="68">
        <v>20</v>
      </c>
      <c r="AD99" s="64">
        <v>13</v>
      </c>
      <c r="AE99" s="65">
        <v>9</v>
      </c>
      <c r="AF99" s="66">
        <v>17</v>
      </c>
      <c r="AG99" s="67">
        <v>26</v>
      </c>
      <c r="AH99" s="64">
        <v>9</v>
      </c>
      <c r="AI99" s="65">
        <v>4</v>
      </c>
      <c r="AJ99" s="66">
        <v>17</v>
      </c>
      <c r="AK99" s="68">
        <v>20</v>
      </c>
      <c r="AL99" s="64"/>
      <c r="AM99" s="65"/>
      <c r="AN99" s="66"/>
      <c r="AO99" s="67"/>
      <c r="AP99" s="81"/>
      <c r="AQ99" s="82"/>
      <c r="AR99" s="82"/>
      <c r="AS99" s="83"/>
      <c r="AT99" s="84"/>
      <c r="AU99" s="85"/>
      <c r="AV99" s="86">
        <f t="shared" si="37"/>
        <v>0</v>
      </c>
      <c r="AX99" s="7">
        <f t="shared" ca="1" si="35"/>
        <v>15</v>
      </c>
      <c r="BA99" s="53">
        <f t="shared" si="38"/>
        <v>65</v>
      </c>
      <c r="BB99" s="54">
        <f t="shared" si="39"/>
        <v>71</v>
      </c>
      <c r="BC99" s="54">
        <f t="shared" si="40"/>
        <v>51</v>
      </c>
      <c r="BD99" s="54">
        <f t="shared" si="41"/>
        <v>50</v>
      </c>
      <c r="BE99" s="54">
        <f t="shared" si="42"/>
        <v>65</v>
      </c>
      <c r="BF99" s="54">
        <f t="shared" si="43"/>
        <v>50</v>
      </c>
      <c r="BG99" s="54">
        <f t="shared" si="44"/>
        <v>0</v>
      </c>
      <c r="BH99" s="54">
        <f t="shared" si="45"/>
        <v>352</v>
      </c>
      <c r="BI99" s="74" t="str">
        <f t="shared" si="46"/>
        <v>ناجـــح</v>
      </c>
      <c r="BK99" s="7">
        <f t="shared" si="47"/>
        <v>0</v>
      </c>
      <c r="BM99" s="53">
        <f t="shared" ref="BM99:BS130" si="62">IF(BA99&lt;40,3,COUNTIFS(BA99,"&lt;50",BA99,"&gt;=40"))</f>
        <v>0</v>
      </c>
      <c r="BN99" s="54">
        <f t="shared" si="62"/>
        <v>0</v>
      </c>
      <c r="BO99" s="54">
        <f t="shared" si="31"/>
        <v>0</v>
      </c>
      <c r="BP99" s="54">
        <f t="shared" si="31"/>
        <v>0</v>
      </c>
      <c r="BQ99" s="54">
        <f t="shared" si="31"/>
        <v>0</v>
      </c>
      <c r="BR99" s="54">
        <f t="shared" si="31"/>
        <v>0</v>
      </c>
      <c r="BS99" s="54">
        <f t="shared" si="31"/>
        <v>3</v>
      </c>
      <c r="BT99" s="54">
        <f t="shared" si="48"/>
        <v>0</v>
      </c>
      <c r="BU99" s="54">
        <f t="shared" si="49"/>
        <v>0</v>
      </c>
      <c r="BV99" s="74">
        <f t="shared" si="50"/>
        <v>0</v>
      </c>
      <c r="BW99" s="53">
        <f t="shared" ref="BW99:CC130" si="63">COUNTIFS($BV99,1,BA99,"&lt;=49",BA99,"&gt;=40")</f>
        <v>0</v>
      </c>
      <c r="BX99" s="54">
        <f t="shared" si="63"/>
        <v>0</v>
      </c>
      <c r="BY99" s="54">
        <f t="shared" si="32"/>
        <v>0</v>
      </c>
      <c r="BZ99" s="54">
        <f t="shared" si="32"/>
        <v>0</v>
      </c>
      <c r="CA99" s="54">
        <f t="shared" si="32"/>
        <v>0</v>
      </c>
      <c r="CB99" s="54">
        <f t="shared" si="32"/>
        <v>0</v>
      </c>
      <c r="CC99" s="74">
        <f t="shared" si="32"/>
        <v>0</v>
      </c>
      <c r="CE99" s="53">
        <f t="shared" si="51"/>
        <v>28</v>
      </c>
      <c r="CF99" s="54">
        <f t="shared" si="52"/>
        <v>29</v>
      </c>
      <c r="CG99" s="54">
        <f t="shared" si="53"/>
        <v>26</v>
      </c>
      <c r="CH99" s="54">
        <f t="shared" si="54"/>
        <v>12</v>
      </c>
      <c r="CI99" s="54">
        <f t="shared" si="55"/>
        <v>22</v>
      </c>
      <c r="CJ99" s="54">
        <f t="shared" si="56"/>
        <v>13</v>
      </c>
      <c r="CK99" s="54">
        <f t="shared" si="57"/>
        <v>0</v>
      </c>
      <c r="CL99" s="74">
        <f t="shared" si="58"/>
        <v>130</v>
      </c>
      <c r="CM99" s="7" t="str">
        <f t="shared" si="59"/>
        <v>مخفق</v>
      </c>
      <c r="CN99" s="7">
        <f t="shared" si="60"/>
        <v>0</v>
      </c>
      <c r="DA99" s="7">
        <f t="shared" si="61"/>
        <v>2</v>
      </c>
    </row>
    <row r="100" spans="1:105" s="7" customFormat="1" ht="14.1" customHeight="1">
      <c r="A100" s="2"/>
      <c r="B100" s="2"/>
      <c r="C100" s="75">
        <f t="shared" si="36"/>
        <v>85</v>
      </c>
      <c r="D100" s="76" t="s">
        <v>195</v>
      </c>
      <c r="E100" s="76" t="s">
        <v>120</v>
      </c>
      <c r="F100" s="77">
        <v>1996</v>
      </c>
      <c r="G100" s="78"/>
      <c r="H100" s="76" t="s">
        <v>74</v>
      </c>
      <c r="I100" s="78" t="s">
        <v>57</v>
      </c>
      <c r="J100" s="79" t="s">
        <v>0</v>
      </c>
      <c r="K100" s="78"/>
      <c r="L100" s="78"/>
      <c r="M100" s="80">
        <v>2</v>
      </c>
      <c r="N100" s="64">
        <v>11</v>
      </c>
      <c r="O100" s="65">
        <v>20</v>
      </c>
      <c r="P100" s="66">
        <v>15</v>
      </c>
      <c r="Q100" s="67">
        <v>22</v>
      </c>
      <c r="R100" s="64">
        <v>13</v>
      </c>
      <c r="S100" s="65">
        <v>22</v>
      </c>
      <c r="T100" s="66">
        <v>17</v>
      </c>
      <c r="U100" s="68">
        <v>26</v>
      </c>
      <c r="V100" s="64">
        <v>12</v>
      </c>
      <c r="W100" s="65">
        <v>17</v>
      </c>
      <c r="X100" s="66">
        <v>18</v>
      </c>
      <c r="Y100" s="67">
        <v>27</v>
      </c>
      <c r="Z100" s="64">
        <v>12</v>
      </c>
      <c r="AA100" s="65">
        <v>8</v>
      </c>
      <c r="AB100" s="66">
        <v>13</v>
      </c>
      <c r="AC100" s="68">
        <v>17</v>
      </c>
      <c r="AD100" s="64">
        <v>14</v>
      </c>
      <c r="AE100" s="65">
        <v>23</v>
      </c>
      <c r="AF100" s="66">
        <v>13</v>
      </c>
      <c r="AG100" s="67">
        <v>20</v>
      </c>
      <c r="AH100" s="64">
        <v>11</v>
      </c>
      <c r="AI100" s="65">
        <v>17</v>
      </c>
      <c r="AJ100" s="66">
        <v>19</v>
      </c>
      <c r="AK100" s="68">
        <v>29</v>
      </c>
      <c r="AL100" s="64"/>
      <c r="AM100" s="65"/>
      <c r="AN100" s="66"/>
      <c r="AO100" s="67"/>
      <c r="AP100" s="81"/>
      <c r="AQ100" s="82"/>
      <c r="AR100" s="82"/>
      <c r="AS100" s="83"/>
      <c r="AT100" s="84"/>
      <c r="AU100" s="85"/>
      <c r="AV100" s="86">
        <f t="shared" si="37"/>
        <v>0</v>
      </c>
      <c r="AX100" s="7">
        <f t="shared" ca="1" si="35"/>
        <v>16</v>
      </c>
      <c r="BA100" s="53">
        <f t="shared" si="38"/>
        <v>68</v>
      </c>
      <c r="BB100" s="54">
        <f t="shared" si="39"/>
        <v>78</v>
      </c>
      <c r="BC100" s="54">
        <f t="shared" si="40"/>
        <v>74</v>
      </c>
      <c r="BD100" s="54">
        <f t="shared" si="41"/>
        <v>50</v>
      </c>
      <c r="BE100" s="54">
        <f t="shared" si="42"/>
        <v>70</v>
      </c>
      <c r="BF100" s="54">
        <f t="shared" si="43"/>
        <v>76</v>
      </c>
      <c r="BG100" s="54">
        <f t="shared" si="44"/>
        <v>0</v>
      </c>
      <c r="BH100" s="54">
        <f t="shared" si="45"/>
        <v>416</v>
      </c>
      <c r="BI100" s="74" t="str">
        <f t="shared" si="46"/>
        <v>ناجـــح</v>
      </c>
      <c r="BK100" s="7">
        <f t="shared" si="47"/>
        <v>0</v>
      </c>
      <c r="BM100" s="53">
        <f t="shared" si="62"/>
        <v>0</v>
      </c>
      <c r="BN100" s="54">
        <f t="shared" si="62"/>
        <v>0</v>
      </c>
      <c r="BO100" s="54">
        <f t="shared" si="31"/>
        <v>0</v>
      </c>
      <c r="BP100" s="54">
        <f t="shared" si="31"/>
        <v>0</v>
      </c>
      <c r="BQ100" s="54">
        <f t="shared" si="31"/>
        <v>0</v>
      </c>
      <c r="BR100" s="54">
        <f t="shared" si="31"/>
        <v>0</v>
      </c>
      <c r="BS100" s="54">
        <f t="shared" si="31"/>
        <v>3</v>
      </c>
      <c r="BT100" s="54">
        <f t="shared" si="48"/>
        <v>0</v>
      </c>
      <c r="BU100" s="54">
        <f t="shared" si="49"/>
        <v>0</v>
      </c>
      <c r="BV100" s="74">
        <f t="shared" si="50"/>
        <v>0</v>
      </c>
      <c r="BW100" s="53">
        <f t="shared" si="63"/>
        <v>0</v>
      </c>
      <c r="BX100" s="54">
        <f t="shared" si="63"/>
        <v>0</v>
      </c>
      <c r="BY100" s="54">
        <f t="shared" si="32"/>
        <v>0</v>
      </c>
      <c r="BZ100" s="54">
        <f t="shared" si="32"/>
        <v>0</v>
      </c>
      <c r="CA100" s="54">
        <f t="shared" si="32"/>
        <v>0</v>
      </c>
      <c r="CB100" s="54">
        <f t="shared" si="32"/>
        <v>0</v>
      </c>
      <c r="CC100" s="74">
        <f t="shared" si="32"/>
        <v>0</v>
      </c>
      <c r="CE100" s="53">
        <f t="shared" si="51"/>
        <v>31</v>
      </c>
      <c r="CF100" s="54">
        <f t="shared" si="52"/>
        <v>35</v>
      </c>
      <c r="CG100" s="54">
        <f t="shared" si="53"/>
        <v>29</v>
      </c>
      <c r="CH100" s="54">
        <f t="shared" si="54"/>
        <v>20</v>
      </c>
      <c r="CI100" s="54">
        <f t="shared" si="55"/>
        <v>37</v>
      </c>
      <c r="CJ100" s="54">
        <f t="shared" si="56"/>
        <v>28</v>
      </c>
      <c r="CK100" s="54">
        <f t="shared" si="57"/>
        <v>0</v>
      </c>
      <c r="CL100" s="74">
        <f t="shared" si="58"/>
        <v>180</v>
      </c>
      <c r="CM100" s="7" t="str">
        <f t="shared" si="59"/>
        <v>مخفق</v>
      </c>
      <c r="CN100" s="7">
        <f t="shared" si="60"/>
        <v>0</v>
      </c>
      <c r="DA100" s="7">
        <f t="shared" si="61"/>
        <v>2</v>
      </c>
    </row>
    <row r="101" spans="1:105" s="7" customFormat="1" ht="14.1" customHeight="1">
      <c r="A101" s="2"/>
      <c r="B101" s="2"/>
      <c r="C101" s="75">
        <f t="shared" si="36"/>
        <v>86</v>
      </c>
      <c r="D101" s="76" t="s">
        <v>196</v>
      </c>
      <c r="E101" s="76" t="s">
        <v>132</v>
      </c>
      <c r="F101" s="77">
        <v>1998</v>
      </c>
      <c r="G101" s="78"/>
      <c r="H101" s="76" t="s">
        <v>74</v>
      </c>
      <c r="I101" s="78" t="s">
        <v>57</v>
      </c>
      <c r="J101" s="79" t="s">
        <v>0</v>
      </c>
      <c r="K101" s="78"/>
      <c r="L101" s="78"/>
      <c r="M101" s="80">
        <v>1</v>
      </c>
      <c r="N101" s="64">
        <v>14</v>
      </c>
      <c r="O101" s="65">
        <v>17</v>
      </c>
      <c r="P101" s="66">
        <v>17</v>
      </c>
      <c r="Q101" s="67">
        <v>25</v>
      </c>
      <c r="R101" s="64">
        <v>15</v>
      </c>
      <c r="S101" s="65">
        <v>20</v>
      </c>
      <c r="T101" s="66">
        <v>13</v>
      </c>
      <c r="U101" s="68">
        <v>20</v>
      </c>
      <c r="V101" s="64">
        <v>15</v>
      </c>
      <c r="W101" s="65">
        <v>18</v>
      </c>
      <c r="X101" s="66">
        <v>11</v>
      </c>
      <c r="Y101" s="67">
        <v>17</v>
      </c>
      <c r="Z101" s="64">
        <v>13</v>
      </c>
      <c r="AA101" s="65">
        <v>12</v>
      </c>
      <c r="AB101" s="66">
        <v>11</v>
      </c>
      <c r="AC101" s="68">
        <v>17</v>
      </c>
      <c r="AD101" s="64">
        <v>15</v>
      </c>
      <c r="AE101" s="65">
        <v>16</v>
      </c>
      <c r="AF101" s="66">
        <v>11</v>
      </c>
      <c r="AG101" s="67">
        <v>8</v>
      </c>
      <c r="AH101" s="64">
        <v>13</v>
      </c>
      <c r="AI101" s="65">
        <v>20</v>
      </c>
      <c r="AJ101" s="66">
        <v>15</v>
      </c>
      <c r="AK101" s="68">
        <v>23</v>
      </c>
      <c r="AL101" s="64"/>
      <c r="AM101" s="65"/>
      <c r="AN101" s="66"/>
      <c r="AO101" s="67"/>
      <c r="AP101" s="81"/>
      <c r="AQ101" s="82"/>
      <c r="AR101" s="82"/>
      <c r="AS101" s="83"/>
      <c r="AT101" s="84"/>
      <c r="AU101" s="85"/>
      <c r="AV101" s="86">
        <f t="shared" si="37"/>
        <v>0</v>
      </c>
      <c r="AX101" s="7">
        <f t="shared" ca="1" si="35"/>
        <v>14</v>
      </c>
      <c r="BA101" s="53">
        <f t="shared" si="38"/>
        <v>73</v>
      </c>
      <c r="BB101" s="54">
        <f t="shared" si="39"/>
        <v>68</v>
      </c>
      <c r="BC101" s="54">
        <f t="shared" si="40"/>
        <v>61</v>
      </c>
      <c r="BD101" s="54">
        <f t="shared" si="41"/>
        <v>53</v>
      </c>
      <c r="BE101" s="54">
        <f t="shared" si="42"/>
        <v>50</v>
      </c>
      <c r="BF101" s="54">
        <f t="shared" si="43"/>
        <v>71</v>
      </c>
      <c r="BG101" s="54">
        <f t="shared" si="44"/>
        <v>0</v>
      </c>
      <c r="BH101" s="54">
        <f t="shared" si="45"/>
        <v>376</v>
      </c>
      <c r="BI101" s="74" t="str">
        <f t="shared" si="46"/>
        <v>ناجـــح</v>
      </c>
      <c r="BK101" s="7">
        <f t="shared" si="47"/>
        <v>0</v>
      </c>
      <c r="BM101" s="53">
        <f t="shared" si="62"/>
        <v>0</v>
      </c>
      <c r="BN101" s="54">
        <f t="shared" si="62"/>
        <v>0</v>
      </c>
      <c r="BO101" s="54">
        <f t="shared" si="31"/>
        <v>0</v>
      </c>
      <c r="BP101" s="54">
        <f t="shared" si="31"/>
        <v>0</v>
      </c>
      <c r="BQ101" s="54">
        <f t="shared" si="31"/>
        <v>0</v>
      </c>
      <c r="BR101" s="54">
        <f t="shared" si="31"/>
        <v>0</v>
      </c>
      <c r="BS101" s="54">
        <f t="shared" si="31"/>
        <v>3</v>
      </c>
      <c r="BT101" s="54">
        <f t="shared" si="48"/>
        <v>0</v>
      </c>
      <c r="BU101" s="54">
        <f t="shared" si="49"/>
        <v>0</v>
      </c>
      <c r="BV101" s="74">
        <f t="shared" si="50"/>
        <v>0</v>
      </c>
      <c r="BW101" s="53">
        <f t="shared" si="63"/>
        <v>0</v>
      </c>
      <c r="BX101" s="54">
        <f t="shared" si="63"/>
        <v>0</v>
      </c>
      <c r="BY101" s="54">
        <f t="shared" si="32"/>
        <v>0</v>
      </c>
      <c r="BZ101" s="54">
        <f t="shared" si="32"/>
        <v>0</v>
      </c>
      <c r="CA101" s="54">
        <f t="shared" si="32"/>
        <v>0</v>
      </c>
      <c r="CB101" s="54">
        <f t="shared" si="32"/>
        <v>0</v>
      </c>
      <c r="CC101" s="74">
        <f t="shared" si="32"/>
        <v>0</v>
      </c>
      <c r="CE101" s="53">
        <f t="shared" si="51"/>
        <v>31</v>
      </c>
      <c r="CF101" s="54">
        <f t="shared" si="52"/>
        <v>35</v>
      </c>
      <c r="CG101" s="54">
        <f t="shared" si="53"/>
        <v>33</v>
      </c>
      <c r="CH101" s="54">
        <f t="shared" si="54"/>
        <v>25</v>
      </c>
      <c r="CI101" s="54">
        <f t="shared" si="55"/>
        <v>31</v>
      </c>
      <c r="CJ101" s="54">
        <f t="shared" si="56"/>
        <v>33</v>
      </c>
      <c r="CK101" s="54">
        <f t="shared" si="57"/>
        <v>0</v>
      </c>
      <c r="CL101" s="74">
        <f t="shared" si="58"/>
        <v>188</v>
      </c>
      <c r="CM101" s="7" t="str">
        <f t="shared" si="59"/>
        <v>ناجـــــح</v>
      </c>
      <c r="CN101" s="7">
        <f t="shared" si="60"/>
        <v>0</v>
      </c>
      <c r="DA101" s="7">
        <f t="shared" si="61"/>
        <v>2</v>
      </c>
    </row>
    <row r="102" spans="1:105" s="7" customFormat="1" ht="14.1" customHeight="1">
      <c r="A102" s="2"/>
      <c r="B102" s="2"/>
      <c r="C102" s="75">
        <f t="shared" si="36"/>
        <v>87</v>
      </c>
      <c r="D102" s="76" t="s">
        <v>197</v>
      </c>
      <c r="E102" s="76" t="s">
        <v>198</v>
      </c>
      <c r="F102" s="77">
        <v>1998</v>
      </c>
      <c r="G102" s="78"/>
      <c r="H102" s="76" t="s">
        <v>56</v>
      </c>
      <c r="I102" s="78" t="s">
        <v>57</v>
      </c>
      <c r="J102" s="79" t="s">
        <v>0</v>
      </c>
      <c r="K102" s="78"/>
      <c r="L102" s="78"/>
      <c r="M102" s="80">
        <v>1</v>
      </c>
      <c r="N102" s="64">
        <v>15</v>
      </c>
      <c r="O102" s="65">
        <v>25</v>
      </c>
      <c r="P102" s="66">
        <v>20</v>
      </c>
      <c r="Q102" s="67">
        <v>30</v>
      </c>
      <c r="R102" s="64">
        <v>17</v>
      </c>
      <c r="S102" s="65">
        <v>26</v>
      </c>
      <c r="T102" s="66">
        <v>20</v>
      </c>
      <c r="U102" s="68">
        <v>30</v>
      </c>
      <c r="V102" s="64">
        <v>18</v>
      </c>
      <c r="W102" s="65">
        <v>26</v>
      </c>
      <c r="X102" s="66">
        <v>18</v>
      </c>
      <c r="Y102" s="67">
        <v>28</v>
      </c>
      <c r="Z102" s="64">
        <v>16</v>
      </c>
      <c r="AA102" s="65">
        <v>17</v>
      </c>
      <c r="AB102" s="66">
        <v>16</v>
      </c>
      <c r="AC102" s="68">
        <v>24</v>
      </c>
      <c r="AD102" s="64">
        <v>18</v>
      </c>
      <c r="AE102" s="65">
        <v>16</v>
      </c>
      <c r="AF102" s="66">
        <v>19</v>
      </c>
      <c r="AG102" s="67">
        <v>29</v>
      </c>
      <c r="AH102" s="64">
        <v>13</v>
      </c>
      <c r="AI102" s="65">
        <v>15</v>
      </c>
      <c r="AJ102" s="66">
        <v>19</v>
      </c>
      <c r="AK102" s="68">
        <v>29</v>
      </c>
      <c r="AL102" s="64"/>
      <c r="AM102" s="65"/>
      <c r="AN102" s="66"/>
      <c r="AO102" s="67"/>
      <c r="AP102" s="81"/>
      <c r="AQ102" s="82"/>
      <c r="AR102" s="82"/>
      <c r="AS102" s="83"/>
      <c r="AT102" s="84"/>
      <c r="AU102" s="85"/>
      <c r="AV102" s="86">
        <f t="shared" si="37"/>
        <v>0</v>
      </c>
      <c r="AX102" s="7">
        <f t="shared" ca="1" si="35"/>
        <v>14</v>
      </c>
      <c r="BA102" s="53">
        <f t="shared" si="38"/>
        <v>90</v>
      </c>
      <c r="BB102" s="54">
        <f t="shared" si="39"/>
        <v>93</v>
      </c>
      <c r="BC102" s="54">
        <f t="shared" si="40"/>
        <v>90</v>
      </c>
      <c r="BD102" s="54">
        <f t="shared" si="41"/>
        <v>73</v>
      </c>
      <c r="BE102" s="54">
        <f t="shared" si="42"/>
        <v>82</v>
      </c>
      <c r="BF102" s="54">
        <f t="shared" si="43"/>
        <v>76</v>
      </c>
      <c r="BG102" s="54">
        <f t="shared" si="44"/>
        <v>0</v>
      </c>
      <c r="BH102" s="54">
        <f t="shared" si="45"/>
        <v>504</v>
      </c>
      <c r="BI102" s="74" t="str">
        <f t="shared" si="46"/>
        <v>ناجـــح</v>
      </c>
      <c r="BK102" s="7">
        <f t="shared" si="47"/>
        <v>0</v>
      </c>
      <c r="BM102" s="53">
        <f t="shared" si="62"/>
        <v>0</v>
      </c>
      <c r="BN102" s="54">
        <f t="shared" si="62"/>
        <v>0</v>
      </c>
      <c r="BO102" s="54">
        <f t="shared" si="31"/>
        <v>0</v>
      </c>
      <c r="BP102" s="54">
        <f t="shared" si="31"/>
        <v>0</v>
      </c>
      <c r="BQ102" s="54">
        <f t="shared" si="31"/>
        <v>0</v>
      </c>
      <c r="BR102" s="54">
        <f t="shared" si="31"/>
        <v>0</v>
      </c>
      <c r="BS102" s="54">
        <f t="shared" si="31"/>
        <v>3</v>
      </c>
      <c r="BT102" s="54">
        <f t="shared" si="48"/>
        <v>0</v>
      </c>
      <c r="BU102" s="54">
        <f t="shared" si="49"/>
        <v>0</v>
      </c>
      <c r="BV102" s="74">
        <f t="shared" si="50"/>
        <v>0</v>
      </c>
      <c r="BW102" s="53">
        <f t="shared" si="63"/>
        <v>0</v>
      </c>
      <c r="BX102" s="54">
        <f t="shared" si="63"/>
        <v>0</v>
      </c>
      <c r="BY102" s="54">
        <f t="shared" si="32"/>
        <v>0</v>
      </c>
      <c r="BZ102" s="54">
        <f t="shared" si="32"/>
        <v>0</v>
      </c>
      <c r="CA102" s="54">
        <f t="shared" si="32"/>
        <v>0</v>
      </c>
      <c r="CB102" s="54">
        <f t="shared" si="32"/>
        <v>0</v>
      </c>
      <c r="CC102" s="74">
        <f t="shared" si="32"/>
        <v>0</v>
      </c>
      <c r="CE102" s="53">
        <f t="shared" si="51"/>
        <v>40</v>
      </c>
      <c r="CF102" s="54">
        <f t="shared" si="52"/>
        <v>43</v>
      </c>
      <c r="CG102" s="54">
        <f t="shared" si="53"/>
        <v>44</v>
      </c>
      <c r="CH102" s="54">
        <f t="shared" si="54"/>
        <v>33</v>
      </c>
      <c r="CI102" s="54">
        <f t="shared" si="55"/>
        <v>34</v>
      </c>
      <c r="CJ102" s="54">
        <f t="shared" si="56"/>
        <v>28</v>
      </c>
      <c r="CK102" s="54">
        <f t="shared" si="57"/>
        <v>0</v>
      </c>
      <c r="CL102" s="74">
        <f t="shared" si="58"/>
        <v>222</v>
      </c>
      <c r="CM102" s="7" t="str">
        <f t="shared" si="59"/>
        <v>ناجـــــح</v>
      </c>
      <c r="CN102" s="7">
        <f t="shared" si="60"/>
        <v>0</v>
      </c>
      <c r="DA102" s="7">
        <f t="shared" si="61"/>
        <v>2</v>
      </c>
    </row>
    <row r="103" spans="1:105" s="7" customFormat="1" ht="14.1" customHeight="1">
      <c r="A103" s="2"/>
      <c r="B103" s="2"/>
      <c r="C103" s="75">
        <f t="shared" si="36"/>
        <v>88</v>
      </c>
      <c r="D103" s="76" t="s">
        <v>199</v>
      </c>
      <c r="E103" s="76" t="s">
        <v>62</v>
      </c>
      <c r="F103" s="77">
        <v>1998</v>
      </c>
      <c r="G103" s="78"/>
      <c r="H103" s="76" t="s">
        <v>60</v>
      </c>
      <c r="I103" s="78" t="s">
        <v>57</v>
      </c>
      <c r="J103" s="79" t="s">
        <v>0</v>
      </c>
      <c r="K103" s="78"/>
      <c r="L103" s="78"/>
      <c r="M103" s="80">
        <v>2</v>
      </c>
      <c r="N103" s="64">
        <v>16</v>
      </c>
      <c r="O103" s="65">
        <v>17</v>
      </c>
      <c r="P103" s="66">
        <v>20</v>
      </c>
      <c r="Q103" s="67">
        <v>30</v>
      </c>
      <c r="R103" s="64">
        <v>16</v>
      </c>
      <c r="S103" s="65">
        <v>25</v>
      </c>
      <c r="T103" s="66">
        <v>17</v>
      </c>
      <c r="U103" s="68">
        <v>26</v>
      </c>
      <c r="V103" s="64">
        <v>16</v>
      </c>
      <c r="W103" s="65">
        <v>19</v>
      </c>
      <c r="X103" s="66">
        <v>18</v>
      </c>
      <c r="Y103" s="67">
        <v>27</v>
      </c>
      <c r="Z103" s="64">
        <v>14</v>
      </c>
      <c r="AA103" s="65">
        <v>15</v>
      </c>
      <c r="AB103" s="66">
        <v>11</v>
      </c>
      <c r="AC103" s="68">
        <v>17</v>
      </c>
      <c r="AD103" s="64">
        <v>16</v>
      </c>
      <c r="AE103" s="65">
        <v>14</v>
      </c>
      <c r="AF103" s="66">
        <v>13</v>
      </c>
      <c r="AG103" s="67">
        <v>20</v>
      </c>
      <c r="AH103" s="64">
        <v>15</v>
      </c>
      <c r="AI103" s="65">
        <v>14</v>
      </c>
      <c r="AJ103" s="66">
        <v>14</v>
      </c>
      <c r="AK103" s="68">
        <v>22</v>
      </c>
      <c r="AL103" s="64"/>
      <c r="AM103" s="65"/>
      <c r="AN103" s="66"/>
      <c r="AO103" s="67"/>
      <c r="AP103" s="81"/>
      <c r="AQ103" s="82"/>
      <c r="AR103" s="82"/>
      <c r="AS103" s="83"/>
      <c r="AT103" s="84"/>
      <c r="AU103" s="85"/>
      <c r="AV103" s="86">
        <f t="shared" si="37"/>
        <v>0</v>
      </c>
      <c r="AX103" s="7">
        <f t="shared" ca="1" si="35"/>
        <v>14</v>
      </c>
      <c r="BA103" s="53">
        <f t="shared" si="38"/>
        <v>83</v>
      </c>
      <c r="BB103" s="54">
        <f t="shared" si="39"/>
        <v>84</v>
      </c>
      <c r="BC103" s="54">
        <f t="shared" si="40"/>
        <v>80</v>
      </c>
      <c r="BD103" s="54">
        <f t="shared" si="41"/>
        <v>57</v>
      </c>
      <c r="BE103" s="54">
        <f t="shared" si="42"/>
        <v>63</v>
      </c>
      <c r="BF103" s="54">
        <f t="shared" si="43"/>
        <v>65</v>
      </c>
      <c r="BG103" s="54">
        <f t="shared" si="44"/>
        <v>0</v>
      </c>
      <c r="BH103" s="54">
        <f t="shared" si="45"/>
        <v>432</v>
      </c>
      <c r="BI103" s="74" t="str">
        <f t="shared" si="46"/>
        <v>ناجـــح</v>
      </c>
      <c r="BK103" s="7">
        <f t="shared" si="47"/>
        <v>0</v>
      </c>
      <c r="BM103" s="53">
        <f t="shared" si="62"/>
        <v>0</v>
      </c>
      <c r="BN103" s="54">
        <f t="shared" si="62"/>
        <v>0</v>
      </c>
      <c r="BO103" s="54">
        <f t="shared" si="31"/>
        <v>0</v>
      </c>
      <c r="BP103" s="54">
        <f t="shared" si="31"/>
        <v>0</v>
      </c>
      <c r="BQ103" s="54">
        <f t="shared" si="31"/>
        <v>0</v>
      </c>
      <c r="BR103" s="54">
        <f t="shared" si="31"/>
        <v>0</v>
      </c>
      <c r="BS103" s="54">
        <f t="shared" si="31"/>
        <v>3</v>
      </c>
      <c r="BT103" s="54">
        <f t="shared" si="48"/>
        <v>0</v>
      </c>
      <c r="BU103" s="54">
        <f t="shared" si="49"/>
        <v>0</v>
      </c>
      <c r="BV103" s="74">
        <f t="shared" si="50"/>
        <v>0</v>
      </c>
      <c r="BW103" s="53">
        <f t="shared" si="63"/>
        <v>0</v>
      </c>
      <c r="BX103" s="54">
        <f t="shared" si="63"/>
        <v>0</v>
      </c>
      <c r="BY103" s="54">
        <f t="shared" si="32"/>
        <v>0</v>
      </c>
      <c r="BZ103" s="54">
        <f t="shared" si="32"/>
        <v>0</v>
      </c>
      <c r="CA103" s="54">
        <f t="shared" si="32"/>
        <v>0</v>
      </c>
      <c r="CB103" s="54">
        <f t="shared" si="32"/>
        <v>0</v>
      </c>
      <c r="CC103" s="74">
        <f t="shared" si="32"/>
        <v>0</v>
      </c>
      <c r="CE103" s="53">
        <f t="shared" si="51"/>
        <v>33</v>
      </c>
      <c r="CF103" s="54">
        <f t="shared" si="52"/>
        <v>41</v>
      </c>
      <c r="CG103" s="54">
        <f t="shared" si="53"/>
        <v>35</v>
      </c>
      <c r="CH103" s="54">
        <f t="shared" si="54"/>
        <v>29</v>
      </c>
      <c r="CI103" s="54">
        <f t="shared" si="55"/>
        <v>30</v>
      </c>
      <c r="CJ103" s="54">
        <f t="shared" si="56"/>
        <v>29</v>
      </c>
      <c r="CK103" s="54">
        <f t="shared" si="57"/>
        <v>0</v>
      </c>
      <c r="CL103" s="74">
        <f t="shared" si="58"/>
        <v>197</v>
      </c>
      <c r="CM103" s="7" t="str">
        <f t="shared" si="59"/>
        <v>ناجـــــح</v>
      </c>
      <c r="CN103" s="7">
        <f t="shared" si="60"/>
        <v>0</v>
      </c>
      <c r="DA103" s="7">
        <f t="shared" si="61"/>
        <v>2</v>
      </c>
    </row>
    <row r="104" spans="1:105" s="7" customFormat="1" ht="14.1" customHeight="1">
      <c r="A104" s="2"/>
      <c r="B104" s="2"/>
      <c r="C104" s="75">
        <f t="shared" si="36"/>
        <v>89</v>
      </c>
      <c r="D104" s="76" t="s">
        <v>200</v>
      </c>
      <c r="E104" s="76" t="s">
        <v>76</v>
      </c>
      <c r="F104" s="77">
        <v>1993</v>
      </c>
      <c r="G104" s="78"/>
      <c r="H104" s="76" t="s">
        <v>56</v>
      </c>
      <c r="I104" s="78" t="s">
        <v>57</v>
      </c>
      <c r="J104" s="79" t="s">
        <v>0</v>
      </c>
      <c r="K104" s="78" t="s">
        <v>1</v>
      </c>
      <c r="L104" s="78"/>
      <c r="M104" s="80">
        <v>1</v>
      </c>
      <c r="N104" s="64">
        <v>10</v>
      </c>
      <c r="O104" s="65">
        <v>7</v>
      </c>
      <c r="P104" s="66">
        <v>12</v>
      </c>
      <c r="Q104" s="67">
        <v>8</v>
      </c>
      <c r="R104" s="64">
        <v>13</v>
      </c>
      <c r="S104" s="65">
        <v>12</v>
      </c>
      <c r="T104" s="66">
        <v>18</v>
      </c>
      <c r="U104" s="68">
        <v>26</v>
      </c>
      <c r="V104" s="64">
        <v>12</v>
      </c>
      <c r="W104" s="65">
        <v>19</v>
      </c>
      <c r="X104" s="66">
        <v>18</v>
      </c>
      <c r="Y104" s="67">
        <v>7</v>
      </c>
      <c r="Z104" s="64">
        <v>12</v>
      </c>
      <c r="AA104" s="65">
        <v>15</v>
      </c>
      <c r="AB104" s="66"/>
      <c r="AC104" s="68"/>
      <c r="AD104" s="64">
        <v>11</v>
      </c>
      <c r="AE104" s="65">
        <v>6</v>
      </c>
      <c r="AF104" s="66"/>
      <c r="AG104" s="67"/>
      <c r="AH104" s="64">
        <v>17</v>
      </c>
      <c r="AI104" s="65">
        <v>6</v>
      </c>
      <c r="AJ104" s="66">
        <v>13</v>
      </c>
      <c r="AK104" s="68">
        <v>21</v>
      </c>
      <c r="AL104" s="64"/>
      <c r="AM104" s="65"/>
      <c r="AN104" s="66"/>
      <c r="AO104" s="67"/>
      <c r="AP104" s="81"/>
      <c r="AQ104" s="82"/>
      <c r="AR104" s="82"/>
      <c r="AS104" s="83"/>
      <c r="AT104" s="84"/>
      <c r="AU104" s="85"/>
      <c r="AV104" s="86">
        <f t="shared" si="37"/>
        <v>0</v>
      </c>
      <c r="AX104" s="7">
        <f t="shared" ca="1" si="35"/>
        <v>19</v>
      </c>
      <c r="BA104" s="53">
        <f t="shared" si="38"/>
        <v>37</v>
      </c>
      <c r="BB104" s="54">
        <f t="shared" si="39"/>
        <v>69</v>
      </c>
      <c r="BC104" s="54">
        <f t="shared" si="40"/>
        <v>56</v>
      </c>
      <c r="BD104" s="54">
        <f t="shared" si="41"/>
        <v>27</v>
      </c>
      <c r="BE104" s="54">
        <f t="shared" si="42"/>
        <v>17</v>
      </c>
      <c r="BF104" s="54">
        <f t="shared" si="43"/>
        <v>57</v>
      </c>
      <c r="BG104" s="54">
        <f t="shared" si="44"/>
        <v>0</v>
      </c>
      <c r="BH104" s="54">
        <f t="shared" si="45"/>
        <v>263</v>
      </c>
      <c r="BI104" s="74" t="str">
        <f t="shared" si="46"/>
        <v>راســب</v>
      </c>
      <c r="BK104" s="7">
        <f t="shared" si="47"/>
        <v>0</v>
      </c>
      <c r="BM104" s="53">
        <f t="shared" si="62"/>
        <v>3</v>
      </c>
      <c r="BN104" s="54">
        <f t="shared" si="62"/>
        <v>0</v>
      </c>
      <c r="BO104" s="54">
        <f t="shared" si="31"/>
        <v>0</v>
      </c>
      <c r="BP104" s="54">
        <f t="shared" si="31"/>
        <v>3</v>
      </c>
      <c r="BQ104" s="54">
        <f t="shared" si="31"/>
        <v>3</v>
      </c>
      <c r="BR104" s="54">
        <f t="shared" si="31"/>
        <v>0</v>
      </c>
      <c r="BS104" s="54">
        <f t="shared" si="31"/>
        <v>3</v>
      </c>
      <c r="BT104" s="54">
        <f t="shared" si="48"/>
        <v>3</v>
      </c>
      <c r="BU104" s="54">
        <f t="shared" si="49"/>
        <v>0</v>
      </c>
      <c r="BV104" s="74">
        <f t="shared" si="50"/>
        <v>0</v>
      </c>
      <c r="BW104" s="53">
        <f t="shared" si="63"/>
        <v>0</v>
      </c>
      <c r="BX104" s="54">
        <f t="shared" si="63"/>
        <v>0</v>
      </c>
      <c r="BY104" s="54">
        <f t="shared" si="32"/>
        <v>0</v>
      </c>
      <c r="BZ104" s="54">
        <f t="shared" si="32"/>
        <v>0</v>
      </c>
      <c r="CA104" s="54">
        <f t="shared" si="32"/>
        <v>0</v>
      </c>
      <c r="CB104" s="54">
        <f t="shared" si="32"/>
        <v>0</v>
      </c>
      <c r="CC104" s="74">
        <f t="shared" si="32"/>
        <v>0</v>
      </c>
      <c r="CE104" s="53">
        <f t="shared" si="51"/>
        <v>17</v>
      </c>
      <c r="CF104" s="54">
        <f t="shared" si="52"/>
        <v>25</v>
      </c>
      <c r="CG104" s="54">
        <f t="shared" si="53"/>
        <v>31</v>
      </c>
      <c r="CH104" s="54">
        <f t="shared" si="54"/>
        <v>27</v>
      </c>
      <c r="CI104" s="54">
        <f t="shared" si="55"/>
        <v>17</v>
      </c>
      <c r="CJ104" s="54">
        <f t="shared" si="56"/>
        <v>23</v>
      </c>
      <c r="CK104" s="54">
        <f t="shared" si="57"/>
        <v>0</v>
      </c>
      <c r="CL104" s="74">
        <f t="shared" si="58"/>
        <v>140</v>
      </c>
      <c r="CM104" s="7" t="str">
        <f t="shared" si="59"/>
        <v>مخفق</v>
      </c>
      <c r="CN104" s="7">
        <f t="shared" si="60"/>
        <v>0</v>
      </c>
      <c r="DA104" s="7">
        <f t="shared" si="61"/>
        <v>2</v>
      </c>
    </row>
    <row r="105" spans="1:105" s="7" customFormat="1" ht="14.1" hidden="1" customHeight="1">
      <c r="A105" s="2"/>
      <c r="B105" s="2"/>
      <c r="C105" s="75" t="str">
        <f t="shared" si="36"/>
        <v/>
      </c>
      <c r="D105" s="76"/>
      <c r="E105" s="76"/>
      <c r="F105" s="77"/>
      <c r="G105" s="78"/>
      <c r="H105" s="76"/>
      <c r="I105" s="78"/>
      <c r="J105" s="79"/>
      <c r="K105" s="78"/>
      <c r="L105" s="78"/>
      <c r="M105" s="80"/>
      <c r="N105" s="64"/>
      <c r="O105" s="65"/>
      <c r="P105" s="66"/>
      <c r="Q105" s="67"/>
      <c r="R105" s="64"/>
      <c r="S105" s="65"/>
      <c r="T105" s="66"/>
      <c r="U105" s="68"/>
      <c r="V105" s="64"/>
      <c r="W105" s="65"/>
      <c r="X105" s="66"/>
      <c r="Y105" s="67"/>
      <c r="Z105" s="64"/>
      <c r="AA105" s="65"/>
      <c r="AB105" s="66"/>
      <c r="AC105" s="68"/>
      <c r="AD105" s="64"/>
      <c r="AE105" s="65"/>
      <c r="AF105" s="66"/>
      <c r="AG105" s="67"/>
      <c r="AH105" s="64"/>
      <c r="AI105" s="65"/>
      <c r="AJ105" s="66"/>
      <c r="AK105" s="68"/>
      <c r="AL105" s="64"/>
      <c r="AM105" s="65"/>
      <c r="AN105" s="66"/>
      <c r="AO105" s="67"/>
      <c r="AP105" s="81"/>
      <c r="AQ105" s="82"/>
      <c r="AR105" s="82"/>
      <c r="AS105" s="83"/>
      <c r="AT105" s="84"/>
      <c r="AU105" s="85"/>
      <c r="AV105" s="86">
        <f t="shared" si="37"/>
        <v>0</v>
      </c>
      <c r="AX105" s="7" t="str">
        <f t="shared" ca="1" si="35"/>
        <v/>
      </c>
      <c r="BA105" s="53">
        <f t="shared" si="38"/>
        <v>0</v>
      </c>
      <c r="BB105" s="54">
        <f t="shared" si="39"/>
        <v>0</v>
      </c>
      <c r="BC105" s="54">
        <f t="shared" si="40"/>
        <v>0</v>
      </c>
      <c r="BD105" s="54">
        <f t="shared" si="41"/>
        <v>0</v>
      </c>
      <c r="BE105" s="54">
        <f t="shared" si="42"/>
        <v>0</v>
      </c>
      <c r="BF105" s="54">
        <f t="shared" si="43"/>
        <v>0</v>
      </c>
      <c r="BG105" s="54">
        <f t="shared" si="44"/>
        <v>0</v>
      </c>
      <c r="BH105" s="54">
        <f t="shared" si="45"/>
        <v>0</v>
      </c>
      <c r="BI105" s="74" t="str">
        <f t="shared" si="46"/>
        <v xml:space="preserve"> </v>
      </c>
      <c r="BK105" s="7" t="str">
        <f t="shared" si="47"/>
        <v xml:space="preserve"> </v>
      </c>
      <c r="BM105" s="53">
        <f t="shared" si="62"/>
        <v>3</v>
      </c>
      <c r="BN105" s="54">
        <f t="shared" si="62"/>
        <v>3</v>
      </c>
      <c r="BO105" s="54">
        <f t="shared" si="31"/>
        <v>3</v>
      </c>
      <c r="BP105" s="54">
        <f t="shared" si="31"/>
        <v>3</v>
      </c>
      <c r="BQ105" s="54">
        <f t="shared" si="31"/>
        <v>3</v>
      </c>
      <c r="BR105" s="54">
        <f t="shared" si="31"/>
        <v>3</v>
      </c>
      <c r="BS105" s="54">
        <f t="shared" si="31"/>
        <v>3</v>
      </c>
      <c r="BT105" s="54">
        <f t="shared" si="48"/>
        <v>6</v>
      </c>
      <c r="BU105" s="54">
        <f t="shared" si="49"/>
        <v>0</v>
      </c>
      <c r="BV105" s="74">
        <f t="shared" si="50"/>
        <v>0</v>
      </c>
      <c r="BW105" s="53">
        <f t="shared" si="63"/>
        <v>0</v>
      </c>
      <c r="BX105" s="54">
        <f t="shared" si="63"/>
        <v>0</v>
      </c>
      <c r="BY105" s="54">
        <f t="shared" si="32"/>
        <v>0</v>
      </c>
      <c r="BZ105" s="54">
        <f t="shared" si="32"/>
        <v>0</v>
      </c>
      <c r="CA105" s="54">
        <f t="shared" si="32"/>
        <v>0</v>
      </c>
      <c r="CB105" s="54">
        <f t="shared" si="32"/>
        <v>0</v>
      </c>
      <c r="CC105" s="74">
        <f t="shared" si="32"/>
        <v>0</v>
      </c>
      <c r="CE105" s="53">
        <f t="shared" si="51"/>
        <v>0</v>
      </c>
      <c r="CF105" s="54">
        <f t="shared" si="52"/>
        <v>0</v>
      </c>
      <c r="CG105" s="54">
        <f t="shared" si="53"/>
        <v>0</v>
      </c>
      <c r="CH105" s="54">
        <f t="shared" si="54"/>
        <v>0</v>
      </c>
      <c r="CI105" s="54">
        <f t="shared" si="55"/>
        <v>0</v>
      </c>
      <c r="CJ105" s="54">
        <f t="shared" si="56"/>
        <v>0</v>
      </c>
      <c r="CK105" s="54">
        <f t="shared" si="57"/>
        <v>0</v>
      </c>
      <c r="CL105" s="74">
        <f t="shared" si="58"/>
        <v>0</v>
      </c>
      <c r="CM105" s="7" t="str">
        <f t="shared" si="59"/>
        <v xml:space="preserve"> </v>
      </c>
      <c r="CN105" s="7" t="str">
        <f t="shared" si="60"/>
        <v xml:space="preserve"> </v>
      </c>
      <c r="DA105" s="7">
        <f t="shared" si="61"/>
        <v>0</v>
      </c>
    </row>
    <row r="106" spans="1:105" s="7" customFormat="1" ht="14.1" hidden="1" customHeight="1">
      <c r="A106" s="2"/>
      <c r="B106" s="2"/>
      <c r="C106" s="75" t="str">
        <f t="shared" si="36"/>
        <v/>
      </c>
      <c r="D106" s="76"/>
      <c r="E106" s="76"/>
      <c r="F106" s="77"/>
      <c r="G106" s="78"/>
      <c r="H106" s="76"/>
      <c r="I106" s="78"/>
      <c r="J106" s="79"/>
      <c r="K106" s="78"/>
      <c r="L106" s="78"/>
      <c r="M106" s="80"/>
      <c r="N106" s="64"/>
      <c r="O106" s="65"/>
      <c r="P106" s="66"/>
      <c r="Q106" s="67"/>
      <c r="R106" s="64"/>
      <c r="S106" s="65"/>
      <c r="T106" s="66"/>
      <c r="U106" s="68"/>
      <c r="V106" s="64"/>
      <c r="W106" s="65"/>
      <c r="X106" s="66"/>
      <c r="Y106" s="67"/>
      <c r="Z106" s="64"/>
      <c r="AA106" s="65"/>
      <c r="AB106" s="66"/>
      <c r="AC106" s="68"/>
      <c r="AD106" s="64"/>
      <c r="AE106" s="65"/>
      <c r="AF106" s="66"/>
      <c r="AG106" s="67"/>
      <c r="AH106" s="64"/>
      <c r="AI106" s="65"/>
      <c r="AJ106" s="66"/>
      <c r="AK106" s="68"/>
      <c r="AL106" s="64"/>
      <c r="AM106" s="65"/>
      <c r="AN106" s="66"/>
      <c r="AO106" s="67"/>
      <c r="AP106" s="81"/>
      <c r="AQ106" s="82"/>
      <c r="AR106" s="82"/>
      <c r="AS106" s="83"/>
      <c r="AT106" s="84"/>
      <c r="AU106" s="85"/>
      <c r="AV106" s="86">
        <f t="shared" si="37"/>
        <v>0</v>
      </c>
      <c r="AX106" s="7" t="str">
        <f t="shared" ca="1" si="35"/>
        <v/>
      </c>
      <c r="BA106" s="53">
        <f t="shared" si="38"/>
        <v>0</v>
      </c>
      <c r="BB106" s="54">
        <f t="shared" si="39"/>
        <v>0</v>
      </c>
      <c r="BC106" s="54">
        <f t="shared" si="40"/>
        <v>0</v>
      </c>
      <c r="BD106" s="54">
        <f t="shared" si="41"/>
        <v>0</v>
      </c>
      <c r="BE106" s="54">
        <f t="shared" si="42"/>
        <v>0</v>
      </c>
      <c r="BF106" s="54">
        <f t="shared" si="43"/>
        <v>0</v>
      </c>
      <c r="BG106" s="54">
        <f t="shared" si="44"/>
        <v>0</v>
      </c>
      <c r="BH106" s="54">
        <f t="shared" si="45"/>
        <v>0</v>
      </c>
      <c r="BI106" s="74" t="str">
        <f t="shared" si="46"/>
        <v xml:space="preserve"> </v>
      </c>
      <c r="BK106" s="7" t="str">
        <f t="shared" si="47"/>
        <v xml:space="preserve"> </v>
      </c>
      <c r="BM106" s="53">
        <f t="shared" si="62"/>
        <v>3</v>
      </c>
      <c r="BN106" s="54">
        <f t="shared" si="62"/>
        <v>3</v>
      </c>
      <c r="BO106" s="54">
        <f t="shared" si="31"/>
        <v>3</v>
      </c>
      <c r="BP106" s="54">
        <f t="shared" si="31"/>
        <v>3</v>
      </c>
      <c r="BQ106" s="54">
        <f t="shared" si="31"/>
        <v>3</v>
      </c>
      <c r="BR106" s="54">
        <f t="shared" si="31"/>
        <v>3</v>
      </c>
      <c r="BS106" s="54">
        <f t="shared" si="31"/>
        <v>3</v>
      </c>
      <c r="BT106" s="54">
        <f t="shared" si="48"/>
        <v>6</v>
      </c>
      <c r="BU106" s="54">
        <f t="shared" si="49"/>
        <v>0</v>
      </c>
      <c r="BV106" s="74">
        <f t="shared" si="50"/>
        <v>0</v>
      </c>
      <c r="BW106" s="53">
        <f t="shared" si="63"/>
        <v>0</v>
      </c>
      <c r="BX106" s="54">
        <f t="shared" si="63"/>
        <v>0</v>
      </c>
      <c r="BY106" s="54">
        <f t="shared" si="32"/>
        <v>0</v>
      </c>
      <c r="BZ106" s="54">
        <f t="shared" si="32"/>
        <v>0</v>
      </c>
      <c r="CA106" s="54">
        <f t="shared" si="32"/>
        <v>0</v>
      </c>
      <c r="CB106" s="54">
        <f t="shared" si="32"/>
        <v>0</v>
      </c>
      <c r="CC106" s="74">
        <f t="shared" si="32"/>
        <v>0</v>
      </c>
      <c r="CE106" s="53">
        <f t="shared" si="51"/>
        <v>0</v>
      </c>
      <c r="CF106" s="54">
        <f t="shared" si="52"/>
        <v>0</v>
      </c>
      <c r="CG106" s="54">
        <f t="shared" si="53"/>
        <v>0</v>
      </c>
      <c r="CH106" s="54">
        <f t="shared" si="54"/>
        <v>0</v>
      </c>
      <c r="CI106" s="54">
        <f t="shared" si="55"/>
        <v>0</v>
      </c>
      <c r="CJ106" s="54">
        <f t="shared" si="56"/>
        <v>0</v>
      </c>
      <c r="CK106" s="54">
        <f t="shared" si="57"/>
        <v>0</v>
      </c>
      <c r="CL106" s="74">
        <f t="shared" si="58"/>
        <v>0</v>
      </c>
      <c r="CM106" s="7" t="str">
        <f t="shared" si="59"/>
        <v xml:space="preserve"> </v>
      </c>
      <c r="CN106" s="7" t="str">
        <f t="shared" si="60"/>
        <v xml:space="preserve"> </v>
      </c>
      <c r="DA106" s="7">
        <f t="shared" si="61"/>
        <v>0</v>
      </c>
    </row>
    <row r="107" spans="1:105" s="7" customFormat="1" ht="14.1" hidden="1" customHeight="1">
      <c r="A107" s="2"/>
      <c r="B107" s="2"/>
      <c r="C107" s="75" t="str">
        <f t="shared" si="36"/>
        <v/>
      </c>
      <c r="D107" s="76"/>
      <c r="E107" s="76"/>
      <c r="F107" s="77"/>
      <c r="G107" s="78"/>
      <c r="H107" s="76"/>
      <c r="I107" s="78"/>
      <c r="J107" s="79"/>
      <c r="K107" s="78"/>
      <c r="L107" s="78"/>
      <c r="M107" s="80"/>
      <c r="N107" s="64"/>
      <c r="O107" s="65"/>
      <c r="P107" s="66"/>
      <c r="Q107" s="67"/>
      <c r="R107" s="64"/>
      <c r="S107" s="65"/>
      <c r="T107" s="66"/>
      <c r="U107" s="68"/>
      <c r="V107" s="64"/>
      <c r="W107" s="65"/>
      <c r="X107" s="66"/>
      <c r="Y107" s="67"/>
      <c r="Z107" s="64"/>
      <c r="AA107" s="65"/>
      <c r="AB107" s="66"/>
      <c r="AC107" s="68"/>
      <c r="AD107" s="64"/>
      <c r="AE107" s="65"/>
      <c r="AF107" s="66"/>
      <c r="AG107" s="67"/>
      <c r="AH107" s="64"/>
      <c r="AI107" s="65"/>
      <c r="AJ107" s="66"/>
      <c r="AK107" s="68"/>
      <c r="AL107" s="64"/>
      <c r="AM107" s="65"/>
      <c r="AN107" s="66"/>
      <c r="AO107" s="67"/>
      <c r="AP107" s="81"/>
      <c r="AQ107" s="82"/>
      <c r="AR107" s="82"/>
      <c r="AS107" s="83"/>
      <c r="AT107" s="84"/>
      <c r="AU107" s="85"/>
      <c r="AV107" s="86">
        <f t="shared" si="37"/>
        <v>0</v>
      </c>
      <c r="AX107" s="7" t="str">
        <f t="shared" ca="1" si="35"/>
        <v/>
      </c>
      <c r="BA107" s="53">
        <f t="shared" si="38"/>
        <v>0</v>
      </c>
      <c r="BB107" s="54">
        <f t="shared" si="39"/>
        <v>0</v>
      </c>
      <c r="BC107" s="54">
        <f t="shared" si="40"/>
        <v>0</v>
      </c>
      <c r="BD107" s="54">
        <f t="shared" si="41"/>
        <v>0</v>
      </c>
      <c r="BE107" s="54">
        <f t="shared" si="42"/>
        <v>0</v>
      </c>
      <c r="BF107" s="54">
        <f t="shared" si="43"/>
        <v>0</v>
      </c>
      <c r="BG107" s="54">
        <f t="shared" si="44"/>
        <v>0</v>
      </c>
      <c r="BH107" s="54">
        <f t="shared" si="45"/>
        <v>0</v>
      </c>
      <c r="BI107" s="74" t="str">
        <f t="shared" si="46"/>
        <v xml:space="preserve"> </v>
      </c>
      <c r="BK107" s="7" t="str">
        <f t="shared" si="47"/>
        <v xml:space="preserve"> </v>
      </c>
      <c r="BM107" s="53">
        <f t="shared" si="62"/>
        <v>3</v>
      </c>
      <c r="BN107" s="54">
        <f t="shared" si="62"/>
        <v>3</v>
      </c>
      <c r="BO107" s="54">
        <f t="shared" si="31"/>
        <v>3</v>
      </c>
      <c r="BP107" s="54">
        <f t="shared" si="31"/>
        <v>3</v>
      </c>
      <c r="BQ107" s="54">
        <f t="shared" si="31"/>
        <v>3</v>
      </c>
      <c r="BR107" s="54">
        <f t="shared" si="31"/>
        <v>3</v>
      </c>
      <c r="BS107" s="54">
        <f t="shared" si="31"/>
        <v>3</v>
      </c>
      <c r="BT107" s="54">
        <f t="shared" si="48"/>
        <v>6</v>
      </c>
      <c r="BU107" s="54">
        <f t="shared" si="49"/>
        <v>0</v>
      </c>
      <c r="BV107" s="74">
        <f t="shared" si="50"/>
        <v>0</v>
      </c>
      <c r="BW107" s="53">
        <f t="shared" si="63"/>
        <v>0</v>
      </c>
      <c r="BX107" s="54">
        <f t="shared" si="63"/>
        <v>0</v>
      </c>
      <c r="BY107" s="54">
        <f t="shared" si="32"/>
        <v>0</v>
      </c>
      <c r="BZ107" s="54">
        <f t="shared" si="32"/>
        <v>0</v>
      </c>
      <c r="CA107" s="54">
        <f t="shared" si="32"/>
        <v>0</v>
      </c>
      <c r="CB107" s="54">
        <f t="shared" si="32"/>
        <v>0</v>
      </c>
      <c r="CC107" s="74">
        <f t="shared" si="32"/>
        <v>0</v>
      </c>
      <c r="CE107" s="53">
        <f t="shared" si="51"/>
        <v>0</v>
      </c>
      <c r="CF107" s="54">
        <f t="shared" si="52"/>
        <v>0</v>
      </c>
      <c r="CG107" s="54">
        <f t="shared" si="53"/>
        <v>0</v>
      </c>
      <c r="CH107" s="54">
        <f t="shared" si="54"/>
        <v>0</v>
      </c>
      <c r="CI107" s="54">
        <f t="shared" si="55"/>
        <v>0</v>
      </c>
      <c r="CJ107" s="54">
        <f t="shared" si="56"/>
        <v>0</v>
      </c>
      <c r="CK107" s="54">
        <f t="shared" si="57"/>
        <v>0</v>
      </c>
      <c r="CL107" s="74">
        <f t="shared" si="58"/>
        <v>0</v>
      </c>
      <c r="CM107" s="7" t="str">
        <f t="shared" si="59"/>
        <v xml:space="preserve"> </v>
      </c>
      <c r="CN107" s="7" t="str">
        <f t="shared" si="60"/>
        <v xml:space="preserve"> </v>
      </c>
      <c r="DA107" s="7">
        <f t="shared" si="61"/>
        <v>0</v>
      </c>
    </row>
    <row r="108" spans="1:105" s="7" customFormat="1" ht="14.1" hidden="1" customHeight="1">
      <c r="A108" s="2"/>
      <c r="B108" s="2"/>
      <c r="C108" s="75" t="str">
        <f t="shared" si="36"/>
        <v/>
      </c>
      <c r="D108" s="76"/>
      <c r="E108" s="76"/>
      <c r="F108" s="77"/>
      <c r="G108" s="78"/>
      <c r="H108" s="76"/>
      <c r="I108" s="78"/>
      <c r="J108" s="79"/>
      <c r="K108" s="78"/>
      <c r="L108" s="78"/>
      <c r="M108" s="80"/>
      <c r="N108" s="64"/>
      <c r="O108" s="65"/>
      <c r="P108" s="66"/>
      <c r="Q108" s="67"/>
      <c r="R108" s="64"/>
      <c r="S108" s="65"/>
      <c r="T108" s="66"/>
      <c r="U108" s="68"/>
      <c r="V108" s="64"/>
      <c r="W108" s="65"/>
      <c r="X108" s="66"/>
      <c r="Y108" s="67"/>
      <c r="Z108" s="64"/>
      <c r="AA108" s="65"/>
      <c r="AB108" s="66"/>
      <c r="AC108" s="68"/>
      <c r="AD108" s="64"/>
      <c r="AE108" s="65"/>
      <c r="AF108" s="66"/>
      <c r="AG108" s="67"/>
      <c r="AH108" s="64"/>
      <c r="AI108" s="65"/>
      <c r="AJ108" s="66"/>
      <c r="AK108" s="68"/>
      <c r="AL108" s="64"/>
      <c r="AM108" s="65"/>
      <c r="AN108" s="66"/>
      <c r="AO108" s="67"/>
      <c r="AP108" s="81"/>
      <c r="AQ108" s="82"/>
      <c r="AR108" s="82"/>
      <c r="AS108" s="83"/>
      <c r="AT108" s="84"/>
      <c r="AU108" s="85"/>
      <c r="AV108" s="86">
        <f t="shared" si="37"/>
        <v>0</v>
      </c>
      <c r="AX108" s="7" t="str">
        <f t="shared" ca="1" si="35"/>
        <v/>
      </c>
      <c r="BA108" s="53">
        <f t="shared" si="38"/>
        <v>0</v>
      </c>
      <c r="BB108" s="54">
        <f t="shared" si="39"/>
        <v>0</v>
      </c>
      <c r="BC108" s="54">
        <f t="shared" si="40"/>
        <v>0</v>
      </c>
      <c r="BD108" s="54">
        <f t="shared" si="41"/>
        <v>0</v>
      </c>
      <c r="BE108" s="54">
        <f t="shared" si="42"/>
        <v>0</v>
      </c>
      <c r="BF108" s="54">
        <f t="shared" si="43"/>
        <v>0</v>
      </c>
      <c r="BG108" s="54">
        <f t="shared" si="44"/>
        <v>0</v>
      </c>
      <c r="BH108" s="54">
        <f t="shared" si="45"/>
        <v>0</v>
      </c>
      <c r="BI108" s="74" t="str">
        <f t="shared" si="46"/>
        <v xml:space="preserve"> </v>
      </c>
      <c r="BK108" s="7" t="str">
        <f t="shared" si="47"/>
        <v xml:space="preserve"> </v>
      </c>
      <c r="BM108" s="53">
        <f t="shared" si="62"/>
        <v>3</v>
      </c>
      <c r="BN108" s="54">
        <f t="shared" si="62"/>
        <v>3</v>
      </c>
      <c r="BO108" s="54">
        <f t="shared" si="31"/>
        <v>3</v>
      </c>
      <c r="BP108" s="54">
        <f t="shared" si="31"/>
        <v>3</v>
      </c>
      <c r="BQ108" s="54">
        <f t="shared" si="31"/>
        <v>3</v>
      </c>
      <c r="BR108" s="54">
        <f t="shared" si="31"/>
        <v>3</v>
      </c>
      <c r="BS108" s="54">
        <f t="shared" si="31"/>
        <v>3</v>
      </c>
      <c r="BT108" s="54">
        <f t="shared" si="48"/>
        <v>6</v>
      </c>
      <c r="BU108" s="54">
        <f t="shared" si="49"/>
        <v>0</v>
      </c>
      <c r="BV108" s="74">
        <f t="shared" si="50"/>
        <v>0</v>
      </c>
      <c r="BW108" s="53">
        <f t="shared" si="63"/>
        <v>0</v>
      </c>
      <c r="BX108" s="54">
        <f t="shared" si="63"/>
        <v>0</v>
      </c>
      <c r="BY108" s="54">
        <f t="shared" si="32"/>
        <v>0</v>
      </c>
      <c r="BZ108" s="54">
        <f t="shared" si="32"/>
        <v>0</v>
      </c>
      <c r="CA108" s="54">
        <f t="shared" si="32"/>
        <v>0</v>
      </c>
      <c r="CB108" s="54">
        <f t="shared" si="32"/>
        <v>0</v>
      </c>
      <c r="CC108" s="74">
        <f t="shared" si="32"/>
        <v>0</v>
      </c>
      <c r="CE108" s="53">
        <f t="shared" si="51"/>
        <v>0</v>
      </c>
      <c r="CF108" s="54">
        <f t="shared" si="52"/>
        <v>0</v>
      </c>
      <c r="CG108" s="54">
        <f t="shared" si="53"/>
        <v>0</v>
      </c>
      <c r="CH108" s="54">
        <f t="shared" si="54"/>
        <v>0</v>
      </c>
      <c r="CI108" s="54">
        <f t="shared" si="55"/>
        <v>0</v>
      </c>
      <c r="CJ108" s="54">
        <f t="shared" si="56"/>
        <v>0</v>
      </c>
      <c r="CK108" s="54">
        <f t="shared" si="57"/>
        <v>0</v>
      </c>
      <c r="CL108" s="74">
        <f t="shared" si="58"/>
        <v>0</v>
      </c>
      <c r="CM108" s="7" t="str">
        <f t="shared" si="59"/>
        <v xml:space="preserve"> </v>
      </c>
      <c r="CN108" s="7" t="str">
        <f t="shared" si="60"/>
        <v xml:space="preserve"> </v>
      </c>
      <c r="DA108" s="7">
        <f t="shared" si="61"/>
        <v>0</v>
      </c>
    </row>
    <row r="109" spans="1:105" s="7" customFormat="1" ht="14.1" hidden="1" customHeight="1">
      <c r="A109" s="2"/>
      <c r="B109" s="2"/>
      <c r="C109" s="75" t="str">
        <f t="shared" si="36"/>
        <v/>
      </c>
      <c r="D109" s="76"/>
      <c r="E109" s="76"/>
      <c r="F109" s="77"/>
      <c r="G109" s="78"/>
      <c r="H109" s="76"/>
      <c r="I109" s="78"/>
      <c r="J109" s="79"/>
      <c r="K109" s="78"/>
      <c r="L109" s="78"/>
      <c r="M109" s="80"/>
      <c r="N109" s="64"/>
      <c r="O109" s="65"/>
      <c r="P109" s="66"/>
      <c r="Q109" s="67"/>
      <c r="R109" s="64"/>
      <c r="S109" s="65"/>
      <c r="T109" s="66"/>
      <c r="U109" s="68"/>
      <c r="V109" s="64"/>
      <c r="W109" s="65"/>
      <c r="X109" s="66"/>
      <c r="Y109" s="67"/>
      <c r="Z109" s="64"/>
      <c r="AA109" s="65"/>
      <c r="AB109" s="66"/>
      <c r="AC109" s="68"/>
      <c r="AD109" s="64"/>
      <c r="AE109" s="65"/>
      <c r="AF109" s="66"/>
      <c r="AG109" s="67"/>
      <c r="AH109" s="64"/>
      <c r="AI109" s="65"/>
      <c r="AJ109" s="66"/>
      <c r="AK109" s="68"/>
      <c r="AL109" s="64"/>
      <c r="AM109" s="65"/>
      <c r="AN109" s="66"/>
      <c r="AO109" s="67"/>
      <c r="AP109" s="81"/>
      <c r="AQ109" s="82"/>
      <c r="AR109" s="82"/>
      <c r="AS109" s="83"/>
      <c r="AT109" s="84"/>
      <c r="AU109" s="85"/>
      <c r="AV109" s="86">
        <f t="shared" si="37"/>
        <v>0</v>
      </c>
      <c r="AX109" s="7" t="str">
        <f t="shared" ca="1" si="35"/>
        <v/>
      </c>
      <c r="BA109" s="53">
        <f t="shared" si="38"/>
        <v>0</v>
      </c>
      <c r="BB109" s="54">
        <f t="shared" si="39"/>
        <v>0</v>
      </c>
      <c r="BC109" s="54">
        <f t="shared" si="40"/>
        <v>0</v>
      </c>
      <c r="BD109" s="54">
        <f t="shared" si="41"/>
        <v>0</v>
      </c>
      <c r="BE109" s="54">
        <f t="shared" si="42"/>
        <v>0</v>
      </c>
      <c r="BF109" s="54">
        <f t="shared" si="43"/>
        <v>0</v>
      </c>
      <c r="BG109" s="54">
        <f t="shared" si="44"/>
        <v>0</v>
      </c>
      <c r="BH109" s="54">
        <f t="shared" si="45"/>
        <v>0</v>
      </c>
      <c r="BI109" s="74" t="str">
        <f t="shared" si="46"/>
        <v xml:space="preserve"> </v>
      </c>
      <c r="BK109" s="7" t="str">
        <f t="shared" si="47"/>
        <v xml:space="preserve"> </v>
      </c>
      <c r="BM109" s="53">
        <f t="shared" si="62"/>
        <v>3</v>
      </c>
      <c r="BN109" s="54">
        <f t="shared" si="62"/>
        <v>3</v>
      </c>
      <c r="BO109" s="54">
        <f t="shared" si="31"/>
        <v>3</v>
      </c>
      <c r="BP109" s="54">
        <f t="shared" si="31"/>
        <v>3</v>
      </c>
      <c r="BQ109" s="54">
        <f t="shared" si="31"/>
        <v>3</v>
      </c>
      <c r="BR109" s="54">
        <f t="shared" si="31"/>
        <v>3</v>
      </c>
      <c r="BS109" s="54">
        <f t="shared" si="31"/>
        <v>3</v>
      </c>
      <c r="BT109" s="54">
        <f t="shared" si="48"/>
        <v>6</v>
      </c>
      <c r="BU109" s="54">
        <f t="shared" si="49"/>
        <v>0</v>
      </c>
      <c r="BV109" s="74">
        <f t="shared" si="50"/>
        <v>0</v>
      </c>
      <c r="BW109" s="53">
        <f t="shared" si="63"/>
        <v>0</v>
      </c>
      <c r="BX109" s="54">
        <f t="shared" si="63"/>
        <v>0</v>
      </c>
      <c r="BY109" s="54">
        <f t="shared" si="32"/>
        <v>0</v>
      </c>
      <c r="BZ109" s="54">
        <f t="shared" si="32"/>
        <v>0</v>
      </c>
      <c r="CA109" s="54">
        <f t="shared" si="32"/>
        <v>0</v>
      </c>
      <c r="CB109" s="54">
        <f t="shared" si="32"/>
        <v>0</v>
      </c>
      <c r="CC109" s="74">
        <f t="shared" si="32"/>
        <v>0</v>
      </c>
      <c r="CE109" s="53">
        <f t="shared" si="51"/>
        <v>0</v>
      </c>
      <c r="CF109" s="54">
        <f t="shared" si="52"/>
        <v>0</v>
      </c>
      <c r="CG109" s="54">
        <f t="shared" si="53"/>
        <v>0</v>
      </c>
      <c r="CH109" s="54">
        <f t="shared" si="54"/>
        <v>0</v>
      </c>
      <c r="CI109" s="54">
        <f t="shared" si="55"/>
        <v>0</v>
      </c>
      <c r="CJ109" s="54">
        <f t="shared" si="56"/>
        <v>0</v>
      </c>
      <c r="CK109" s="54">
        <f t="shared" si="57"/>
        <v>0</v>
      </c>
      <c r="CL109" s="74">
        <f t="shared" si="58"/>
        <v>0</v>
      </c>
      <c r="CM109" s="7" t="str">
        <f t="shared" si="59"/>
        <v xml:space="preserve"> </v>
      </c>
      <c r="CN109" s="7" t="str">
        <f t="shared" si="60"/>
        <v xml:space="preserve"> </v>
      </c>
      <c r="DA109" s="7">
        <f t="shared" si="61"/>
        <v>0</v>
      </c>
    </row>
    <row r="110" spans="1:105" s="7" customFormat="1" ht="14.1" hidden="1" customHeight="1">
      <c r="A110" s="2"/>
      <c r="B110" s="2"/>
      <c r="C110" s="75" t="str">
        <f t="shared" si="36"/>
        <v/>
      </c>
      <c r="D110" s="76"/>
      <c r="E110" s="76"/>
      <c r="F110" s="77"/>
      <c r="G110" s="78"/>
      <c r="H110" s="76"/>
      <c r="I110" s="78"/>
      <c r="J110" s="79"/>
      <c r="K110" s="78"/>
      <c r="L110" s="78"/>
      <c r="M110" s="80"/>
      <c r="N110" s="64"/>
      <c r="O110" s="65"/>
      <c r="P110" s="66"/>
      <c r="Q110" s="67"/>
      <c r="R110" s="64"/>
      <c r="S110" s="65"/>
      <c r="T110" s="66"/>
      <c r="U110" s="68"/>
      <c r="V110" s="64"/>
      <c r="W110" s="65"/>
      <c r="X110" s="66"/>
      <c r="Y110" s="67"/>
      <c r="Z110" s="64"/>
      <c r="AA110" s="65"/>
      <c r="AB110" s="66"/>
      <c r="AC110" s="68"/>
      <c r="AD110" s="64"/>
      <c r="AE110" s="65"/>
      <c r="AF110" s="66"/>
      <c r="AG110" s="67"/>
      <c r="AH110" s="64"/>
      <c r="AI110" s="65"/>
      <c r="AJ110" s="66"/>
      <c r="AK110" s="68"/>
      <c r="AL110" s="64"/>
      <c r="AM110" s="65"/>
      <c r="AN110" s="66"/>
      <c r="AO110" s="67"/>
      <c r="AP110" s="81"/>
      <c r="AQ110" s="82"/>
      <c r="AR110" s="82"/>
      <c r="AS110" s="83"/>
      <c r="AT110" s="84"/>
      <c r="AU110" s="85"/>
      <c r="AV110" s="86">
        <f t="shared" si="37"/>
        <v>0</v>
      </c>
      <c r="AX110" s="7" t="str">
        <f t="shared" ca="1" si="35"/>
        <v/>
      </c>
      <c r="BA110" s="53">
        <f t="shared" si="38"/>
        <v>0</v>
      </c>
      <c r="BB110" s="54">
        <f t="shared" si="39"/>
        <v>0</v>
      </c>
      <c r="BC110" s="54">
        <f t="shared" si="40"/>
        <v>0</v>
      </c>
      <c r="BD110" s="54">
        <f t="shared" si="41"/>
        <v>0</v>
      </c>
      <c r="BE110" s="54">
        <f t="shared" si="42"/>
        <v>0</v>
      </c>
      <c r="BF110" s="54">
        <f t="shared" si="43"/>
        <v>0</v>
      </c>
      <c r="BG110" s="54">
        <f t="shared" si="44"/>
        <v>0</v>
      </c>
      <c r="BH110" s="54">
        <f t="shared" si="45"/>
        <v>0</v>
      </c>
      <c r="BI110" s="74" t="str">
        <f t="shared" si="46"/>
        <v xml:space="preserve"> </v>
      </c>
      <c r="BK110" s="7" t="str">
        <f t="shared" si="47"/>
        <v xml:space="preserve"> </v>
      </c>
      <c r="BM110" s="53">
        <f t="shared" si="62"/>
        <v>3</v>
      </c>
      <c r="BN110" s="54">
        <f t="shared" si="62"/>
        <v>3</v>
      </c>
      <c r="BO110" s="54">
        <f t="shared" si="31"/>
        <v>3</v>
      </c>
      <c r="BP110" s="54">
        <f t="shared" si="31"/>
        <v>3</v>
      </c>
      <c r="BQ110" s="54">
        <f t="shared" si="31"/>
        <v>3</v>
      </c>
      <c r="BR110" s="54">
        <f t="shared" si="31"/>
        <v>3</v>
      </c>
      <c r="BS110" s="54">
        <f t="shared" si="31"/>
        <v>3</v>
      </c>
      <c r="BT110" s="54">
        <f t="shared" si="48"/>
        <v>6</v>
      </c>
      <c r="BU110" s="54">
        <f t="shared" si="49"/>
        <v>0</v>
      </c>
      <c r="BV110" s="74">
        <f t="shared" si="50"/>
        <v>0</v>
      </c>
      <c r="BW110" s="53">
        <f t="shared" si="63"/>
        <v>0</v>
      </c>
      <c r="BX110" s="54">
        <f t="shared" si="63"/>
        <v>0</v>
      </c>
      <c r="BY110" s="54">
        <f t="shared" si="32"/>
        <v>0</v>
      </c>
      <c r="BZ110" s="54">
        <f t="shared" si="32"/>
        <v>0</v>
      </c>
      <c r="CA110" s="54">
        <f t="shared" si="32"/>
        <v>0</v>
      </c>
      <c r="CB110" s="54">
        <f t="shared" si="32"/>
        <v>0</v>
      </c>
      <c r="CC110" s="74">
        <f t="shared" si="32"/>
        <v>0</v>
      </c>
      <c r="CE110" s="53">
        <f t="shared" si="51"/>
        <v>0</v>
      </c>
      <c r="CF110" s="54">
        <f t="shared" si="52"/>
        <v>0</v>
      </c>
      <c r="CG110" s="54">
        <f t="shared" si="53"/>
        <v>0</v>
      </c>
      <c r="CH110" s="54">
        <f t="shared" si="54"/>
        <v>0</v>
      </c>
      <c r="CI110" s="54">
        <f t="shared" si="55"/>
        <v>0</v>
      </c>
      <c r="CJ110" s="54">
        <f t="shared" si="56"/>
        <v>0</v>
      </c>
      <c r="CK110" s="54">
        <f t="shared" si="57"/>
        <v>0</v>
      </c>
      <c r="CL110" s="74">
        <f t="shared" si="58"/>
        <v>0</v>
      </c>
      <c r="CM110" s="7" t="str">
        <f t="shared" si="59"/>
        <v xml:space="preserve"> </v>
      </c>
      <c r="CN110" s="7" t="str">
        <f t="shared" si="60"/>
        <v xml:space="preserve"> </v>
      </c>
      <c r="DA110" s="7">
        <f t="shared" si="61"/>
        <v>0</v>
      </c>
    </row>
    <row r="111" spans="1:105" s="7" customFormat="1" ht="14.1" hidden="1" customHeight="1">
      <c r="A111" s="2"/>
      <c r="B111" s="2"/>
      <c r="C111" s="75" t="str">
        <f t="shared" si="36"/>
        <v/>
      </c>
      <c r="D111" s="76"/>
      <c r="E111" s="76"/>
      <c r="F111" s="77"/>
      <c r="G111" s="78"/>
      <c r="H111" s="76"/>
      <c r="I111" s="78"/>
      <c r="J111" s="79"/>
      <c r="K111" s="78"/>
      <c r="L111" s="78"/>
      <c r="M111" s="80"/>
      <c r="N111" s="64"/>
      <c r="O111" s="65"/>
      <c r="P111" s="66"/>
      <c r="Q111" s="67"/>
      <c r="R111" s="64"/>
      <c r="S111" s="65"/>
      <c r="T111" s="66"/>
      <c r="U111" s="68"/>
      <c r="V111" s="64"/>
      <c r="W111" s="65"/>
      <c r="X111" s="66"/>
      <c r="Y111" s="67"/>
      <c r="Z111" s="64"/>
      <c r="AA111" s="65"/>
      <c r="AB111" s="66"/>
      <c r="AC111" s="68"/>
      <c r="AD111" s="64"/>
      <c r="AE111" s="65"/>
      <c r="AF111" s="66"/>
      <c r="AG111" s="67"/>
      <c r="AH111" s="64"/>
      <c r="AI111" s="65"/>
      <c r="AJ111" s="66"/>
      <c r="AK111" s="68"/>
      <c r="AL111" s="64"/>
      <c r="AM111" s="65"/>
      <c r="AN111" s="66"/>
      <c r="AO111" s="67"/>
      <c r="AP111" s="81"/>
      <c r="AQ111" s="82"/>
      <c r="AR111" s="82"/>
      <c r="AS111" s="83"/>
      <c r="AT111" s="84"/>
      <c r="AU111" s="85"/>
      <c r="AV111" s="86">
        <f t="shared" si="37"/>
        <v>0</v>
      </c>
      <c r="AX111" s="7" t="str">
        <f t="shared" ca="1" si="35"/>
        <v/>
      </c>
      <c r="BA111" s="53">
        <f t="shared" si="38"/>
        <v>0</v>
      </c>
      <c r="BB111" s="54">
        <f t="shared" si="39"/>
        <v>0</v>
      </c>
      <c r="BC111" s="54">
        <f t="shared" si="40"/>
        <v>0</v>
      </c>
      <c r="BD111" s="54">
        <f t="shared" si="41"/>
        <v>0</v>
      </c>
      <c r="BE111" s="54">
        <f t="shared" si="42"/>
        <v>0</v>
      </c>
      <c r="BF111" s="54">
        <f t="shared" si="43"/>
        <v>0</v>
      </c>
      <c r="BG111" s="54">
        <f t="shared" si="44"/>
        <v>0</v>
      </c>
      <c r="BH111" s="54">
        <f t="shared" si="45"/>
        <v>0</v>
      </c>
      <c r="BI111" s="74" t="str">
        <f t="shared" si="46"/>
        <v xml:space="preserve"> </v>
      </c>
      <c r="BK111" s="7" t="str">
        <f t="shared" si="47"/>
        <v xml:space="preserve"> </v>
      </c>
      <c r="BM111" s="53">
        <f t="shared" si="62"/>
        <v>3</v>
      </c>
      <c r="BN111" s="54">
        <f t="shared" si="62"/>
        <v>3</v>
      </c>
      <c r="BO111" s="54">
        <f t="shared" si="31"/>
        <v>3</v>
      </c>
      <c r="BP111" s="54">
        <f t="shared" si="31"/>
        <v>3</v>
      </c>
      <c r="BQ111" s="54">
        <f t="shared" si="31"/>
        <v>3</v>
      </c>
      <c r="BR111" s="54">
        <f t="shared" si="31"/>
        <v>3</v>
      </c>
      <c r="BS111" s="54">
        <f t="shared" si="31"/>
        <v>3</v>
      </c>
      <c r="BT111" s="54">
        <f t="shared" si="48"/>
        <v>6</v>
      </c>
      <c r="BU111" s="54">
        <f t="shared" si="49"/>
        <v>0</v>
      </c>
      <c r="BV111" s="74">
        <f t="shared" si="50"/>
        <v>0</v>
      </c>
      <c r="BW111" s="53">
        <f t="shared" si="63"/>
        <v>0</v>
      </c>
      <c r="BX111" s="54">
        <f t="shared" si="63"/>
        <v>0</v>
      </c>
      <c r="BY111" s="54">
        <f t="shared" si="32"/>
        <v>0</v>
      </c>
      <c r="BZ111" s="54">
        <f t="shared" si="32"/>
        <v>0</v>
      </c>
      <c r="CA111" s="54">
        <f t="shared" si="32"/>
        <v>0</v>
      </c>
      <c r="CB111" s="54">
        <f t="shared" si="32"/>
        <v>0</v>
      </c>
      <c r="CC111" s="74">
        <f t="shared" si="32"/>
        <v>0</v>
      </c>
      <c r="CE111" s="53">
        <f t="shared" si="51"/>
        <v>0</v>
      </c>
      <c r="CF111" s="54">
        <f t="shared" si="52"/>
        <v>0</v>
      </c>
      <c r="CG111" s="54">
        <f t="shared" si="53"/>
        <v>0</v>
      </c>
      <c r="CH111" s="54">
        <f t="shared" si="54"/>
        <v>0</v>
      </c>
      <c r="CI111" s="54">
        <f t="shared" si="55"/>
        <v>0</v>
      </c>
      <c r="CJ111" s="54">
        <f t="shared" si="56"/>
        <v>0</v>
      </c>
      <c r="CK111" s="54">
        <f t="shared" si="57"/>
        <v>0</v>
      </c>
      <c r="CL111" s="74">
        <f t="shared" si="58"/>
        <v>0</v>
      </c>
      <c r="CM111" s="7" t="str">
        <f t="shared" si="59"/>
        <v xml:space="preserve"> </v>
      </c>
      <c r="CN111" s="7" t="str">
        <f t="shared" si="60"/>
        <v xml:space="preserve"> </v>
      </c>
      <c r="DA111" s="7">
        <f t="shared" si="61"/>
        <v>0</v>
      </c>
    </row>
    <row r="112" spans="1:105" s="7" customFormat="1" ht="14.1" hidden="1" customHeight="1">
      <c r="A112" s="2"/>
      <c r="B112" s="2"/>
      <c r="C112" s="75" t="str">
        <f t="shared" si="36"/>
        <v/>
      </c>
      <c r="D112" s="76"/>
      <c r="E112" s="76"/>
      <c r="F112" s="77"/>
      <c r="G112" s="78"/>
      <c r="H112" s="76"/>
      <c r="I112" s="78"/>
      <c r="J112" s="79"/>
      <c r="K112" s="78"/>
      <c r="L112" s="78"/>
      <c r="M112" s="80"/>
      <c r="N112" s="64"/>
      <c r="O112" s="65"/>
      <c r="P112" s="66"/>
      <c r="Q112" s="67"/>
      <c r="R112" s="64"/>
      <c r="S112" s="65"/>
      <c r="T112" s="66"/>
      <c r="U112" s="68"/>
      <c r="V112" s="64"/>
      <c r="W112" s="65"/>
      <c r="X112" s="66"/>
      <c r="Y112" s="67"/>
      <c r="Z112" s="64"/>
      <c r="AA112" s="65"/>
      <c r="AB112" s="66"/>
      <c r="AC112" s="68"/>
      <c r="AD112" s="64"/>
      <c r="AE112" s="65"/>
      <c r="AF112" s="66"/>
      <c r="AG112" s="67"/>
      <c r="AH112" s="64"/>
      <c r="AI112" s="65"/>
      <c r="AJ112" s="66"/>
      <c r="AK112" s="68"/>
      <c r="AL112" s="64"/>
      <c r="AM112" s="65"/>
      <c r="AN112" s="66"/>
      <c r="AO112" s="67"/>
      <c r="AP112" s="81"/>
      <c r="AQ112" s="82"/>
      <c r="AR112" s="82"/>
      <c r="AS112" s="83"/>
      <c r="AT112" s="84"/>
      <c r="AU112" s="85"/>
      <c r="AV112" s="86">
        <f t="shared" si="37"/>
        <v>0</v>
      </c>
      <c r="AX112" s="7" t="str">
        <f t="shared" ca="1" si="35"/>
        <v/>
      </c>
      <c r="BA112" s="53">
        <f t="shared" si="38"/>
        <v>0</v>
      </c>
      <c r="BB112" s="54">
        <f t="shared" si="39"/>
        <v>0</v>
      </c>
      <c r="BC112" s="54">
        <f t="shared" si="40"/>
        <v>0</v>
      </c>
      <c r="BD112" s="54">
        <f t="shared" si="41"/>
        <v>0</v>
      </c>
      <c r="BE112" s="54">
        <f t="shared" si="42"/>
        <v>0</v>
      </c>
      <c r="BF112" s="54">
        <f t="shared" si="43"/>
        <v>0</v>
      </c>
      <c r="BG112" s="54">
        <f t="shared" si="44"/>
        <v>0</v>
      </c>
      <c r="BH112" s="54">
        <f t="shared" si="45"/>
        <v>0</v>
      </c>
      <c r="BI112" s="74" t="str">
        <f t="shared" si="46"/>
        <v xml:space="preserve"> </v>
      </c>
      <c r="BK112" s="7" t="str">
        <f t="shared" si="47"/>
        <v xml:space="preserve"> </v>
      </c>
      <c r="BM112" s="53">
        <f t="shared" si="62"/>
        <v>3</v>
      </c>
      <c r="BN112" s="54">
        <f t="shared" si="62"/>
        <v>3</v>
      </c>
      <c r="BO112" s="54">
        <f t="shared" si="31"/>
        <v>3</v>
      </c>
      <c r="BP112" s="54">
        <f t="shared" si="31"/>
        <v>3</v>
      </c>
      <c r="BQ112" s="54">
        <f t="shared" si="31"/>
        <v>3</v>
      </c>
      <c r="BR112" s="54">
        <f t="shared" si="31"/>
        <v>3</v>
      </c>
      <c r="BS112" s="54">
        <f t="shared" si="31"/>
        <v>3</v>
      </c>
      <c r="BT112" s="54">
        <f t="shared" si="48"/>
        <v>6</v>
      </c>
      <c r="BU112" s="54">
        <f t="shared" si="49"/>
        <v>0</v>
      </c>
      <c r="BV112" s="74">
        <f t="shared" si="50"/>
        <v>0</v>
      </c>
      <c r="BW112" s="53">
        <f t="shared" si="63"/>
        <v>0</v>
      </c>
      <c r="BX112" s="54">
        <f t="shared" si="63"/>
        <v>0</v>
      </c>
      <c r="BY112" s="54">
        <f t="shared" si="32"/>
        <v>0</v>
      </c>
      <c r="BZ112" s="54">
        <f t="shared" si="32"/>
        <v>0</v>
      </c>
      <c r="CA112" s="54">
        <f t="shared" si="32"/>
        <v>0</v>
      </c>
      <c r="CB112" s="54">
        <f t="shared" si="32"/>
        <v>0</v>
      </c>
      <c r="CC112" s="74">
        <f t="shared" si="32"/>
        <v>0</v>
      </c>
      <c r="CE112" s="53">
        <f t="shared" si="51"/>
        <v>0</v>
      </c>
      <c r="CF112" s="54">
        <f t="shared" si="52"/>
        <v>0</v>
      </c>
      <c r="CG112" s="54">
        <f t="shared" si="53"/>
        <v>0</v>
      </c>
      <c r="CH112" s="54">
        <f t="shared" si="54"/>
        <v>0</v>
      </c>
      <c r="CI112" s="54">
        <f t="shared" si="55"/>
        <v>0</v>
      </c>
      <c r="CJ112" s="54">
        <f t="shared" si="56"/>
        <v>0</v>
      </c>
      <c r="CK112" s="54">
        <f t="shared" si="57"/>
        <v>0</v>
      </c>
      <c r="CL112" s="74">
        <f t="shared" si="58"/>
        <v>0</v>
      </c>
      <c r="CM112" s="7" t="str">
        <f t="shared" si="59"/>
        <v xml:space="preserve"> </v>
      </c>
      <c r="CN112" s="7" t="str">
        <f t="shared" si="60"/>
        <v xml:space="preserve"> </v>
      </c>
      <c r="DA112" s="7">
        <f t="shared" si="61"/>
        <v>0</v>
      </c>
    </row>
    <row r="113" spans="1:105" s="7" customFormat="1" ht="14.1" hidden="1" customHeight="1">
      <c r="A113" s="2"/>
      <c r="B113" s="2"/>
      <c r="C113" s="75" t="str">
        <f t="shared" si="36"/>
        <v/>
      </c>
      <c r="D113" s="76"/>
      <c r="E113" s="76"/>
      <c r="F113" s="77"/>
      <c r="G113" s="78"/>
      <c r="H113" s="76"/>
      <c r="I113" s="78"/>
      <c r="J113" s="79"/>
      <c r="K113" s="78"/>
      <c r="L113" s="78"/>
      <c r="M113" s="80"/>
      <c r="N113" s="64"/>
      <c r="O113" s="65"/>
      <c r="P113" s="66"/>
      <c r="Q113" s="67"/>
      <c r="R113" s="64"/>
      <c r="S113" s="65"/>
      <c r="T113" s="66"/>
      <c r="U113" s="68"/>
      <c r="V113" s="64"/>
      <c r="W113" s="65"/>
      <c r="X113" s="66"/>
      <c r="Y113" s="67"/>
      <c r="Z113" s="64"/>
      <c r="AA113" s="65"/>
      <c r="AB113" s="66"/>
      <c r="AC113" s="68"/>
      <c r="AD113" s="64"/>
      <c r="AE113" s="65"/>
      <c r="AF113" s="66"/>
      <c r="AG113" s="67"/>
      <c r="AH113" s="64"/>
      <c r="AI113" s="65"/>
      <c r="AJ113" s="66"/>
      <c r="AK113" s="68"/>
      <c r="AL113" s="64"/>
      <c r="AM113" s="65"/>
      <c r="AN113" s="66"/>
      <c r="AO113" s="67"/>
      <c r="AP113" s="81"/>
      <c r="AQ113" s="82"/>
      <c r="AR113" s="82"/>
      <c r="AS113" s="83"/>
      <c r="AT113" s="84"/>
      <c r="AU113" s="85"/>
      <c r="AV113" s="86">
        <f t="shared" si="37"/>
        <v>0</v>
      </c>
      <c r="AX113" s="7" t="str">
        <f t="shared" ca="1" si="35"/>
        <v/>
      </c>
      <c r="BA113" s="53">
        <f t="shared" si="38"/>
        <v>0</v>
      </c>
      <c r="BB113" s="54">
        <f t="shared" si="39"/>
        <v>0</v>
      </c>
      <c r="BC113" s="54">
        <f t="shared" si="40"/>
        <v>0</v>
      </c>
      <c r="BD113" s="54">
        <f t="shared" si="41"/>
        <v>0</v>
      </c>
      <c r="BE113" s="54">
        <f t="shared" si="42"/>
        <v>0</v>
      </c>
      <c r="BF113" s="54">
        <f t="shared" si="43"/>
        <v>0</v>
      </c>
      <c r="BG113" s="54">
        <f t="shared" si="44"/>
        <v>0</v>
      </c>
      <c r="BH113" s="54">
        <f t="shared" si="45"/>
        <v>0</v>
      </c>
      <c r="BI113" s="74" t="str">
        <f t="shared" si="46"/>
        <v xml:space="preserve"> </v>
      </c>
      <c r="BK113" s="7" t="str">
        <f t="shared" si="47"/>
        <v xml:space="preserve"> </v>
      </c>
      <c r="BM113" s="53">
        <f t="shared" si="62"/>
        <v>3</v>
      </c>
      <c r="BN113" s="54">
        <f t="shared" si="62"/>
        <v>3</v>
      </c>
      <c r="BO113" s="54">
        <f t="shared" si="31"/>
        <v>3</v>
      </c>
      <c r="BP113" s="54">
        <f t="shared" si="31"/>
        <v>3</v>
      </c>
      <c r="BQ113" s="54">
        <f t="shared" si="31"/>
        <v>3</v>
      </c>
      <c r="BR113" s="54">
        <f t="shared" si="31"/>
        <v>3</v>
      </c>
      <c r="BS113" s="54">
        <f t="shared" si="31"/>
        <v>3</v>
      </c>
      <c r="BT113" s="54">
        <f t="shared" si="48"/>
        <v>6</v>
      </c>
      <c r="BU113" s="54">
        <f t="shared" si="49"/>
        <v>0</v>
      </c>
      <c r="BV113" s="74">
        <f t="shared" si="50"/>
        <v>0</v>
      </c>
      <c r="BW113" s="53">
        <f t="shared" si="63"/>
        <v>0</v>
      </c>
      <c r="BX113" s="54">
        <f t="shared" si="63"/>
        <v>0</v>
      </c>
      <c r="BY113" s="54">
        <f t="shared" si="32"/>
        <v>0</v>
      </c>
      <c r="BZ113" s="54">
        <f t="shared" si="32"/>
        <v>0</v>
      </c>
      <c r="CA113" s="54">
        <f t="shared" si="32"/>
        <v>0</v>
      </c>
      <c r="CB113" s="54">
        <f t="shared" si="32"/>
        <v>0</v>
      </c>
      <c r="CC113" s="74">
        <f t="shared" si="32"/>
        <v>0</v>
      </c>
      <c r="CE113" s="53">
        <f t="shared" si="51"/>
        <v>0</v>
      </c>
      <c r="CF113" s="54">
        <f t="shared" si="52"/>
        <v>0</v>
      </c>
      <c r="CG113" s="54">
        <f t="shared" si="53"/>
        <v>0</v>
      </c>
      <c r="CH113" s="54">
        <f t="shared" si="54"/>
        <v>0</v>
      </c>
      <c r="CI113" s="54">
        <f t="shared" si="55"/>
        <v>0</v>
      </c>
      <c r="CJ113" s="54">
        <f t="shared" si="56"/>
        <v>0</v>
      </c>
      <c r="CK113" s="54">
        <f t="shared" si="57"/>
        <v>0</v>
      </c>
      <c r="CL113" s="74">
        <f t="shared" si="58"/>
        <v>0</v>
      </c>
      <c r="CM113" s="7" t="str">
        <f t="shared" si="59"/>
        <v xml:space="preserve"> </v>
      </c>
      <c r="CN113" s="7" t="str">
        <f t="shared" si="60"/>
        <v xml:space="preserve"> </v>
      </c>
      <c r="DA113" s="7">
        <f t="shared" si="61"/>
        <v>0</v>
      </c>
    </row>
    <row r="114" spans="1:105" s="7" customFormat="1" ht="14.1" hidden="1" customHeight="1">
      <c r="A114" s="2"/>
      <c r="B114" s="2"/>
      <c r="C114" s="75" t="str">
        <f t="shared" si="36"/>
        <v/>
      </c>
      <c r="D114" s="76"/>
      <c r="E114" s="76"/>
      <c r="F114" s="77"/>
      <c r="G114" s="78"/>
      <c r="H114" s="76"/>
      <c r="I114" s="78"/>
      <c r="J114" s="79"/>
      <c r="K114" s="78"/>
      <c r="L114" s="78"/>
      <c r="M114" s="80"/>
      <c r="N114" s="64"/>
      <c r="O114" s="65"/>
      <c r="P114" s="66"/>
      <c r="Q114" s="67"/>
      <c r="R114" s="64"/>
      <c r="S114" s="65"/>
      <c r="T114" s="66"/>
      <c r="U114" s="68"/>
      <c r="V114" s="64"/>
      <c r="W114" s="65"/>
      <c r="X114" s="66"/>
      <c r="Y114" s="67"/>
      <c r="Z114" s="64"/>
      <c r="AA114" s="65"/>
      <c r="AB114" s="66"/>
      <c r="AC114" s="68"/>
      <c r="AD114" s="64"/>
      <c r="AE114" s="65"/>
      <c r="AF114" s="66"/>
      <c r="AG114" s="67"/>
      <c r="AH114" s="64"/>
      <c r="AI114" s="65"/>
      <c r="AJ114" s="66"/>
      <c r="AK114" s="68"/>
      <c r="AL114" s="64"/>
      <c r="AM114" s="65"/>
      <c r="AN114" s="66"/>
      <c r="AO114" s="67"/>
      <c r="AP114" s="81"/>
      <c r="AQ114" s="82"/>
      <c r="AR114" s="82"/>
      <c r="AS114" s="83"/>
      <c r="AT114" s="84"/>
      <c r="AU114" s="85"/>
      <c r="AV114" s="86">
        <f t="shared" si="37"/>
        <v>0</v>
      </c>
      <c r="AX114" s="7" t="str">
        <f t="shared" ca="1" si="35"/>
        <v/>
      </c>
      <c r="BA114" s="53">
        <f t="shared" si="38"/>
        <v>0</v>
      </c>
      <c r="BB114" s="54">
        <f t="shared" si="39"/>
        <v>0</v>
      </c>
      <c r="BC114" s="54">
        <f t="shared" si="40"/>
        <v>0</v>
      </c>
      <c r="BD114" s="54">
        <f t="shared" si="41"/>
        <v>0</v>
      </c>
      <c r="BE114" s="54">
        <f t="shared" si="42"/>
        <v>0</v>
      </c>
      <c r="BF114" s="54">
        <f t="shared" si="43"/>
        <v>0</v>
      </c>
      <c r="BG114" s="54">
        <f t="shared" si="44"/>
        <v>0</v>
      </c>
      <c r="BH114" s="54">
        <f t="shared" si="45"/>
        <v>0</v>
      </c>
      <c r="BI114" s="74" t="str">
        <f t="shared" si="46"/>
        <v xml:space="preserve"> </v>
      </c>
      <c r="BK114" s="7" t="str">
        <f t="shared" si="47"/>
        <v xml:space="preserve"> </v>
      </c>
      <c r="BM114" s="53">
        <f t="shared" si="62"/>
        <v>3</v>
      </c>
      <c r="BN114" s="54">
        <f t="shared" si="62"/>
        <v>3</v>
      </c>
      <c r="BO114" s="54">
        <f t="shared" si="31"/>
        <v>3</v>
      </c>
      <c r="BP114" s="54">
        <f t="shared" si="31"/>
        <v>3</v>
      </c>
      <c r="BQ114" s="54">
        <f t="shared" si="31"/>
        <v>3</v>
      </c>
      <c r="BR114" s="54">
        <f t="shared" si="31"/>
        <v>3</v>
      </c>
      <c r="BS114" s="54">
        <f t="shared" si="31"/>
        <v>3</v>
      </c>
      <c r="BT114" s="54">
        <f t="shared" si="48"/>
        <v>6</v>
      </c>
      <c r="BU114" s="54">
        <f t="shared" si="49"/>
        <v>0</v>
      </c>
      <c r="BV114" s="74">
        <f t="shared" si="50"/>
        <v>0</v>
      </c>
      <c r="BW114" s="53">
        <f t="shared" si="63"/>
        <v>0</v>
      </c>
      <c r="BX114" s="54">
        <f t="shared" si="63"/>
        <v>0</v>
      </c>
      <c r="BY114" s="54">
        <f t="shared" si="32"/>
        <v>0</v>
      </c>
      <c r="BZ114" s="54">
        <f t="shared" si="32"/>
        <v>0</v>
      </c>
      <c r="CA114" s="54">
        <f t="shared" si="32"/>
        <v>0</v>
      </c>
      <c r="CB114" s="54">
        <f t="shared" si="32"/>
        <v>0</v>
      </c>
      <c r="CC114" s="74">
        <f t="shared" si="32"/>
        <v>0</v>
      </c>
      <c r="CE114" s="53">
        <f t="shared" si="51"/>
        <v>0</v>
      </c>
      <c r="CF114" s="54">
        <f t="shared" si="52"/>
        <v>0</v>
      </c>
      <c r="CG114" s="54">
        <f t="shared" si="53"/>
        <v>0</v>
      </c>
      <c r="CH114" s="54">
        <f t="shared" si="54"/>
        <v>0</v>
      </c>
      <c r="CI114" s="54">
        <f t="shared" si="55"/>
        <v>0</v>
      </c>
      <c r="CJ114" s="54">
        <f t="shared" si="56"/>
        <v>0</v>
      </c>
      <c r="CK114" s="54">
        <f t="shared" si="57"/>
        <v>0</v>
      </c>
      <c r="CL114" s="74">
        <f t="shared" si="58"/>
        <v>0</v>
      </c>
      <c r="CM114" s="7" t="str">
        <f t="shared" si="59"/>
        <v xml:space="preserve"> </v>
      </c>
      <c r="CN114" s="7" t="str">
        <f t="shared" si="60"/>
        <v xml:space="preserve"> </v>
      </c>
      <c r="DA114" s="7">
        <f t="shared" si="61"/>
        <v>0</v>
      </c>
    </row>
    <row r="115" spans="1:105" s="7" customFormat="1" ht="14.1" hidden="1" customHeight="1">
      <c r="A115" s="2"/>
      <c r="B115" s="2"/>
      <c r="C115" s="75" t="str">
        <f t="shared" si="36"/>
        <v/>
      </c>
      <c r="D115" s="76"/>
      <c r="E115" s="76"/>
      <c r="F115" s="77"/>
      <c r="G115" s="78"/>
      <c r="H115" s="76"/>
      <c r="I115" s="78"/>
      <c r="J115" s="79"/>
      <c r="K115" s="78"/>
      <c r="L115" s="78"/>
      <c r="M115" s="80"/>
      <c r="N115" s="64"/>
      <c r="O115" s="65"/>
      <c r="P115" s="66"/>
      <c r="Q115" s="67"/>
      <c r="R115" s="64"/>
      <c r="S115" s="65"/>
      <c r="T115" s="66"/>
      <c r="U115" s="68"/>
      <c r="V115" s="64"/>
      <c r="W115" s="65"/>
      <c r="X115" s="66"/>
      <c r="Y115" s="67"/>
      <c r="Z115" s="64"/>
      <c r="AA115" s="65"/>
      <c r="AB115" s="66"/>
      <c r="AC115" s="68"/>
      <c r="AD115" s="64"/>
      <c r="AE115" s="65"/>
      <c r="AF115" s="66"/>
      <c r="AG115" s="67"/>
      <c r="AH115" s="64"/>
      <c r="AI115" s="65"/>
      <c r="AJ115" s="66"/>
      <c r="AK115" s="68"/>
      <c r="AL115" s="64"/>
      <c r="AM115" s="65"/>
      <c r="AN115" s="66"/>
      <c r="AO115" s="67"/>
      <c r="AP115" s="81"/>
      <c r="AQ115" s="82"/>
      <c r="AR115" s="82"/>
      <c r="AS115" s="83"/>
      <c r="AT115" s="84"/>
      <c r="AU115" s="85"/>
      <c r="AV115" s="86">
        <f t="shared" si="37"/>
        <v>0</v>
      </c>
      <c r="AX115" s="7" t="str">
        <f t="shared" ca="1" si="35"/>
        <v/>
      </c>
      <c r="BA115" s="53">
        <f t="shared" si="38"/>
        <v>0</v>
      </c>
      <c r="BB115" s="54">
        <f t="shared" si="39"/>
        <v>0</v>
      </c>
      <c r="BC115" s="54">
        <f t="shared" si="40"/>
        <v>0</v>
      </c>
      <c r="BD115" s="54">
        <f t="shared" si="41"/>
        <v>0</v>
      </c>
      <c r="BE115" s="54">
        <f t="shared" si="42"/>
        <v>0</v>
      </c>
      <c r="BF115" s="54">
        <f t="shared" si="43"/>
        <v>0</v>
      </c>
      <c r="BG115" s="54">
        <f t="shared" si="44"/>
        <v>0</v>
      </c>
      <c r="BH115" s="54">
        <f t="shared" si="45"/>
        <v>0</v>
      </c>
      <c r="BI115" s="74" t="str">
        <f t="shared" si="46"/>
        <v xml:space="preserve"> </v>
      </c>
      <c r="BK115" s="7" t="str">
        <f t="shared" si="47"/>
        <v xml:space="preserve"> </v>
      </c>
      <c r="BM115" s="53">
        <f t="shared" si="62"/>
        <v>3</v>
      </c>
      <c r="BN115" s="54">
        <f t="shared" si="62"/>
        <v>3</v>
      </c>
      <c r="BO115" s="54">
        <f t="shared" si="31"/>
        <v>3</v>
      </c>
      <c r="BP115" s="54">
        <f t="shared" si="31"/>
        <v>3</v>
      </c>
      <c r="BQ115" s="54">
        <f t="shared" si="31"/>
        <v>3</v>
      </c>
      <c r="BR115" s="54">
        <f t="shared" si="31"/>
        <v>3</v>
      </c>
      <c r="BS115" s="54">
        <f t="shared" si="31"/>
        <v>3</v>
      </c>
      <c r="BT115" s="54">
        <f t="shared" si="48"/>
        <v>6</v>
      </c>
      <c r="BU115" s="54">
        <f t="shared" si="49"/>
        <v>0</v>
      </c>
      <c r="BV115" s="74">
        <f t="shared" si="50"/>
        <v>0</v>
      </c>
      <c r="BW115" s="53">
        <f t="shared" si="63"/>
        <v>0</v>
      </c>
      <c r="BX115" s="54">
        <f t="shared" si="63"/>
        <v>0</v>
      </c>
      <c r="BY115" s="54">
        <f t="shared" si="32"/>
        <v>0</v>
      </c>
      <c r="BZ115" s="54">
        <f t="shared" si="32"/>
        <v>0</v>
      </c>
      <c r="CA115" s="54">
        <f t="shared" si="32"/>
        <v>0</v>
      </c>
      <c r="CB115" s="54">
        <f t="shared" si="32"/>
        <v>0</v>
      </c>
      <c r="CC115" s="74">
        <f t="shared" si="32"/>
        <v>0</v>
      </c>
      <c r="CE115" s="53">
        <f t="shared" si="51"/>
        <v>0</v>
      </c>
      <c r="CF115" s="54">
        <f t="shared" si="52"/>
        <v>0</v>
      </c>
      <c r="CG115" s="54">
        <f t="shared" si="53"/>
        <v>0</v>
      </c>
      <c r="CH115" s="54">
        <f t="shared" si="54"/>
        <v>0</v>
      </c>
      <c r="CI115" s="54">
        <f t="shared" si="55"/>
        <v>0</v>
      </c>
      <c r="CJ115" s="54">
        <f t="shared" si="56"/>
        <v>0</v>
      </c>
      <c r="CK115" s="54">
        <f t="shared" si="57"/>
        <v>0</v>
      </c>
      <c r="CL115" s="74">
        <f t="shared" si="58"/>
        <v>0</v>
      </c>
      <c r="CM115" s="7" t="str">
        <f t="shared" si="59"/>
        <v xml:space="preserve"> </v>
      </c>
      <c r="CN115" s="7" t="str">
        <f t="shared" si="60"/>
        <v xml:space="preserve"> </v>
      </c>
      <c r="DA115" s="7">
        <f t="shared" si="61"/>
        <v>0</v>
      </c>
    </row>
    <row r="116" spans="1:105" s="7" customFormat="1" ht="14.1" hidden="1" customHeight="1">
      <c r="A116" s="2"/>
      <c r="B116" s="2"/>
      <c r="C116" s="75" t="str">
        <f t="shared" si="36"/>
        <v/>
      </c>
      <c r="D116" s="76"/>
      <c r="E116" s="76"/>
      <c r="F116" s="77"/>
      <c r="G116" s="78"/>
      <c r="H116" s="76"/>
      <c r="I116" s="78"/>
      <c r="J116" s="79"/>
      <c r="K116" s="78"/>
      <c r="L116" s="78"/>
      <c r="M116" s="80"/>
      <c r="N116" s="64"/>
      <c r="O116" s="65"/>
      <c r="P116" s="66"/>
      <c r="Q116" s="67"/>
      <c r="R116" s="64"/>
      <c r="S116" s="65"/>
      <c r="T116" s="66"/>
      <c r="U116" s="68"/>
      <c r="V116" s="64"/>
      <c r="W116" s="65"/>
      <c r="X116" s="66"/>
      <c r="Y116" s="67"/>
      <c r="Z116" s="64"/>
      <c r="AA116" s="65"/>
      <c r="AB116" s="66"/>
      <c r="AC116" s="68"/>
      <c r="AD116" s="64"/>
      <c r="AE116" s="65"/>
      <c r="AF116" s="66"/>
      <c r="AG116" s="67"/>
      <c r="AH116" s="64"/>
      <c r="AI116" s="65"/>
      <c r="AJ116" s="66"/>
      <c r="AK116" s="68"/>
      <c r="AL116" s="64"/>
      <c r="AM116" s="65"/>
      <c r="AN116" s="66"/>
      <c r="AO116" s="67"/>
      <c r="AP116" s="81"/>
      <c r="AQ116" s="82"/>
      <c r="AR116" s="82"/>
      <c r="AS116" s="83"/>
      <c r="AT116" s="84"/>
      <c r="AU116" s="85"/>
      <c r="AV116" s="86">
        <f t="shared" si="37"/>
        <v>0</v>
      </c>
      <c r="AX116" s="7" t="str">
        <f t="shared" ca="1" si="35"/>
        <v/>
      </c>
      <c r="BA116" s="53">
        <f t="shared" si="38"/>
        <v>0</v>
      </c>
      <c r="BB116" s="54">
        <f t="shared" si="39"/>
        <v>0</v>
      </c>
      <c r="BC116" s="54">
        <f t="shared" si="40"/>
        <v>0</v>
      </c>
      <c r="BD116" s="54">
        <f t="shared" si="41"/>
        <v>0</v>
      </c>
      <c r="BE116" s="54">
        <f t="shared" si="42"/>
        <v>0</v>
      </c>
      <c r="BF116" s="54">
        <f t="shared" si="43"/>
        <v>0</v>
      </c>
      <c r="BG116" s="54">
        <f t="shared" si="44"/>
        <v>0</v>
      </c>
      <c r="BH116" s="54">
        <f t="shared" si="45"/>
        <v>0</v>
      </c>
      <c r="BI116" s="74" t="str">
        <f t="shared" si="46"/>
        <v xml:space="preserve"> </v>
      </c>
      <c r="BK116" s="7" t="str">
        <f t="shared" si="47"/>
        <v xml:space="preserve"> </v>
      </c>
      <c r="BM116" s="53">
        <f t="shared" si="62"/>
        <v>3</v>
      </c>
      <c r="BN116" s="54">
        <f t="shared" si="62"/>
        <v>3</v>
      </c>
      <c r="BO116" s="54">
        <f t="shared" si="31"/>
        <v>3</v>
      </c>
      <c r="BP116" s="54">
        <f t="shared" si="31"/>
        <v>3</v>
      </c>
      <c r="BQ116" s="54">
        <f t="shared" si="31"/>
        <v>3</v>
      </c>
      <c r="BR116" s="54">
        <f t="shared" si="31"/>
        <v>3</v>
      </c>
      <c r="BS116" s="54">
        <f t="shared" si="31"/>
        <v>3</v>
      </c>
      <c r="BT116" s="54">
        <f t="shared" si="48"/>
        <v>6</v>
      </c>
      <c r="BU116" s="54">
        <f t="shared" si="49"/>
        <v>0</v>
      </c>
      <c r="BV116" s="74">
        <f t="shared" si="50"/>
        <v>0</v>
      </c>
      <c r="BW116" s="53">
        <f t="shared" si="63"/>
        <v>0</v>
      </c>
      <c r="BX116" s="54">
        <f t="shared" si="63"/>
        <v>0</v>
      </c>
      <c r="BY116" s="54">
        <f t="shared" si="32"/>
        <v>0</v>
      </c>
      <c r="BZ116" s="54">
        <f t="shared" si="32"/>
        <v>0</v>
      </c>
      <c r="CA116" s="54">
        <f t="shared" si="32"/>
        <v>0</v>
      </c>
      <c r="CB116" s="54">
        <f t="shared" si="32"/>
        <v>0</v>
      </c>
      <c r="CC116" s="74">
        <f t="shared" si="32"/>
        <v>0</v>
      </c>
      <c r="CE116" s="53">
        <f t="shared" si="51"/>
        <v>0</v>
      </c>
      <c r="CF116" s="54">
        <f t="shared" si="52"/>
        <v>0</v>
      </c>
      <c r="CG116" s="54">
        <f t="shared" si="53"/>
        <v>0</v>
      </c>
      <c r="CH116" s="54">
        <f t="shared" si="54"/>
        <v>0</v>
      </c>
      <c r="CI116" s="54">
        <f t="shared" si="55"/>
        <v>0</v>
      </c>
      <c r="CJ116" s="54">
        <f t="shared" si="56"/>
        <v>0</v>
      </c>
      <c r="CK116" s="54">
        <f t="shared" si="57"/>
        <v>0</v>
      </c>
      <c r="CL116" s="74">
        <f t="shared" si="58"/>
        <v>0</v>
      </c>
      <c r="CM116" s="7" t="str">
        <f t="shared" si="59"/>
        <v xml:space="preserve"> </v>
      </c>
      <c r="CN116" s="7" t="str">
        <f t="shared" si="60"/>
        <v xml:space="preserve"> </v>
      </c>
      <c r="DA116" s="7">
        <f t="shared" si="61"/>
        <v>0</v>
      </c>
    </row>
    <row r="117" spans="1:105" s="7" customFormat="1" ht="14.1" hidden="1" customHeight="1">
      <c r="A117" s="2"/>
      <c r="B117" s="2"/>
      <c r="C117" s="75" t="str">
        <f t="shared" si="36"/>
        <v/>
      </c>
      <c r="D117" s="76"/>
      <c r="E117" s="76"/>
      <c r="F117" s="77"/>
      <c r="G117" s="78"/>
      <c r="H117" s="76"/>
      <c r="I117" s="78"/>
      <c r="J117" s="79"/>
      <c r="K117" s="78"/>
      <c r="L117" s="78"/>
      <c r="M117" s="80"/>
      <c r="N117" s="64"/>
      <c r="O117" s="65"/>
      <c r="P117" s="66"/>
      <c r="Q117" s="67"/>
      <c r="R117" s="64"/>
      <c r="S117" s="65"/>
      <c r="T117" s="66"/>
      <c r="U117" s="68"/>
      <c r="V117" s="64"/>
      <c r="W117" s="65"/>
      <c r="X117" s="66"/>
      <c r="Y117" s="67"/>
      <c r="Z117" s="64"/>
      <c r="AA117" s="65"/>
      <c r="AB117" s="66"/>
      <c r="AC117" s="68"/>
      <c r="AD117" s="64"/>
      <c r="AE117" s="65"/>
      <c r="AF117" s="66"/>
      <c r="AG117" s="67"/>
      <c r="AH117" s="64"/>
      <c r="AI117" s="65"/>
      <c r="AJ117" s="66"/>
      <c r="AK117" s="68"/>
      <c r="AL117" s="64"/>
      <c r="AM117" s="65"/>
      <c r="AN117" s="66"/>
      <c r="AO117" s="67"/>
      <c r="AP117" s="81"/>
      <c r="AQ117" s="82"/>
      <c r="AR117" s="82"/>
      <c r="AS117" s="83"/>
      <c r="AT117" s="84"/>
      <c r="AU117" s="85"/>
      <c r="AV117" s="86">
        <f t="shared" si="37"/>
        <v>0</v>
      </c>
      <c r="AX117" s="7" t="str">
        <f t="shared" ca="1" si="35"/>
        <v/>
      </c>
      <c r="BA117" s="53">
        <f t="shared" si="38"/>
        <v>0</v>
      </c>
      <c r="BB117" s="54">
        <f t="shared" si="39"/>
        <v>0</v>
      </c>
      <c r="BC117" s="54">
        <f t="shared" si="40"/>
        <v>0</v>
      </c>
      <c r="BD117" s="54">
        <f t="shared" si="41"/>
        <v>0</v>
      </c>
      <c r="BE117" s="54">
        <f t="shared" si="42"/>
        <v>0</v>
      </c>
      <c r="BF117" s="54">
        <f t="shared" si="43"/>
        <v>0</v>
      </c>
      <c r="BG117" s="54">
        <f t="shared" si="44"/>
        <v>0</v>
      </c>
      <c r="BH117" s="54">
        <f t="shared" si="45"/>
        <v>0</v>
      </c>
      <c r="BI117" s="74" t="str">
        <f t="shared" si="46"/>
        <v xml:space="preserve"> </v>
      </c>
      <c r="BK117" s="7" t="str">
        <f t="shared" si="47"/>
        <v xml:space="preserve"> </v>
      </c>
      <c r="BM117" s="53">
        <f t="shared" si="62"/>
        <v>3</v>
      </c>
      <c r="BN117" s="54">
        <f t="shared" si="62"/>
        <v>3</v>
      </c>
      <c r="BO117" s="54">
        <f t="shared" si="62"/>
        <v>3</v>
      </c>
      <c r="BP117" s="54">
        <f t="shared" si="62"/>
        <v>3</v>
      </c>
      <c r="BQ117" s="54">
        <f t="shared" si="62"/>
        <v>3</v>
      </c>
      <c r="BR117" s="54">
        <f t="shared" si="62"/>
        <v>3</v>
      </c>
      <c r="BS117" s="54">
        <f t="shared" si="62"/>
        <v>3</v>
      </c>
      <c r="BT117" s="54">
        <f t="shared" si="48"/>
        <v>6</v>
      </c>
      <c r="BU117" s="54">
        <f t="shared" si="49"/>
        <v>0</v>
      </c>
      <c r="BV117" s="74">
        <f t="shared" si="50"/>
        <v>0</v>
      </c>
      <c r="BW117" s="53">
        <f t="shared" si="63"/>
        <v>0</v>
      </c>
      <c r="BX117" s="54">
        <f t="shared" si="63"/>
        <v>0</v>
      </c>
      <c r="BY117" s="54">
        <f t="shared" si="63"/>
        <v>0</v>
      </c>
      <c r="BZ117" s="54">
        <f t="shared" si="63"/>
        <v>0</v>
      </c>
      <c r="CA117" s="54">
        <f t="shared" si="63"/>
        <v>0</v>
      </c>
      <c r="CB117" s="54">
        <f t="shared" si="63"/>
        <v>0</v>
      </c>
      <c r="CC117" s="74">
        <f t="shared" si="63"/>
        <v>0</v>
      </c>
      <c r="CE117" s="53">
        <f t="shared" si="51"/>
        <v>0</v>
      </c>
      <c r="CF117" s="54">
        <f t="shared" si="52"/>
        <v>0</v>
      </c>
      <c r="CG117" s="54">
        <f t="shared" si="53"/>
        <v>0</v>
      </c>
      <c r="CH117" s="54">
        <f t="shared" si="54"/>
        <v>0</v>
      </c>
      <c r="CI117" s="54">
        <f t="shared" si="55"/>
        <v>0</v>
      </c>
      <c r="CJ117" s="54">
        <f t="shared" si="56"/>
        <v>0</v>
      </c>
      <c r="CK117" s="54">
        <f t="shared" si="57"/>
        <v>0</v>
      </c>
      <c r="CL117" s="74">
        <f t="shared" si="58"/>
        <v>0</v>
      </c>
      <c r="CM117" s="7" t="str">
        <f t="shared" si="59"/>
        <v xml:space="preserve"> </v>
      </c>
      <c r="CN117" s="7" t="str">
        <f t="shared" si="60"/>
        <v xml:space="preserve"> </v>
      </c>
      <c r="DA117" s="7">
        <f t="shared" si="61"/>
        <v>0</v>
      </c>
    </row>
    <row r="118" spans="1:105" s="7" customFormat="1" ht="14.1" hidden="1" customHeight="1">
      <c r="A118" s="2"/>
      <c r="B118" s="2"/>
      <c r="C118" s="75" t="str">
        <f t="shared" si="36"/>
        <v/>
      </c>
      <c r="D118" s="76"/>
      <c r="E118" s="76"/>
      <c r="F118" s="77"/>
      <c r="G118" s="78"/>
      <c r="H118" s="76"/>
      <c r="I118" s="78"/>
      <c r="J118" s="79"/>
      <c r="K118" s="78"/>
      <c r="L118" s="78"/>
      <c r="M118" s="80"/>
      <c r="N118" s="64"/>
      <c r="O118" s="65"/>
      <c r="P118" s="66"/>
      <c r="Q118" s="67"/>
      <c r="R118" s="64"/>
      <c r="S118" s="65"/>
      <c r="T118" s="66"/>
      <c r="U118" s="68"/>
      <c r="V118" s="64"/>
      <c r="W118" s="65"/>
      <c r="X118" s="66"/>
      <c r="Y118" s="67"/>
      <c r="Z118" s="64"/>
      <c r="AA118" s="65"/>
      <c r="AB118" s="66"/>
      <c r="AC118" s="68"/>
      <c r="AD118" s="64"/>
      <c r="AE118" s="65"/>
      <c r="AF118" s="66"/>
      <c r="AG118" s="67"/>
      <c r="AH118" s="64"/>
      <c r="AI118" s="65"/>
      <c r="AJ118" s="66"/>
      <c r="AK118" s="68"/>
      <c r="AL118" s="64"/>
      <c r="AM118" s="65"/>
      <c r="AN118" s="66"/>
      <c r="AO118" s="67"/>
      <c r="AP118" s="81"/>
      <c r="AQ118" s="82"/>
      <c r="AR118" s="82"/>
      <c r="AS118" s="83"/>
      <c r="AT118" s="84"/>
      <c r="AU118" s="85"/>
      <c r="AV118" s="86">
        <f t="shared" si="37"/>
        <v>0</v>
      </c>
      <c r="AX118" s="7" t="str">
        <f t="shared" ca="1" si="35"/>
        <v/>
      </c>
      <c r="BA118" s="53">
        <f t="shared" si="38"/>
        <v>0</v>
      </c>
      <c r="BB118" s="54">
        <f t="shared" si="39"/>
        <v>0</v>
      </c>
      <c r="BC118" s="54">
        <f t="shared" si="40"/>
        <v>0</v>
      </c>
      <c r="BD118" s="54">
        <f t="shared" si="41"/>
        <v>0</v>
      </c>
      <c r="BE118" s="54">
        <f t="shared" si="42"/>
        <v>0</v>
      </c>
      <c r="BF118" s="54">
        <f t="shared" si="43"/>
        <v>0</v>
      </c>
      <c r="BG118" s="54">
        <f t="shared" si="44"/>
        <v>0</v>
      </c>
      <c r="BH118" s="54">
        <f t="shared" si="45"/>
        <v>0</v>
      </c>
      <c r="BI118" s="74" t="str">
        <f t="shared" si="46"/>
        <v xml:space="preserve"> </v>
      </c>
      <c r="BK118" s="7" t="str">
        <f t="shared" si="47"/>
        <v xml:space="preserve"> </v>
      </c>
      <c r="BM118" s="53">
        <f t="shared" si="62"/>
        <v>3</v>
      </c>
      <c r="BN118" s="54">
        <f t="shared" si="62"/>
        <v>3</v>
      </c>
      <c r="BO118" s="54">
        <f t="shared" si="62"/>
        <v>3</v>
      </c>
      <c r="BP118" s="54">
        <f t="shared" si="62"/>
        <v>3</v>
      </c>
      <c r="BQ118" s="54">
        <f t="shared" si="62"/>
        <v>3</v>
      </c>
      <c r="BR118" s="54">
        <f t="shared" si="62"/>
        <v>3</v>
      </c>
      <c r="BS118" s="54">
        <f t="shared" si="62"/>
        <v>3</v>
      </c>
      <c r="BT118" s="54">
        <f t="shared" si="48"/>
        <v>6</v>
      </c>
      <c r="BU118" s="54">
        <f t="shared" si="49"/>
        <v>0</v>
      </c>
      <c r="BV118" s="74">
        <f t="shared" si="50"/>
        <v>0</v>
      </c>
      <c r="BW118" s="53">
        <f t="shared" si="63"/>
        <v>0</v>
      </c>
      <c r="BX118" s="54">
        <f t="shared" si="63"/>
        <v>0</v>
      </c>
      <c r="BY118" s="54">
        <f t="shared" si="63"/>
        <v>0</v>
      </c>
      <c r="BZ118" s="54">
        <f t="shared" si="63"/>
        <v>0</v>
      </c>
      <c r="CA118" s="54">
        <f t="shared" si="63"/>
        <v>0</v>
      </c>
      <c r="CB118" s="54">
        <f t="shared" si="63"/>
        <v>0</v>
      </c>
      <c r="CC118" s="74">
        <f t="shared" si="63"/>
        <v>0</v>
      </c>
      <c r="CE118" s="53">
        <f t="shared" si="51"/>
        <v>0</v>
      </c>
      <c r="CF118" s="54">
        <f t="shared" si="52"/>
        <v>0</v>
      </c>
      <c r="CG118" s="54">
        <f t="shared" si="53"/>
        <v>0</v>
      </c>
      <c r="CH118" s="54">
        <f t="shared" si="54"/>
        <v>0</v>
      </c>
      <c r="CI118" s="54">
        <f t="shared" si="55"/>
        <v>0</v>
      </c>
      <c r="CJ118" s="54">
        <f t="shared" si="56"/>
        <v>0</v>
      </c>
      <c r="CK118" s="54">
        <f t="shared" si="57"/>
        <v>0</v>
      </c>
      <c r="CL118" s="74">
        <f t="shared" si="58"/>
        <v>0</v>
      </c>
      <c r="CM118" s="7" t="str">
        <f t="shared" si="59"/>
        <v xml:space="preserve"> </v>
      </c>
      <c r="CN118" s="7" t="str">
        <f t="shared" si="60"/>
        <v xml:space="preserve"> </v>
      </c>
      <c r="DA118" s="7">
        <f t="shared" si="61"/>
        <v>0</v>
      </c>
    </row>
    <row r="119" spans="1:105" s="7" customFormat="1" ht="14.1" hidden="1" customHeight="1">
      <c r="A119" s="2"/>
      <c r="B119" s="2"/>
      <c r="C119" s="75" t="str">
        <f t="shared" si="36"/>
        <v/>
      </c>
      <c r="D119" s="76"/>
      <c r="E119" s="76"/>
      <c r="F119" s="77"/>
      <c r="G119" s="78"/>
      <c r="H119" s="76"/>
      <c r="I119" s="78"/>
      <c r="J119" s="79"/>
      <c r="K119" s="78"/>
      <c r="L119" s="78"/>
      <c r="M119" s="80"/>
      <c r="N119" s="64"/>
      <c r="O119" s="65"/>
      <c r="P119" s="66"/>
      <c r="Q119" s="67"/>
      <c r="R119" s="64"/>
      <c r="S119" s="65"/>
      <c r="T119" s="66"/>
      <c r="U119" s="68"/>
      <c r="V119" s="64"/>
      <c r="W119" s="65"/>
      <c r="X119" s="66"/>
      <c r="Y119" s="67"/>
      <c r="Z119" s="64"/>
      <c r="AA119" s="65"/>
      <c r="AB119" s="66"/>
      <c r="AC119" s="68"/>
      <c r="AD119" s="64"/>
      <c r="AE119" s="65"/>
      <c r="AF119" s="66"/>
      <c r="AG119" s="67"/>
      <c r="AH119" s="64"/>
      <c r="AI119" s="65"/>
      <c r="AJ119" s="66"/>
      <c r="AK119" s="68"/>
      <c r="AL119" s="64"/>
      <c r="AM119" s="65"/>
      <c r="AN119" s="66"/>
      <c r="AO119" s="67"/>
      <c r="AP119" s="81"/>
      <c r="AQ119" s="82"/>
      <c r="AR119" s="82"/>
      <c r="AS119" s="83"/>
      <c r="AT119" s="84"/>
      <c r="AU119" s="85"/>
      <c r="AV119" s="86">
        <f t="shared" si="37"/>
        <v>0</v>
      </c>
      <c r="AX119" s="7" t="str">
        <f t="shared" ca="1" si="35"/>
        <v/>
      </c>
      <c r="BA119" s="53">
        <f t="shared" si="38"/>
        <v>0</v>
      </c>
      <c r="BB119" s="54">
        <f t="shared" si="39"/>
        <v>0</v>
      </c>
      <c r="BC119" s="54">
        <f t="shared" si="40"/>
        <v>0</v>
      </c>
      <c r="BD119" s="54">
        <f t="shared" si="41"/>
        <v>0</v>
      </c>
      <c r="BE119" s="54">
        <f t="shared" si="42"/>
        <v>0</v>
      </c>
      <c r="BF119" s="54">
        <f t="shared" si="43"/>
        <v>0</v>
      </c>
      <c r="BG119" s="54">
        <f t="shared" si="44"/>
        <v>0</v>
      </c>
      <c r="BH119" s="54">
        <f t="shared" si="45"/>
        <v>0</v>
      </c>
      <c r="BI119" s="74" t="str">
        <f t="shared" si="46"/>
        <v xml:space="preserve"> </v>
      </c>
      <c r="BK119" s="7" t="str">
        <f t="shared" si="47"/>
        <v xml:space="preserve"> </v>
      </c>
      <c r="BM119" s="53">
        <f t="shared" si="62"/>
        <v>3</v>
      </c>
      <c r="BN119" s="54">
        <f t="shared" si="62"/>
        <v>3</v>
      </c>
      <c r="BO119" s="54">
        <f t="shared" si="62"/>
        <v>3</v>
      </c>
      <c r="BP119" s="54">
        <f t="shared" si="62"/>
        <v>3</v>
      </c>
      <c r="BQ119" s="54">
        <f t="shared" si="62"/>
        <v>3</v>
      </c>
      <c r="BR119" s="54">
        <f t="shared" si="62"/>
        <v>3</v>
      </c>
      <c r="BS119" s="54">
        <f t="shared" si="62"/>
        <v>3</v>
      </c>
      <c r="BT119" s="54">
        <f t="shared" si="48"/>
        <v>6</v>
      </c>
      <c r="BU119" s="54">
        <f t="shared" si="49"/>
        <v>0</v>
      </c>
      <c r="BV119" s="74">
        <f t="shared" si="50"/>
        <v>0</v>
      </c>
      <c r="BW119" s="53">
        <f t="shared" si="63"/>
        <v>0</v>
      </c>
      <c r="BX119" s="54">
        <f t="shared" si="63"/>
        <v>0</v>
      </c>
      <c r="BY119" s="54">
        <f t="shared" si="63"/>
        <v>0</v>
      </c>
      <c r="BZ119" s="54">
        <f t="shared" si="63"/>
        <v>0</v>
      </c>
      <c r="CA119" s="54">
        <f t="shared" si="63"/>
        <v>0</v>
      </c>
      <c r="CB119" s="54">
        <f t="shared" si="63"/>
        <v>0</v>
      </c>
      <c r="CC119" s="74">
        <f t="shared" si="63"/>
        <v>0</v>
      </c>
      <c r="CE119" s="53">
        <f t="shared" si="51"/>
        <v>0</v>
      </c>
      <c r="CF119" s="54">
        <f t="shared" si="52"/>
        <v>0</v>
      </c>
      <c r="CG119" s="54">
        <f t="shared" si="53"/>
        <v>0</v>
      </c>
      <c r="CH119" s="54">
        <f t="shared" si="54"/>
        <v>0</v>
      </c>
      <c r="CI119" s="54">
        <f t="shared" si="55"/>
        <v>0</v>
      </c>
      <c r="CJ119" s="54">
        <f t="shared" si="56"/>
        <v>0</v>
      </c>
      <c r="CK119" s="54">
        <f t="shared" si="57"/>
        <v>0</v>
      </c>
      <c r="CL119" s="74">
        <f t="shared" si="58"/>
        <v>0</v>
      </c>
      <c r="CM119" s="7" t="str">
        <f t="shared" si="59"/>
        <v xml:space="preserve"> </v>
      </c>
      <c r="CN119" s="7" t="str">
        <f t="shared" si="60"/>
        <v xml:space="preserve"> </v>
      </c>
      <c r="DA119" s="7">
        <f t="shared" si="61"/>
        <v>0</v>
      </c>
    </row>
    <row r="120" spans="1:105" s="7" customFormat="1" ht="14.1" hidden="1" customHeight="1">
      <c r="A120" s="2"/>
      <c r="B120" s="2"/>
      <c r="C120" s="75" t="str">
        <f t="shared" si="36"/>
        <v/>
      </c>
      <c r="D120" s="76"/>
      <c r="E120" s="76"/>
      <c r="F120" s="77"/>
      <c r="G120" s="78"/>
      <c r="H120" s="76"/>
      <c r="I120" s="78"/>
      <c r="J120" s="79"/>
      <c r="K120" s="78"/>
      <c r="L120" s="78"/>
      <c r="M120" s="80"/>
      <c r="N120" s="64"/>
      <c r="O120" s="65"/>
      <c r="P120" s="66"/>
      <c r="Q120" s="67"/>
      <c r="R120" s="64"/>
      <c r="S120" s="65"/>
      <c r="T120" s="66"/>
      <c r="U120" s="68"/>
      <c r="V120" s="64"/>
      <c r="W120" s="65"/>
      <c r="X120" s="66"/>
      <c r="Y120" s="67"/>
      <c r="Z120" s="64"/>
      <c r="AA120" s="65"/>
      <c r="AB120" s="66"/>
      <c r="AC120" s="68"/>
      <c r="AD120" s="64"/>
      <c r="AE120" s="65"/>
      <c r="AF120" s="66"/>
      <c r="AG120" s="67"/>
      <c r="AH120" s="64"/>
      <c r="AI120" s="65"/>
      <c r="AJ120" s="66"/>
      <c r="AK120" s="68"/>
      <c r="AL120" s="64"/>
      <c r="AM120" s="65"/>
      <c r="AN120" s="66"/>
      <c r="AO120" s="67"/>
      <c r="AP120" s="81"/>
      <c r="AQ120" s="82"/>
      <c r="AR120" s="82"/>
      <c r="AS120" s="83"/>
      <c r="AT120" s="84"/>
      <c r="AU120" s="85"/>
      <c r="AV120" s="86">
        <f t="shared" si="37"/>
        <v>0</v>
      </c>
      <c r="AX120" s="7" t="str">
        <f t="shared" ca="1" si="35"/>
        <v/>
      </c>
      <c r="BA120" s="53">
        <f t="shared" si="38"/>
        <v>0</v>
      </c>
      <c r="BB120" s="54">
        <f t="shared" si="39"/>
        <v>0</v>
      </c>
      <c r="BC120" s="54">
        <f t="shared" si="40"/>
        <v>0</v>
      </c>
      <c r="BD120" s="54">
        <f t="shared" si="41"/>
        <v>0</v>
      </c>
      <c r="BE120" s="54">
        <f t="shared" si="42"/>
        <v>0</v>
      </c>
      <c r="BF120" s="54">
        <f t="shared" si="43"/>
        <v>0</v>
      </c>
      <c r="BG120" s="54">
        <f t="shared" si="44"/>
        <v>0</v>
      </c>
      <c r="BH120" s="54">
        <f t="shared" si="45"/>
        <v>0</v>
      </c>
      <c r="BI120" s="74" t="str">
        <f t="shared" si="46"/>
        <v xml:space="preserve"> </v>
      </c>
      <c r="BK120" s="7" t="str">
        <f t="shared" si="47"/>
        <v xml:space="preserve"> </v>
      </c>
      <c r="BM120" s="53">
        <f t="shared" si="62"/>
        <v>3</v>
      </c>
      <c r="BN120" s="54">
        <f t="shared" si="62"/>
        <v>3</v>
      </c>
      <c r="BO120" s="54">
        <f t="shared" si="62"/>
        <v>3</v>
      </c>
      <c r="BP120" s="54">
        <f t="shared" si="62"/>
        <v>3</v>
      </c>
      <c r="BQ120" s="54">
        <f t="shared" si="62"/>
        <v>3</v>
      </c>
      <c r="BR120" s="54">
        <f t="shared" si="62"/>
        <v>3</v>
      </c>
      <c r="BS120" s="54">
        <f t="shared" si="62"/>
        <v>3</v>
      </c>
      <c r="BT120" s="54">
        <f t="shared" si="48"/>
        <v>6</v>
      </c>
      <c r="BU120" s="54">
        <f t="shared" si="49"/>
        <v>0</v>
      </c>
      <c r="BV120" s="74">
        <f t="shared" si="50"/>
        <v>0</v>
      </c>
      <c r="BW120" s="53">
        <f t="shared" si="63"/>
        <v>0</v>
      </c>
      <c r="BX120" s="54">
        <f t="shared" si="63"/>
        <v>0</v>
      </c>
      <c r="BY120" s="54">
        <f t="shared" si="63"/>
        <v>0</v>
      </c>
      <c r="BZ120" s="54">
        <f t="shared" si="63"/>
        <v>0</v>
      </c>
      <c r="CA120" s="54">
        <f t="shared" si="63"/>
        <v>0</v>
      </c>
      <c r="CB120" s="54">
        <f t="shared" si="63"/>
        <v>0</v>
      </c>
      <c r="CC120" s="74">
        <f t="shared" si="63"/>
        <v>0</v>
      </c>
      <c r="CE120" s="53">
        <f t="shared" si="51"/>
        <v>0</v>
      </c>
      <c r="CF120" s="54">
        <f t="shared" si="52"/>
        <v>0</v>
      </c>
      <c r="CG120" s="54">
        <f t="shared" si="53"/>
        <v>0</v>
      </c>
      <c r="CH120" s="54">
        <f t="shared" si="54"/>
        <v>0</v>
      </c>
      <c r="CI120" s="54">
        <f t="shared" si="55"/>
        <v>0</v>
      </c>
      <c r="CJ120" s="54">
        <f t="shared" si="56"/>
        <v>0</v>
      </c>
      <c r="CK120" s="54">
        <f t="shared" si="57"/>
        <v>0</v>
      </c>
      <c r="CL120" s="74">
        <f t="shared" si="58"/>
        <v>0</v>
      </c>
      <c r="CM120" s="7" t="str">
        <f t="shared" si="59"/>
        <v xml:space="preserve"> </v>
      </c>
      <c r="CN120" s="7" t="str">
        <f t="shared" si="60"/>
        <v xml:space="preserve"> </v>
      </c>
      <c r="DA120" s="7">
        <f t="shared" si="61"/>
        <v>0</v>
      </c>
    </row>
    <row r="121" spans="1:105" s="7" customFormat="1" ht="14.1" hidden="1" customHeight="1">
      <c r="A121" s="2"/>
      <c r="B121" s="2"/>
      <c r="C121" s="75" t="str">
        <f t="shared" si="36"/>
        <v/>
      </c>
      <c r="D121" s="76"/>
      <c r="E121" s="76"/>
      <c r="F121" s="77"/>
      <c r="G121" s="78"/>
      <c r="H121" s="76"/>
      <c r="I121" s="78"/>
      <c r="J121" s="79"/>
      <c r="K121" s="78"/>
      <c r="L121" s="78"/>
      <c r="M121" s="80"/>
      <c r="N121" s="64"/>
      <c r="O121" s="65"/>
      <c r="P121" s="66"/>
      <c r="Q121" s="67"/>
      <c r="R121" s="64"/>
      <c r="S121" s="65"/>
      <c r="T121" s="66"/>
      <c r="U121" s="68"/>
      <c r="V121" s="64"/>
      <c r="W121" s="65"/>
      <c r="X121" s="66"/>
      <c r="Y121" s="67"/>
      <c r="Z121" s="64"/>
      <c r="AA121" s="65"/>
      <c r="AB121" s="66"/>
      <c r="AC121" s="68"/>
      <c r="AD121" s="64"/>
      <c r="AE121" s="65"/>
      <c r="AF121" s="66"/>
      <c r="AG121" s="67"/>
      <c r="AH121" s="64"/>
      <c r="AI121" s="65"/>
      <c r="AJ121" s="66"/>
      <c r="AK121" s="68"/>
      <c r="AL121" s="64"/>
      <c r="AM121" s="65"/>
      <c r="AN121" s="66"/>
      <c r="AO121" s="67"/>
      <c r="AP121" s="81"/>
      <c r="AQ121" s="82"/>
      <c r="AR121" s="82"/>
      <c r="AS121" s="83"/>
      <c r="AT121" s="84"/>
      <c r="AU121" s="85"/>
      <c r="AV121" s="86">
        <f t="shared" si="37"/>
        <v>0</v>
      </c>
      <c r="AX121" s="7" t="str">
        <f t="shared" ca="1" si="35"/>
        <v/>
      </c>
      <c r="BA121" s="53">
        <f t="shared" si="38"/>
        <v>0</v>
      </c>
      <c r="BB121" s="54">
        <f t="shared" si="39"/>
        <v>0</v>
      </c>
      <c r="BC121" s="54">
        <f t="shared" si="40"/>
        <v>0</v>
      </c>
      <c r="BD121" s="54">
        <f t="shared" si="41"/>
        <v>0</v>
      </c>
      <c r="BE121" s="54">
        <f t="shared" si="42"/>
        <v>0</v>
      </c>
      <c r="BF121" s="54">
        <f t="shared" si="43"/>
        <v>0</v>
      </c>
      <c r="BG121" s="54">
        <f t="shared" si="44"/>
        <v>0</v>
      </c>
      <c r="BH121" s="54">
        <f t="shared" si="45"/>
        <v>0</v>
      </c>
      <c r="BI121" s="74" t="str">
        <f t="shared" si="46"/>
        <v xml:space="preserve"> </v>
      </c>
      <c r="BK121" s="7" t="str">
        <f t="shared" si="47"/>
        <v xml:space="preserve"> </v>
      </c>
      <c r="BM121" s="53">
        <f t="shared" si="62"/>
        <v>3</v>
      </c>
      <c r="BN121" s="54">
        <f t="shared" si="62"/>
        <v>3</v>
      </c>
      <c r="BO121" s="54">
        <f t="shared" si="62"/>
        <v>3</v>
      </c>
      <c r="BP121" s="54">
        <f t="shared" si="62"/>
        <v>3</v>
      </c>
      <c r="BQ121" s="54">
        <f t="shared" si="62"/>
        <v>3</v>
      </c>
      <c r="BR121" s="54">
        <f t="shared" si="62"/>
        <v>3</v>
      </c>
      <c r="BS121" s="54">
        <f t="shared" si="62"/>
        <v>3</v>
      </c>
      <c r="BT121" s="54">
        <f t="shared" si="48"/>
        <v>6</v>
      </c>
      <c r="BU121" s="54">
        <f t="shared" si="49"/>
        <v>0</v>
      </c>
      <c r="BV121" s="74">
        <f t="shared" si="50"/>
        <v>0</v>
      </c>
      <c r="BW121" s="53">
        <f t="shared" si="63"/>
        <v>0</v>
      </c>
      <c r="BX121" s="54">
        <f t="shared" si="63"/>
        <v>0</v>
      </c>
      <c r="BY121" s="54">
        <f t="shared" si="63"/>
        <v>0</v>
      </c>
      <c r="BZ121" s="54">
        <f t="shared" si="63"/>
        <v>0</v>
      </c>
      <c r="CA121" s="54">
        <f t="shared" si="63"/>
        <v>0</v>
      </c>
      <c r="CB121" s="54">
        <f t="shared" si="63"/>
        <v>0</v>
      </c>
      <c r="CC121" s="74">
        <f t="shared" si="63"/>
        <v>0</v>
      </c>
      <c r="CE121" s="53">
        <f t="shared" si="51"/>
        <v>0</v>
      </c>
      <c r="CF121" s="54">
        <f t="shared" si="52"/>
        <v>0</v>
      </c>
      <c r="CG121" s="54">
        <f t="shared" si="53"/>
        <v>0</v>
      </c>
      <c r="CH121" s="54">
        <f t="shared" si="54"/>
        <v>0</v>
      </c>
      <c r="CI121" s="54">
        <f t="shared" si="55"/>
        <v>0</v>
      </c>
      <c r="CJ121" s="54">
        <f t="shared" si="56"/>
        <v>0</v>
      </c>
      <c r="CK121" s="54">
        <f t="shared" si="57"/>
        <v>0</v>
      </c>
      <c r="CL121" s="74">
        <f t="shared" si="58"/>
        <v>0</v>
      </c>
      <c r="CM121" s="7" t="str">
        <f t="shared" si="59"/>
        <v xml:space="preserve"> </v>
      </c>
      <c r="CN121" s="7" t="str">
        <f t="shared" si="60"/>
        <v xml:space="preserve"> </v>
      </c>
      <c r="DA121" s="7">
        <f t="shared" si="61"/>
        <v>0</v>
      </c>
    </row>
    <row r="122" spans="1:105" s="7" customFormat="1" ht="14.1" hidden="1" customHeight="1">
      <c r="A122" s="2"/>
      <c r="B122" s="2"/>
      <c r="C122" s="75" t="str">
        <f t="shared" si="36"/>
        <v/>
      </c>
      <c r="D122" s="76"/>
      <c r="E122" s="76"/>
      <c r="F122" s="77"/>
      <c r="G122" s="78"/>
      <c r="H122" s="76"/>
      <c r="I122" s="78"/>
      <c r="J122" s="79"/>
      <c r="K122" s="78"/>
      <c r="L122" s="78"/>
      <c r="M122" s="80"/>
      <c r="N122" s="64"/>
      <c r="O122" s="65"/>
      <c r="P122" s="66"/>
      <c r="Q122" s="67"/>
      <c r="R122" s="64"/>
      <c r="S122" s="65"/>
      <c r="T122" s="66"/>
      <c r="U122" s="68"/>
      <c r="V122" s="64"/>
      <c r="W122" s="65"/>
      <c r="X122" s="66"/>
      <c r="Y122" s="67"/>
      <c r="Z122" s="64"/>
      <c r="AA122" s="65"/>
      <c r="AB122" s="66"/>
      <c r="AC122" s="68"/>
      <c r="AD122" s="64"/>
      <c r="AE122" s="65"/>
      <c r="AF122" s="66"/>
      <c r="AG122" s="67"/>
      <c r="AH122" s="64"/>
      <c r="AI122" s="65"/>
      <c r="AJ122" s="66"/>
      <c r="AK122" s="68"/>
      <c r="AL122" s="64"/>
      <c r="AM122" s="65"/>
      <c r="AN122" s="66"/>
      <c r="AO122" s="67"/>
      <c r="AP122" s="81"/>
      <c r="AQ122" s="82"/>
      <c r="AR122" s="82"/>
      <c r="AS122" s="83"/>
      <c r="AT122" s="84"/>
      <c r="AU122" s="85"/>
      <c r="AV122" s="86">
        <f t="shared" si="37"/>
        <v>0</v>
      </c>
      <c r="AX122" s="7" t="str">
        <f t="shared" ca="1" si="35"/>
        <v/>
      </c>
      <c r="BA122" s="53">
        <f t="shared" si="38"/>
        <v>0</v>
      </c>
      <c r="BB122" s="54">
        <f t="shared" si="39"/>
        <v>0</v>
      </c>
      <c r="BC122" s="54">
        <f t="shared" si="40"/>
        <v>0</v>
      </c>
      <c r="BD122" s="54">
        <f t="shared" si="41"/>
        <v>0</v>
      </c>
      <c r="BE122" s="54">
        <f t="shared" si="42"/>
        <v>0</v>
      </c>
      <c r="BF122" s="54">
        <f t="shared" si="43"/>
        <v>0</v>
      </c>
      <c r="BG122" s="54">
        <f t="shared" si="44"/>
        <v>0</v>
      </c>
      <c r="BH122" s="54">
        <f t="shared" si="45"/>
        <v>0</v>
      </c>
      <c r="BI122" s="74" t="str">
        <f t="shared" si="46"/>
        <v xml:space="preserve"> </v>
      </c>
      <c r="BK122" s="7" t="str">
        <f t="shared" si="47"/>
        <v xml:space="preserve"> </v>
      </c>
      <c r="BM122" s="53">
        <f t="shared" si="62"/>
        <v>3</v>
      </c>
      <c r="BN122" s="54">
        <f t="shared" si="62"/>
        <v>3</v>
      </c>
      <c r="BO122" s="54">
        <f t="shared" si="62"/>
        <v>3</v>
      </c>
      <c r="BP122" s="54">
        <f t="shared" si="62"/>
        <v>3</v>
      </c>
      <c r="BQ122" s="54">
        <f t="shared" si="62"/>
        <v>3</v>
      </c>
      <c r="BR122" s="54">
        <f t="shared" si="62"/>
        <v>3</v>
      </c>
      <c r="BS122" s="54">
        <f t="shared" si="62"/>
        <v>3</v>
      </c>
      <c r="BT122" s="54">
        <f t="shared" si="48"/>
        <v>6</v>
      </c>
      <c r="BU122" s="54">
        <f t="shared" si="49"/>
        <v>0</v>
      </c>
      <c r="BV122" s="74">
        <f t="shared" si="50"/>
        <v>0</v>
      </c>
      <c r="BW122" s="53">
        <f t="shared" si="63"/>
        <v>0</v>
      </c>
      <c r="BX122" s="54">
        <f t="shared" si="63"/>
        <v>0</v>
      </c>
      <c r="BY122" s="54">
        <f t="shared" si="63"/>
        <v>0</v>
      </c>
      <c r="BZ122" s="54">
        <f t="shared" si="63"/>
        <v>0</v>
      </c>
      <c r="CA122" s="54">
        <f t="shared" si="63"/>
        <v>0</v>
      </c>
      <c r="CB122" s="54">
        <f t="shared" si="63"/>
        <v>0</v>
      </c>
      <c r="CC122" s="74">
        <f t="shared" si="63"/>
        <v>0</v>
      </c>
      <c r="CE122" s="53">
        <f t="shared" si="51"/>
        <v>0</v>
      </c>
      <c r="CF122" s="54">
        <f t="shared" si="52"/>
        <v>0</v>
      </c>
      <c r="CG122" s="54">
        <f t="shared" si="53"/>
        <v>0</v>
      </c>
      <c r="CH122" s="54">
        <f t="shared" si="54"/>
        <v>0</v>
      </c>
      <c r="CI122" s="54">
        <f t="shared" si="55"/>
        <v>0</v>
      </c>
      <c r="CJ122" s="54">
        <f t="shared" si="56"/>
        <v>0</v>
      </c>
      <c r="CK122" s="54">
        <f t="shared" si="57"/>
        <v>0</v>
      </c>
      <c r="CL122" s="74">
        <f t="shared" si="58"/>
        <v>0</v>
      </c>
      <c r="CM122" s="7" t="str">
        <f t="shared" si="59"/>
        <v xml:space="preserve"> </v>
      </c>
      <c r="CN122" s="7" t="str">
        <f t="shared" si="60"/>
        <v xml:space="preserve"> </v>
      </c>
      <c r="DA122" s="7">
        <f t="shared" si="61"/>
        <v>0</v>
      </c>
    </row>
    <row r="123" spans="1:105" s="7" customFormat="1" ht="14.1" hidden="1" customHeight="1">
      <c r="A123" s="2"/>
      <c r="B123" s="2"/>
      <c r="C123" s="75" t="str">
        <f t="shared" si="36"/>
        <v/>
      </c>
      <c r="D123" s="76"/>
      <c r="E123" s="76"/>
      <c r="F123" s="77"/>
      <c r="G123" s="78"/>
      <c r="H123" s="76"/>
      <c r="I123" s="78"/>
      <c r="J123" s="79"/>
      <c r="K123" s="78"/>
      <c r="L123" s="78"/>
      <c r="M123" s="80"/>
      <c r="N123" s="64"/>
      <c r="O123" s="65"/>
      <c r="P123" s="66"/>
      <c r="Q123" s="67"/>
      <c r="R123" s="64"/>
      <c r="S123" s="65"/>
      <c r="T123" s="66"/>
      <c r="U123" s="68"/>
      <c r="V123" s="64"/>
      <c r="W123" s="65"/>
      <c r="X123" s="66"/>
      <c r="Y123" s="67"/>
      <c r="Z123" s="64"/>
      <c r="AA123" s="65"/>
      <c r="AB123" s="66"/>
      <c r="AC123" s="68"/>
      <c r="AD123" s="64"/>
      <c r="AE123" s="65"/>
      <c r="AF123" s="66"/>
      <c r="AG123" s="67"/>
      <c r="AH123" s="64"/>
      <c r="AI123" s="65"/>
      <c r="AJ123" s="66"/>
      <c r="AK123" s="68"/>
      <c r="AL123" s="64"/>
      <c r="AM123" s="65"/>
      <c r="AN123" s="66"/>
      <c r="AO123" s="67"/>
      <c r="AP123" s="81"/>
      <c r="AQ123" s="82"/>
      <c r="AR123" s="82"/>
      <c r="AS123" s="83"/>
      <c r="AT123" s="84"/>
      <c r="AU123" s="85"/>
      <c r="AV123" s="86">
        <f t="shared" si="37"/>
        <v>0</v>
      </c>
      <c r="AX123" s="7" t="str">
        <f t="shared" ca="1" si="35"/>
        <v/>
      </c>
      <c r="BA123" s="53">
        <f t="shared" si="38"/>
        <v>0</v>
      </c>
      <c r="BB123" s="54">
        <f t="shared" si="39"/>
        <v>0</v>
      </c>
      <c r="BC123" s="54">
        <f t="shared" si="40"/>
        <v>0</v>
      </c>
      <c r="BD123" s="54">
        <f t="shared" si="41"/>
        <v>0</v>
      </c>
      <c r="BE123" s="54">
        <f t="shared" si="42"/>
        <v>0</v>
      </c>
      <c r="BF123" s="54">
        <f t="shared" si="43"/>
        <v>0</v>
      </c>
      <c r="BG123" s="54">
        <f t="shared" si="44"/>
        <v>0</v>
      </c>
      <c r="BH123" s="54">
        <f t="shared" si="45"/>
        <v>0</v>
      </c>
      <c r="BI123" s="74" t="str">
        <f t="shared" si="46"/>
        <v xml:space="preserve"> </v>
      </c>
      <c r="BK123" s="7" t="str">
        <f t="shared" si="47"/>
        <v xml:space="preserve"> </v>
      </c>
      <c r="BM123" s="53">
        <f t="shared" si="62"/>
        <v>3</v>
      </c>
      <c r="BN123" s="54">
        <f t="shared" si="62"/>
        <v>3</v>
      </c>
      <c r="BO123" s="54">
        <f t="shared" si="62"/>
        <v>3</v>
      </c>
      <c r="BP123" s="54">
        <f t="shared" si="62"/>
        <v>3</v>
      </c>
      <c r="BQ123" s="54">
        <f t="shared" si="62"/>
        <v>3</v>
      </c>
      <c r="BR123" s="54">
        <f t="shared" si="62"/>
        <v>3</v>
      </c>
      <c r="BS123" s="54">
        <f t="shared" si="62"/>
        <v>3</v>
      </c>
      <c r="BT123" s="54">
        <f t="shared" si="48"/>
        <v>6</v>
      </c>
      <c r="BU123" s="54">
        <f t="shared" si="49"/>
        <v>0</v>
      </c>
      <c r="BV123" s="74">
        <f t="shared" si="50"/>
        <v>0</v>
      </c>
      <c r="BW123" s="53">
        <f t="shared" si="63"/>
        <v>0</v>
      </c>
      <c r="BX123" s="54">
        <f t="shared" si="63"/>
        <v>0</v>
      </c>
      <c r="BY123" s="54">
        <f t="shared" si="63"/>
        <v>0</v>
      </c>
      <c r="BZ123" s="54">
        <f t="shared" si="63"/>
        <v>0</v>
      </c>
      <c r="CA123" s="54">
        <f t="shared" si="63"/>
        <v>0</v>
      </c>
      <c r="CB123" s="54">
        <f t="shared" si="63"/>
        <v>0</v>
      </c>
      <c r="CC123" s="74">
        <f t="shared" si="63"/>
        <v>0</v>
      </c>
      <c r="CE123" s="53">
        <f t="shared" si="51"/>
        <v>0</v>
      </c>
      <c r="CF123" s="54">
        <f t="shared" si="52"/>
        <v>0</v>
      </c>
      <c r="CG123" s="54">
        <f t="shared" si="53"/>
        <v>0</v>
      </c>
      <c r="CH123" s="54">
        <f t="shared" si="54"/>
        <v>0</v>
      </c>
      <c r="CI123" s="54">
        <f t="shared" si="55"/>
        <v>0</v>
      </c>
      <c r="CJ123" s="54">
        <f t="shared" si="56"/>
        <v>0</v>
      </c>
      <c r="CK123" s="54">
        <f t="shared" si="57"/>
        <v>0</v>
      </c>
      <c r="CL123" s="74">
        <f t="shared" si="58"/>
        <v>0</v>
      </c>
      <c r="CM123" s="7" t="str">
        <f t="shared" si="59"/>
        <v xml:space="preserve"> </v>
      </c>
      <c r="CN123" s="7" t="str">
        <f t="shared" si="60"/>
        <v xml:space="preserve"> </v>
      </c>
      <c r="DA123" s="7">
        <f t="shared" si="61"/>
        <v>0</v>
      </c>
    </row>
    <row r="124" spans="1:105" s="7" customFormat="1" ht="14.1" hidden="1" customHeight="1">
      <c r="A124" s="2"/>
      <c r="B124" s="2"/>
      <c r="C124" s="75" t="str">
        <f t="shared" si="36"/>
        <v/>
      </c>
      <c r="D124" s="76"/>
      <c r="E124" s="76"/>
      <c r="F124" s="77"/>
      <c r="G124" s="78"/>
      <c r="H124" s="76"/>
      <c r="I124" s="78"/>
      <c r="J124" s="79"/>
      <c r="K124" s="78"/>
      <c r="L124" s="78"/>
      <c r="M124" s="80"/>
      <c r="N124" s="64"/>
      <c r="O124" s="65"/>
      <c r="P124" s="66"/>
      <c r="Q124" s="67"/>
      <c r="R124" s="64"/>
      <c r="S124" s="65"/>
      <c r="T124" s="66"/>
      <c r="U124" s="68"/>
      <c r="V124" s="64"/>
      <c r="W124" s="65"/>
      <c r="X124" s="66"/>
      <c r="Y124" s="67"/>
      <c r="Z124" s="64"/>
      <c r="AA124" s="65"/>
      <c r="AB124" s="66"/>
      <c r="AC124" s="68"/>
      <c r="AD124" s="64"/>
      <c r="AE124" s="65"/>
      <c r="AF124" s="66"/>
      <c r="AG124" s="67"/>
      <c r="AH124" s="64"/>
      <c r="AI124" s="65"/>
      <c r="AJ124" s="66"/>
      <c r="AK124" s="68"/>
      <c r="AL124" s="64"/>
      <c r="AM124" s="65"/>
      <c r="AN124" s="66"/>
      <c r="AO124" s="67"/>
      <c r="AP124" s="81"/>
      <c r="AQ124" s="82"/>
      <c r="AR124" s="82"/>
      <c r="AS124" s="83"/>
      <c r="AT124" s="84"/>
      <c r="AU124" s="85"/>
      <c r="AV124" s="86">
        <f t="shared" si="37"/>
        <v>0</v>
      </c>
      <c r="AX124" s="7" t="str">
        <f t="shared" ca="1" si="35"/>
        <v/>
      </c>
      <c r="BA124" s="53">
        <f t="shared" si="38"/>
        <v>0</v>
      </c>
      <c r="BB124" s="54">
        <f t="shared" si="39"/>
        <v>0</v>
      </c>
      <c r="BC124" s="54">
        <f t="shared" si="40"/>
        <v>0</v>
      </c>
      <c r="BD124" s="54">
        <f t="shared" si="41"/>
        <v>0</v>
      </c>
      <c r="BE124" s="54">
        <f t="shared" si="42"/>
        <v>0</v>
      </c>
      <c r="BF124" s="54">
        <f t="shared" si="43"/>
        <v>0</v>
      </c>
      <c r="BG124" s="54">
        <f t="shared" si="44"/>
        <v>0</v>
      </c>
      <c r="BH124" s="54">
        <f t="shared" si="45"/>
        <v>0</v>
      </c>
      <c r="BI124" s="74" t="str">
        <f t="shared" si="46"/>
        <v xml:space="preserve"> </v>
      </c>
      <c r="BK124" s="7" t="str">
        <f t="shared" si="47"/>
        <v xml:space="preserve"> </v>
      </c>
      <c r="BM124" s="53">
        <f t="shared" si="62"/>
        <v>3</v>
      </c>
      <c r="BN124" s="54">
        <f t="shared" si="62"/>
        <v>3</v>
      </c>
      <c r="BO124" s="54">
        <f t="shared" si="62"/>
        <v>3</v>
      </c>
      <c r="BP124" s="54">
        <f t="shared" si="62"/>
        <v>3</v>
      </c>
      <c r="BQ124" s="54">
        <f t="shared" si="62"/>
        <v>3</v>
      </c>
      <c r="BR124" s="54">
        <f t="shared" si="62"/>
        <v>3</v>
      </c>
      <c r="BS124" s="54">
        <f t="shared" si="62"/>
        <v>3</v>
      </c>
      <c r="BT124" s="54">
        <f t="shared" si="48"/>
        <v>6</v>
      </c>
      <c r="BU124" s="54">
        <f t="shared" si="49"/>
        <v>0</v>
      </c>
      <c r="BV124" s="74">
        <f t="shared" si="50"/>
        <v>0</v>
      </c>
      <c r="BW124" s="53">
        <f t="shared" si="63"/>
        <v>0</v>
      </c>
      <c r="BX124" s="54">
        <f t="shared" si="63"/>
        <v>0</v>
      </c>
      <c r="BY124" s="54">
        <f t="shared" si="63"/>
        <v>0</v>
      </c>
      <c r="BZ124" s="54">
        <f t="shared" si="63"/>
        <v>0</v>
      </c>
      <c r="CA124" s="54">
        <f t="shared" si="63"/>
        <v>0</v>
      </c>
      <c r="CB124" s="54">
        <f t="shared" si="63"/>
        <v>0</v>
      </c>
      <c r="CC124" s="74">
        <f t="shared" si="63"/>
        <v>0</v>
      </c>
      <c r="CE124" s="53">
        <f t="shared" si="51"/>
        <v>0</v>
      </c>
      <c r="CF124" s="54">
        <f t="shared" si="52"/>
        <v>0</v>
      </c>
      <c r="CG124" s="54">
        <f t="shared" si="53"/>
        <v>0</v>
      </c>
      <c r="CH124" s="54">
        <f t="shared" si="54"/>
        <v>0</v>
      </c>
      <c r="CI124" s="54">
        <f t="shared" si="55"/>
        <v>0</v>
      </c>
      <c r="CJ124" s="54">
        <f t="shared" si="56"/>
        <v>0</v>
      </c>
      <c r="CK124" s="54">
        <f t="shared" si="57"/>
        <v>0</v>
      </c>
      <c r="CL124" s="74">
        <f t="shared" si="58"/>
        <v>0</v>
      </c>
      <c r="CM124" s="7" t="str">
        <f t="shared" si="59"/>
        <v xml:space="preserve"> </v>
      </c>
      <c r="CN124" s="7" t="str">
        <f t="shared" si="60"/>
        <v xml:space="preserve"> </v>
      </c>
      <c r="DA124" s="7">
        <f t="shared" si="61"/>
        <v>0</v>
      </c>
    </row>
    <row r="125" spans="1:105" s="7" customFormat="1" ht="14.1" hidden="1" customHeight="1">
      <c r="A125" s="2"/>
      <c r="B125" s="2"/>
      <c r="C125" s="75" t="str">
        <f t="shared" si="36"/>
        <v/>
      </c>
      <c r="D125" s="76"/>
      <c r="E125" s="76"/>
      <c r="F125" s="77"/>
      <c r="G125" s="78"/>
      <c r="H125" s="76"/>
      <c r="I125" s="78"/>
      <c r="J125" s="79"/>
      <c r="K125" s="78"/>
      <c r="L125" s="78"/>
      <c r="M125" s="80"/>
      <c r="N125" s="64"/>
      <c r="O125" s="65"/>
      <c r="P125" s="66"/>
      <c r="Q125" s="67"/>
      <c r="R125" s="64"/>
      <c r="S125" s="65"/>
      <c r="T125" s="66"/>
      <c r="U125" s="68"/>
      <c r="V125" s="64"/>
      <c r="W125" s="65"/>
      <c r="X125" s="66"/>
      <c r="Y125" s="67"/>
      <c r="Z125" s="64"/>
      <c r="AA125" s="65"/>
      <c r="AB125" s="66"/>
      <c r="AC125" s="68"/>
      <c r="AD125" s="64"/>
      <c r="AE125" s="65"/>
      <c r="AF125" s="66"/>
      <c r="AG125" s="67"/>
      <c r="AH125" s="64"/>
      <c r="AI125" s="65"/>
      <c r="AJ125" s="66"/>
      <c r="AK125" s="68"/>
      <c r="AL125" s="64"/>
      <c r="AM125" s="65"/>
      <c r="AN125" s="66"/>
      <c r="AO125" s="67"/>
      <c r="AP125" s="81"/>
      <c r="AQ125" s="82"/>
      <c r="AR125" s="82"/>
      <c r="AS125" s="83"/>
      <c r="AT125" s="84"/>
      <c r="AU125" s="85"/>
      <c r="AV125" s="86">
        <f t="shared" si="37"/>
        <v>0</v>
      </c>
      <c r="AX125" s="7" t="str">
        <f t="shared" ca="1" si="35"/>
        <v/>
      </c>
      <c r="BA125" s="53">
        <f t="shared" si="38"/>
        <v>0</v>
      </c>
      <c r="BB125" s="54">
        <f t="shared" si="39"/>
        <v>0</v>
      </c>
      <c r="BC125" s="54">
        <f t="shared" si="40"/>
        <v>0</v>
      </c>
      <c r="BD125" s="54">
        <f t="shared" si="41"/>
        <v>0</v>
      </c>
      <c r="BE125" s="54">
        <f t="shared" si="42"/>
        <v>0</v>
      </c>
      <c r="BF125" s="54">
        <f t="shared" si="43"/>
        <v>0</v>
      </c>
      <c r="BG125" s="54">
        <f t="shared" si="44"/>
        <v>0</v>
      </c>
      <c r="BH125" s="54">
        <f t="shared" si="45"/>
        <v>0</v>
      </c>
      <c r="BI125" s="74" t="str">
        <f t="shared" si="46"/>
        <v xml:space="preserve"> </v>
      </c>
      <c r="BK125" s="7" t="str">
        <f t="shared" si="47"/>
        <v xml:space="preserve"> </v>
      </c>
      <c r="BM125" s="53">
        <f t="shared" si="62"/>
        <v>3</v>
      </c>
      <c r="BN125" s="54">
        <f t="shared" si="62"/>
        <v>3</v>
      </c>
      <c r="BO125" s="54">
        <f t="shared" si="62"/>
        <v>3</v>
      </c>
      <c r="BP125" s="54">
        <f t="shared" si="62"/>
        <v>3</v>
      </c>
      <c r="BQ125" s="54">
        <f t="shared" si="62"/>
        <v>3</v>
      </c>
      <c r="BR125" s="54">
        <f t="shared" si="62"/>
        <v>3</v>
      </c>
      <c r="BS125" s="54">
        <f t="shared" si="62"/>
        <v>3</v>
      </c>
      <c r="BT125" s="54">
        <f t="shared" si="48"/>
        <v>6</v>
      </c>
      <c r="BU125" s="54">
        <f t="shared" si="49"/>
        <v>0</v>
      </c>
      <c r="BV125" s="74">
        <f t="shared" si="50"/>
        <v>0</v>
      </c>
      <c r="BW125" s="53">
        <f t="shared" si="63"/>
        <v>0</v>
      </c>
      <c r="BX125" s="54">
        <f t="shared" si="63"/>
        <v>0</v>
      </c>
      <c r="BY125" s="54">
        <f t="shared" si="63"/>
        <v>0</v>
      </c>
      <c r="BZ125" s="54">
        <f t="shared" si="63"/>
        <v>0</v>
      </c>
      <c r="CA125" s="54">
        <f t="shared" si="63"/>
        <v>0</v>
      </c>
      <c r="CB125" s="54">
        <f t="shared" si="63"/>
        <v>0</v>
      </c>
      <c r="CC125" s="74">
        <f t="shared" si="63"/>
        <v>0</v>
      </c>
      <c r="CE125" s="53">
        <f t="shared" si="51"/>
        <v>0</v>
      </c>
      <c r="CF125" s="54">
        <f t="shared" si="52"/>
        <v>0</v>
      </c>
      <c r="CG125" s="54">
        <f t="shared" si="53"/>
        <v>0</v>
      </c>
      <c r="CH125" s="54">
        <f t="shared" si="54"/>
        <v>0</v>
      </c>
      <c r="CI125" s="54">
        <f t="shared" si="55"/>
        <v>0</v>
      </c>
      <c r="CJ125" s="54">
        <f t="shared" si="56"/>
        <v>0</v>
      </c>
      <c r="CK125" s="54">
        <f t="shared" si="57"/>
        <v>0</v>
      </c>
      <c r="CL125" s="74">
        <f t="shared" si="58"/>
        <v>0</v>
      </c>
      <c r="CM125" s="7" t="str">
        <f t="shared" si="59"/>
        <v xml:space="preserve"> </v>
      </c>
      <c r="CN125" s="7" t="str">
        <f t="shared" si="60"/>
        <v xml:space="preserve"> </v>
      </c>
      <c r="DA125" s="7">
        <f t="shared" si="61"/>
        <v>0</v>
      </c>
    </row>
    <row r="126" spans="1:105" s="7" customFormat="1" ht="14.1" hidden="1" customHeight="1">
      <c r="A126" s="2"/>
      <c r="B126" s="2"/>
      <c r="C126" s="75" t="str">
        <f t="shared" si="36"/>
        <v/>
      </c>
      <c r="D126" s="76"/>
      <c r="E126" s="76"/>
      <c r="F126" s="77"/>
      <c r="G126" s="78"/>
      <c r="H126" s="76"/>
      <c r="I126" s="78"/>
      <c r="J126" s="79"/>
      <c r="K126" s="78"/>
      <c r="L126" s="78"/>
      <c r="M126" s="80"/>
      <c r="N126" s="64"/>
      <c r="O126" s="65"/>
      <c r="P126" s="66"/>
      <c r="Q126" s="67"/>
      <c r="R126" s="64"/>
      <c r="S126" s="65"/>
      <c r="T126" s="66"/>
      <c r="U126" s="68"/>
      <c r="V126" s="64"/>
      <c r="W126" s="65"/>
      <c r="X126" s="66"/>
      <c r="Y126" s="67"/>
      <c r="Z126" s="64"/>
      <c r="AA126" s="65"/>
      <c r="AB126" s="66"/>
      <c r="AC126" s="68"/>
      <c r="AD126" s="64"/>
      <c r="AE126" s="65"/>
      <c r="AF126" s="66"/>
      <c r="AG126" s="67"/>
      <c r="AH126" s="64"/>
      <c r="AI126" s="65"/>
      <c r="AJ126" s="66"/>
      <c r="AK126" s="68"/>
      <c r="AL126" s="64"/>
      <c r="AM126" s="65"/>
      <c r="AN126" s="66"/>
      <c r="AO126" s="67"/>
      <c r="AP126" s="81"/>
      <c r="AQ126" s="82"/>
      <c r="AR126" s="82"/>
      <c r="AS126" s="83"/>
      <c r="AT126" s="84"/>
      <c r="AU126" s="85"/>
      <c r="AV126" s="86">
        <f t="shared" si="37"/>
        <v>0</v>
      </c>
      <c r="AX126" s="7" t="str">
        <f t="shared" ca="1" si="35"/>
        <v/>
      </c>
      <c r="BA126" s="53">
        <f t="shared" si="38"/>
        <v>0</v>
      </c>
      <c r="BB126" s="54">
        <f t="shared" si="39"/>
        <v>0</v>
      </c>
      <c r="BC126" s="54">
        <f t="shared" si="40"/>
        <v>0</v>
      </c>
      <c r="BD126" s="54">
        <f t="shared" si="41"/>
        <v>0</v>
      </c>
      <c r="BE126" s="54">
        <f t="shared" si="42"/>
        <v>0</v>
      </c>
      <c r="BF126" s="54">
        <f t="shared" si="43"/>
        <v>0</v>
      </c>
      <c r="BG126" s="54">
        <f t="shared" si="44"/>
        <v>0</v>
      </c>
      <c r="BH126" s="54">
        <f t="shared" si="45"/>
        <v>0</v>
      </c>
      <c r="BI126" s="74" t="str">
        <f t="shared" si="46"/>
        <v xml:space="preserve"> </v>
      </c>
      <c r="BK126" s="7" t="str">
        <f t="shared" si="47"/>
        <v xml:space="preserve"> </v>
      </c>
      <c r="BM126" s="53">
        <f t="shared" si="62"/>
        <v>3</v>
      </c>
      <c r="BN126" s="54">
        <f t="shared" si="62"/>
        <v>3</v>
      </c>
      <c r="BO126" s="54">
        <f t="shared" si="62"/>
        <v>3</v>
      </c>
      <c r="BP126" s="54">
        <f t="shared" si="62"/>
        <v>3</v>
      </c>
      <c r="BQ126" s="54">
        <f t="shared" si="62"/>
        <v>3</v>
      </c>
      <c r="BR126" s="54">
        <f t="shared" si="62"/>
        <v>3</v>
      </c>
      <c r="BS126" s="54">
        <f t="shared" si="62"/>
        <v>3</v>
      </c>
      <c r="BT126" s="54">
        <f t="shared" si="48"/>
        <v>6</v>
      </c>
      <c r="BU126" s="54">
        <f t="shared" si="49"/>
        <v>0</v>
      </c>
      <c r="BV126" s="74">
        <f t="shared" si="50"/>
        <v>0</v>
      </c>
      <c r="BW126" s="53">
        <f t="shared" si="63"/>
        <v>0</v>
      </c>
      <c r="BX126" s="54">
        <f t="shared" si="63"/>
        <v>0</v>
      </c>
      <c r="BY126" s="54">
        <f t="shared" si="63"/>
        <v>0</v>
      </c>
      <c r="BZ126" s="54">
        <f t="shared" si="63"/>
        <v>0</v>
      </c>
      <c r="CA126" s="54">
        <f t="shared" si="63"/>
        <v>0</v>
      </c>
      <c r="CB126" s="54">
        <f t="shared" si="63"/>
        <v>0</v>
      </c>
      <c r="CC126" s="74">
        <f t="shared" si="63"/>
        <v>0</v>
      </c>
      <c r="CE126" s="53">
        <f t="shared" si="51"/>
        <v>0</v>
      </c>
      <c r="CF126" s="54">
        <f t="shared" si="52"/>
        <v>0</v>
      </c>
      <c r="CG126" s="54">
        <f t="shared" si="53"/>
        <v>0</v>
      </c>
      <c r="CH126" s="54">
        <f t="shared" si="54"/>
        <v>0</v>
      </c>
      <c r="CI126" s="54">
        <f t="shared" si="55"/>
        <v>0</v>
      </c>
      <c r="CJ126" s="54">
        <f t="shared" si="56"/>
        <v>0</v>
      </c>
      <c r="CK126" s="54">
        <f t="shared" si="57"/>
        <v>0</v>
      </c>
      <c r="CL126" s="74">
        <f t="shared" si="58"/>
        <v>0</v>
      </c>
      <c r="CM126" s="7" t="str">
        <f t="shared" si="59"/>
        <v xml:space="preserve"> </v>
      </c>
      <c r="CN126" s="7" t="str">
        <f t="shared" si="60"/>
        <v xml:space="preserve"> </v>
      </c>
      <c r="DA126" s="7">
        <f t="shared" si="61"/>
        <v>0</v>
      </c>
    </row>
    <row r="127" spans="1:105" s="7" customFormat="1" ht="14.1" hidden="1" customHeight="1">
      <c r="A127" s="2"/>
      <c r="B127" s="2"/>
      <c r="C127" s="75" t="str">
        <f t="shared" si="36"/>
        <v/>
      </c>
      <c r="D127" s="76"/>
      <c r="E127" s="76"/>
      <c r="F127" s="77"/>
      <c r="G127" s="78"/>
      <c r="H127" s="76"/>
      <c r="I127" s="78"/>
      <c r="J127" s="79"/>
      <c r="K127" s="78"/>
      <c r="L127" s="78"/>
      <c r="M127" s="80"/>
      <c r="N127" s="64"/>
      <c r="O127" s="65"/>
      <c r="P127" s="66"/>
      <c r="Q127" s="67"/>
      <c r="R127" s="64"/>
      <c r="S127" s="65"/>
      <c r="T127" s="66"/>
      <c r="U127" s="68"/>
      <c r="V127" s="64"/>
      <c r="W127" s="65"/>
      <c r="X127" s="66"/>
      <c r="Y127" s="67"/>
      <c r="Z127" s="64"/>
      <c r="AA127" s="65"/>
      <c r="AB127" s="66"/>
      <c r="AC127" s="68"/>
      <c r="AD127" s="64"/>
      <c r="AE127" s="65"/>
      <c r="AF127" s="66"/>
      <c r="AG127" s="67"/>
      <c r="AH127" s="64"/>
      <c r="AI127" s="65"/>
      <c r="AJ127" s="66"/>
      <c r="AK127" s="68"/>
      <c r="AL127" s="64"/>
      <c r="AM127" s="65"/>
      <c r="AN127" s="66"/>
      <c r="AO127" s="67"/>
      <c r="AP127" s="81"/>
      <c r="AQ127" s="82"/>
      <c r="AR127" s="82"/>
      <c r="AS127" s="83"/>
      <c r="AT127" s="84"/>
      <c r="AU127" s="85"/>
      <c r="AV127" s="86">
        <f t="shared" si="37"/>
        <v>0</v>
      </c>
      <c r="AX127" s="7" t="str">
        <f t="shared" ca="1" si="35"/>
        <v/>
      </c>
      <c r="BA127" s="53">
        <f t="shared" si="38"/>
        <v>0</v>
      </c>
      <c r="BB127" s="54">
        <f t="shared" si="39"/>
        <v>0</v>
      </c>
      <c r="BC127" s="54">
        <f t="shared" si="40"/>
        <v>0</v>
      </c>
      <c r="BD127" s="54">
        <f t="shared" si="41"/>
        <v>0</v>
      </c>
      <c r="BE127" s="54">
        <f t="shared" si="42"/>
        <v>0</v>
      </c>
      <c r="BF127" s="54">
        <f t="shared" si="43"/>
        <v>0</v>
      </c>
      <c r="BG127" s="54">
        <f t="shared" si="44"/>
        <v>0</v>
      </c>
      <c r="BH127" s="54">
        <f t="shared" si="45"/>
        <v>0</v>
      </c>
      <c r="BI127" s="74" t="str">
        <f t="shared" si="46"/>
        <v xml:space="preserve"> </v>
      </c>
      <c r="BK127" s="7" t="str">
        <f t="shared" si="47"/>
        <v xml:space="preserve"> </v>
      </c>
      <c r="BM127" s="53">
        <f t="shared" si="62"/>
        <v>3</v>
      </c>
      <c r="BN127" s="54">
        <f t="shared" si="62"/>
        <v>3</v>
      </c>
      <c r="BO127" s="54">
        <f t="shared" si="62"/>
        <v>3</v>
      </c>
      <c r="BP127" s="54">
        <f t="shared" si="62"/>
        <v>3</v>
      </c>
      <c r="BQ127" s="54">
        <f t="shared" si="62"/>
        <v>3</v>
      </c>
      <c r="BR127" s="54">
        <f t="shared" si="62"/>
        <v>3</v>
      </c>
      <c r="BS127" s="54">
        <f t="shared" si="62"/>
        <v>3</v>
      </c>
      <c r="BT127" s="54">
        <f t="shared" si="48"/>
        <v>6</v>
      </c>
      <c r="BU127" s="54">
        <f t="shared" si="49"/>
        <v>0</v>
      </c>
      <c r="BV127" s="74">
        <f t="shared" si="50"/>
        <v>0</v>
      </c>
      <c r="BW127" s="53">
        <f t="shared" si="63"/>
        <v>0</v>
      </c>
      <c r="BX127" s="54">
        <f t="shared" si="63"/>
        <v>0</v>
      </c>
      <c r="BY127" s="54">
        <f t="shared" si="63"/>
        <v>0</v>
      </c>
      <c r="BZ127" s="54">
        <f t="shared" si="63"/>
        <v>0</v>
      </c>
      <c r="CA127" s="54">
        <f t="shared" si="63"/>
        <v>0</v>
      </c>
      <c r="CB127" s="54">
        <f t="shared" si="63"/>
        <v>0</v>
      </c>
      <c r="CC127" s="74">
        <f t="shared" si="63"/>
        <v>0</v>
      </c>
      <c r="CE127" s="53">
        <f t="shared" si="51"/>
        <v>0</v>
      </c>
      <c r="CF127" s="54">
        <f t="shared" si="52"/>
        <v>0</v>
      </c>
      <c r="CG127" s="54">
        <f t="shared" si="53"/>
        <v>0</v>
      </c>
      <c r="CH127" s="54">
        <f t="shared" si="54"/>
        <v>0</v>
      </c>
      <c r="CI127" s="54">
        <f t="shared" si="55"/>
        <v>0</v>
      </c>
      <c r="CJ127" s="54">
        <f t="shared" si="56"/>
        <v>0</v>
      </c>
      <c r="CK127" s="54">
        <f t="shared" si="57"/>
        <v>0</v>
      </c>
      <c r="CL127" s="74">
        <f t="shared" si="58"/>
        <v>0</v>
      </c>
      <c r="CM127" s="7" t="str">
        <f t="shared" si="59"/>
        <v xml:space="preserve"> </v>
      </c>
      <c r="CN127" s="7" t="str">
        <f t="shared" si="60"/>
        <v xml:space="preserve"> </v>
      </c>
      <c r="DA127" s="7">
        <f t="shared" si="61"/>
        <v>0</v>
      </c>
    </row>
    <row r="128" spans="1:105" s="7" customFormat="1" ht="14.1" hidden="1" customHeight="1">
      <c r="A128" s="2"/>
      <c r="B128" s="2"/>
      <c r="C128" s="75" t="str">
        <f t="shared" si="36"/>
        <v/>
      </c>
      <c r="D128" s="76"/>
      <c r="E128" s="76"/>
      <c r="F128" s="77"/>
      <c r="G128" s="78"/>
      <c r="H128" s="76"/>
      <c r="I128" s="78"/>
      <c r="J128" s="79"/>
      <c r="K128" s="78"/>
      <c r="L128" s="78"/>
      <c r="M128" s="80"/>
      <c r="N128" s="64"/>
      <c r="O128" s="65"/>
      <c r="P128" s="66"/>
      <c r="Q128" s="67"/>
      <c r="R128" s="64"/>
      <c r="S128" s="65"/>
      <c r="T128" s="66"/>
      <c r="U128" s="68"/>
      <c r="V128" s="64"/>
      <c r="W128" s="65"/>
      <c r="X128" s="66"/>
      <c r="Y128" s="67"/>
      <c r="Z128" s="64"/>
      <c r="AA128" s="65"/>
      <c r="AB128" s="66"/>
      <c r="AC128" s="68"/>
      <c r="AD128" s="64"/>
      <c r="AE128" s="65"/>
      <c r="AF128" s="66"/>
      <c r="AG128" s="67"/>
      <c r="AH128" s="64"/>
      <c r="AI128" s="65"/>
      <c r="AJ128" s="66"/>
      <c r="AK128" s="68"/>
      <c r="AL128" s="64"/>
      <c r="AM128" s="65"/>
      <c r="AN128" s="66"/>
      <c r="AO128" s="67"/>
      <c r="AP128" s="81"/>
      <c r="AQ128" s="82"/>
      <c r="AR128" s="82"/>
      <c r="AS128" s="83"/>
      <c r="AT128" s="84"/>
      <c r="AU128" s="85"/>
      <c r="AV128" s="86">
        <f t="shared" si="37"/>
        <v>0</v>
      </c>
      <c r="AX128" s="7" t="str">
        <f t="shared" ca="1" si="35"/>
        <v/>
      </c>
      <c r="BA128" s="53">
        <f t="shared" si="38"/>
        <v>0</v>
      </c>
      <c r="BB128" s="54">
        <f t="shared" si="39"/>
        <v>0</v>
      </c>
      <c r="BC128" s="54">
        <f t="shared" si="40"/>
        <v>0</v>
      </c>
      <c r="BD128" s="54">
        <f t="shared" si="41"/>
        <v>0</v>
      </c>
      <c r="BE128" s="54">
        <f t="shared" si="42"/>
        <v>0</v>
      </c>
      <c r="BF128" s="54">
        <f t="shared" si="43"/>
        <v>0</v>
      </c>
      <c r="BG128" s="54">
        <f t="shared" si="44"/>
        <v>0</v>
      </c>
      <c r="BH128" s="54">
        <f t="shared" si="45"/>
        <v>0</v>
      </c>
      <c r="BI128" s="74" t="str">
        <f t="shared" si="46"/>
        <v xml:space="preserve"> </v>
      </c>
      <c r="BK128" s="7" t="str">
        <f t="shared" si="47"/>
        <v xml:space="preserve"> </v>
      </c>
      <c r="BM128" s="53">
        <f t="shared" si="62"/>
        <v>3</v>
      </c>
      <c r="BN128" s="54">
        <f t="shared" si="62"/>
        <v>3</v>
      </c>
      <c r="BO128" s="54">
        <f t="shared" si="62"/>
        <v>3</v>
      </c>
      <c r="BP128" s="54">
        <f t="shared" si="62"/>
        <v>3</v>
      </c>
      <c r="BQ128" s="54">
        <f t="shared" si="62"/>
        <v>3</v>
      </c>
      <c r="BR128" s="54">
        <f t="shared" si="62"/>
        <v>3</v>
      </c>
      <c r="BS128" s="54">
        <f t="shared" si="62"/>
        <v>3</v>
      </c>
      <c r="BT128" s="54">
        <f t="shared" si="48"/>
        <v>6</v>
      </c>
      <c r="BU128" s="54">
        <f t="shared" si="49"/>
        <v>0</v>
      </c>
      <c r="BV128" s="74">
        <f t="shared" si="50"/>
        <v>0</v>
      </c>
      <c r="BW128" s="53">
        <f t="shared" si="63"/>
        <v>0</v>
      </c>
      <c r="BX128" s="54">
        <f t="shared" si="63"/>
        <v>0</v>
      </c>
      <c r="BY128" s="54">
        <f t="shared" si="63"/>
        <v>0</v>
      </c>
      <c r="BZ128" s="54">
        <f t="shared" si="63"/>
        <v>0</v>
      </c>
      <c r="CA128" s="54">
        <f t="shared" si="63"/>
        <v>0</v>
      </c>
      <c r="CB128" s="54">
        <f t="shared" si="63"/>
        <v>0</v>
      </c>
      <c r="CC128" s="74">
        <f t="shared" si="63"/>
        <v>0</v>
      </c>
      <c r="CE128" s="53">
        <f t="shared" si="51"/>
        <v>0</v>
      </c>
      <c r="CF128" s="54">
        <f t="shared" si="52"/>
        <v>0</v>
      </c>
      <c r="CG128" s="54">
        <f t="shared" si="53"/>
        <v>0</v>
      </c>
      <c r="CH128" s="54">
        <f t="shared" si="54"/>
        <v>0</v>
      </c>
      <c r="CI128" s="54">
        <f t="shared" si="55"/>
        <v>0</v>
      </c>
      <c r="CJ128" s="54">
        <f t="shared" si="56"/>
        <v>0</v>
      </c>
      <c r="CK128" s="54">
        <f t="shared" si="57"/>
        <v>0</v>
      </c>
      <c r="CL128" s="74">
        <f t="shared" si="58"/>
        <v>0</v>
      </c>
      <c r="CM128" s="7" t="str">
        <f t="shared" si="59"/>
        <v xml:space="preserve"> </v>
      </c>
      <c r="CN128" s="7" t="str">
        <f t="shared" si="60"/>
        <v xml:space="preserve"> </v>
      </c>
      <c r="DA128" s="7">
        <f t="shared" si="61"/>
        <v>0</v>
      </c>
    </row>
    <row r="129" spans="1:105" s="7" customFormat="1" ht="14.1" hidden="1" customHeight="1">
      <c r="A129" s="2"/>
      <c r="B129" s="2"/>
      <c r="C129" s="75" t="str">
        <f t="shared" si="36"/>
        <v/>
      </c>
      <c r="D129" s="76"/>
      <c r="E129" s="76"/>
      <c r="F129" s="77"/>
      <c r="G129" s="78"/>
      <c r="H129" s="76"/>
      <c r="I129" s="78"/>
      <c r="J129" s="79"/>
      <c r="K129" s="78"/>
      <c r="L129" s="78"/>
      <c r="M129" s="80"/>
      <c r="N129" s="64"/>
      <c r="O129" s="65"/>
      <c r="P129" s="66"/>
      <c r="Q129" s="67"/>
      <c r="R129" s="64"/>
      <c r="S129" s="65"/>
      <c r="T129" s="66"/>
      <c r="U129" s="68"/>
      <c r="V129" s="64"/>
      <c r="W129" s="65"/>
      <c r="X129" s="66"/>
      <c r="Y129" s="67"/>
      <c r="Z129" s="64"/>
      <c r="AA129" s="65"/>
      <c r="AB129" s="66"/>
      <c r="AC129" s="68"/>
      <c r="AD129" s="64"/>
      <c r="AE129" s="65"/>
      <c r="AF129" s="66"/>
      <c r="AG129" s="67"/>
      <c r="AH129" s="64"/>
      <c r="AI129" s="65"/>
      <c r="AJ129" s="66"/>
      <c r="AK129" s="68"/>
      <c r="AL129" s="64"/>
      <c r="AM129" s="65"/>
      <c r="AN129" s="66"/>
      <c r="AO129" s="67"/>
      <c r="AP129" s="81"/>
      <c r="AQ129" s="82"/>
      <c r="AR129" s="82"/>
      <c r="AS129" s="83"/>
      <c r="AT129" s="84"/>
      <c r="AU129" s="85"/>
      <c r="AV129" s="86">
        <f t="shared" si="37"/>
        <v>0</v>
      </c>
      <c r="AX129" s="7" t="str">
        <f t="shared" ca="1" si="35"/>
        <v/>
      </c>
      <c r="BA129" s="53">
        <f t="shared" si="38"/>
        <v>0</v>
      </c>
      <c r="BB129" s="54">
        <f t="shared" si="39"/>
        <v>0</v>
      </c>
      <c r="BC129" s="54">
        <f t="shared" si="40"/>
        <v>0</v>
      </c>
      <c r="BD129" s="54">
        <f t="shared" si="41"/>
        <v>0</v>
      </c>
      <c r="BE129" s="54">
        <f t="shared" si="42"/>
        <v>0</v>
      </c>
      <c r="BF129" s="54">
        <f t="shared" si="43"/>
        <v>0</v>
      </c>
      <c r="BG129" s="54">
        <f t="shared" si="44"/>
        <v>0</v>
      </c>
      <c r="BH129" s="54">
        <f t="shared" si="45"/>
        <v>0</v>
      </c>
      <c r="BI129" s="74" t="str">
        <f t="shared" si="46"/>
        <v xml:space="preserve"> </v>
      </c>
      <c r="BK129" s="7" t="str">
        <f t="shared" si="47"/>
        <v xml:space="preserve"> </v>
      </c>
      <c r="BM129" s="53">
        <f t="shared" si="62"/>
        <v>3</v>
      </c>
      <c r="BN129" s="54">
        <f t="shared" si="62"/>
        <v>3</v>
      </c>
      <c r="BO129" s="54">
        <f t="shared" si="62"/>
        <v>3</v>
      </c>
      <c r="BP129" s="54">
        <f t="shared" si="62"/>
        <v>3</v>
      </c>
      <c r="BQ129" s="54">
        <f t="shared" si="62"/>
        <v>3</v>
      </c>
      <c r="BR129" s="54">
        <f t="shared" si="62"/>
        <v>3</v>
      </c>
      <c r="BS129" s="54">
        <f t="shared" si="62"/>
        <v>3</v>
      </c>
      <c r="BT129" s="54">
        <f t="shared" si="48"/>
        <v>6</v>
      </c>
      <c r="BU129" s="54">
        <f t="shared" si="49"/>
        <v>0</v>
      </c>
      <c r="BV129" s="74">
        <f t="shared" si="50"/>
        <v>0</v>
      </c>
      <c r="BW129" s="53">
        <f t="shared" si="63"/>
        <v>0</v>
      </c>
      <c r="BX129" s="54">
        <f t="shared" si="63"/>
        <v>0</v>
      </c>
      <c r="BY129" s="54">
        <f t="shared" si="63"/>
        <v>0</v>
      </c>
      <c r="BZ129" s="54">
        <f t="shared" si="63"/>
        <v>0</v>
      </c>
      <c r="CA129" s="54">
        <f t="shared" si="63"/>
        <v>0</v>
      </c>
      <c r="CB129" s="54">
        <f t="shared" si="63"/>
        <v>0</v>
      </c>
      <c r="CC129" s="74">
        <f t="shared" si="63"/>
        <v>0</v>
      </c>
      <c r="CE129" s="53">
        <f t="shared" si="51"/>
        <v>0</v>
      </c>
      <c r="CF129" s="54">
        <f t="shared" si="52"/>
        <v>0</v>
      </c>
      <c r="CG129" s="54">
        <f t="shared" si="53"/>
        <v>0</v>
      </c>
      <c r="CH129" s="54">
        <f t="shared" si="54"/>
        <v>0</v>
      </c>
      <c r="CI129" s="54">
        <f t="shared" si="55"/>
        <v>0</v>
      </c>
      <c r="CJ129" s="54">
        <f t="shared" si="56"/>
        <v>0</v>
      </c>
      <c r="CK129" s="54">
        <f t="shared" si="57"/>
        <v>0</v>
      </c>
      <c r="CL129" s="74">
        <f t="shared" si="58"/>
        <v>0</v>
      </c>
      <c r="CM129" s="7" t="str">
        <f t="shared" si="59"/>
        <v xml:space="preserve"> </v>
      </c>
      <c r="CN129" s="7" t="str">
        <f t="shared" si="60"/>
        <v xml:space="preserve"> </v>
      </c>
      <c r="DA129" s="7">
        <f t="shared" si="61"/>
        <v>0</v>
      </c>
    </row>
    <row r="130" spans="1:105" s="7" customFormat="1" ht="14.1" hidden="1" customHeight="1">
      <c r="A130" s="2"/>
      <c r="B130" s="2"/>
      <c r="C130" s="75" t="str">
        <f t="shared" si="36"/>
        <v/>
      </c>
      <c r="D130" s="76"/>
      <c r="E130" s="76"/>
      <c r="F130" s="77"/>
      <c r="G130" s="78"/>
      <c r="H130" s="76"/>
      <c r="I130" s="78"/>
      <c r="J130" s="79"/>
      <c r="K130" s="78"/>
      <c r="L130" s="78"/>
      <c r="M130" s="80"/>
      <c r="N130" s="64"/>
      <c r="O130" s="65"/>
      <c r="P130" s="66"/>
      <c r="Q130" s="67"/>
      <c r="R130" s="64"/>
      <c r="S130" s="65"/>
      <c r="T130" s="66"/>
      <c r="U130" s="68"/>
      <c r="V130" s="64"/>
      <c r="W130" s="65"/>
      <c r="X130" s="66"/>
      <c r="Y130" s="67"/>
      <c r="Z130" s="64"/>
      <c r="AA130" s="65"/>
      <c r="AB130" s="66"/>
      <c r="AC130" s="68"/>
      <c r="AD130" s="64"/>
      <c r="AE130" s="65"/>
      <c r="AF130" s="66"/>
      <c r="AG130" s="67"/>
      <c r="AH130" s="64"/>
      <c r="AI130" s="65"/>
      <c r="AJ130" s="66"/>
      <c r="AK130" s="68"/>
      <c r="AL130" s="64"/>
      <c r="AM130" s="65"/>
      <c r="AN130" s="66"/>
      <c r="AO130" s="67"/>
      <c r="AP130" s="81"/>
      <c r="AQ130" s="82"/>
      <c r="AR130" s="82"/>
      <c r="AS130" s="83"/>
      <c r="AT130" s="84"/>
      <c r="AU130" s="85"/>
      <c r="AV130" s="86">
        <f t="shared" si="37"/>
        <v>0</v>
      </c>
      <c r="AX130" s="7" t="str">
        <f t="shared" ca="1" si="35"/>
        <v/>
      </c>
      <c r="BA130" s="53">
        <f t="shared" si="38"/>
        <v>0</v>
      </c>
      <c r="BB130" s="54">
        <f t="shared" si="39"/>
        <v>0</v>
      </c>
      <c r="BC130" s="54">
        <f t="shared" si="40"/>
        <v>0</v>
      </c>
      <c r="BD130" s="54">
        <f t="shared" si="41"/>
        <v>0</v>
      </c>
      <c r="BE130" s="54">
        <f t="shared" si="42"/>
        <v>0</v>
      </c>
      <c r="BF130" s="54">
        <f t="shared" si="43"/>
        <v>0</v>
      </c>
      <c r="BG130" s="54">
        <f t="shared" si="44"/>
        <v>0</v>
      </c>
      <c r="BH130" s="54">
        <f t="shared" si="45"/>
        <v>0</v>
      </c>
      <c r="BI130" s="74" t="str">
        <f t="shared" si="46"/>
        <v xml:space="preserve"> </v>
      </c>
      <c r="BK130" s="7" t="str">
        <f t="shared" si="47"/>
        <v xml:space="preserve"> </v>
      </c>
      <c r="BM130" s="53">
        <f t="shared" si="62"/>
        <v>3</v>
      </c>
      <c r="BN130" s="54">
        <f t="shared" si="62"/>
        <v>3</v>
      </c>
      <c r="BO130" s="54">
        <f t="shared" si="62"/>
        <v>3</v>
      </c>
      <c r="BP130" s="54">
        <f t="shared" si="62"/>
        <v>3</v>
      </c>
      <c r="BQ130" s="54">
        <f t="shared" si="62"/>
        <v>3</v>
      </c>
      <c r="BR130" s="54">
        <f t="shared" si="62"/>
        <v>3</v>
      </c>
      <c r="BS130" s="54">
        <f t="shared" si="62"/>
        <v>3</v>
      </c>
      <c r="BT130" s="54">
        <f t="shared" si="48"/>
        <v>6</v>
      </c>
      <c r="BU130" s="54">
        <f t="shared" si="49"/>
        <v>0</v>
      </c>
      <c r="BV130" s="74">
        <f t="shared" si="50"/>
        <v>0</v>
      </c>
      <c r="BW130" s="53">
        <f t="shared" si="63"/>
        <v>0</v>
      </c>
      <c r="BX130" s="54">
        <f t="shared" si="63"/>
        <v>0</v>
      </c>
      <c r="BY130" s="54">
        <f t="shared" si="63"/>
        <v>0</v>
      </c>
      <c r="BZ130" s="54">
        <f t="shared" si="63"/>
        <v>0</v>
      </c>
      <c r="CA130" s="54">
        <f t="shared" si="63"/>
        <v>0</v>
      </c>
      <c r="CB130" s="54">
        <f t="shared" si="63"/>
        <v>0</v>
      </c>
      <c r="CC130" s="74">
        <f t="shared" si="63"/>
        <v>0</v>
      </c>
      <c r="CE130" s="53">
        <f t="shared" si="51"/>
        <v>0</v>
      </c>
      <c r="CF130" s="54">
        <f t="shared" si="52"/>
        <v>0</v>
      </c>
      <c r="CG130" s="54">
        <f t="shared" si="53"/>
        <v>0</v>
      </c>
      <c r="CH130" s="54">
        <f t="shared" si="54"/>
        <v>0</v>
      </c>
      <c r="CI130" s="54">
        <f t="shared" si="55"/>
        <v>0</v>
      </c>
      <c r="CJ130" s="54">
        <f t="shared" si="56"/>
        <v>0</v>
      </c>
      <c r="CK130" s="54">
        <f t="shared" si="57"/>
        <v>0</v>
      </c>
      <c r="CL130" s="74">
        <f t="shared" si="58"/>
        <v>0</v>
      </c>
      <c r="CM130" s="7" t="str">
        <f t="shared" si="59"/>
        <v xml:space="preserve"> </v>
      </c>
      <c r="CN130" s="7" t="str">
        <f t="shared" si="60"/>
        <v xml:space="preserve"> </v>
      </c>
      <c r="DA130" s="7">
        <f t="shared" si="61"/>
        <v>0</v>
      </c>
    </row>
    <row r="131" spans="1:105" s="7" customFormat="1" ht="14.1" hidden="1" customHeight="1">
      <c r="A131" s="2"/>
      <c r="B131" s="2"/>
      <c r="C131" s="75" t="str">
        <f t="shared" si="36"/>
        <v/>
      </c>
      <c r="D131" s="76"/>
      <c r="E131" s="76"/>
      <c r="F131" s="77"/>
      <c r="G131" s="78"/>
      <c r="H131" s="76"/>
      <c r="I131" s="78"/>
      <c r="J131" s="79"/>
      <c r="K131" s="78"/>
      <c r="L131" s="78"/>
      <c r="M131" s="80"/>
      <c r="N131" s="64"/>
      <c r="O131" s="65"/>
      <c r="P131" s="66"/>
      <c r="Q131" s="67"/>
      <c r="R131" s="64"/>
      <c r="S131" s="65"/>
      <c r="T131" s="66"/>
      <c r="U131" s="68"/>
      <c r="V131" s="64"/>
      <c r="W131" s="65"/>
      <c r="X131" s="66"/>
      <c r="Y131" s="67"/>
      <c r="Z131" s="64"/>
      <c r="AA131" s="65"/>
      <c r="AB131" s="66"/>
      <c r="AC131" s="68"/>
      <c r="AD131" s="64"/>
      <c r="AE131" s="65"/>
      <c r="AF131" s="66"/>
      <c r="AG131" s="67"/>
      <c r="AH131" s="64"/>
      <c r="AI131" s="65"/>
      <c r="AJ131" s="66"/>
      <c r="AK131" s="68"/>
      <c r="AL131" s="64"/>
      <c r="AM131" s="65"/>
      <c r="AN131" s="66"/>
      <c r="AO131" s="67"/>
      <c r="AP131" s="81"/>
      <c r="AQ131" s="82"/>
      <c r="AR131" s="82"/>
      <c r="AS131" s="83"/>
      <c r="AT131" s="84"/>
      <c r="AU131" s="85"/>
      <c r="AV131" s="86">
        <f t="shared" si="37"/>
        <v>0</v>
      </c>
      <c r="AX131" s="7" t="str">
        <f t="shared" ca="1" si="35"/>
        <v/>
      </c>
      <c r="BA131" s="53">
        <f t="shared" si="38"/>
        <v>0</v>
      </c>
      <c r="BB131" s="54">
        <f t="shared" si="39"/>
        <v>0</v>
      </c>
      <c r="BC131" s="54">
        <f t="shared" si="40"/>
        <v>0</v>
      </c>
      <c r="BD131" s="54">
        <f t="shared" si="41"/>
        <v>0</v>
      </c>
      <c r="BE131" s="54">
        <f t="shared" si="42"/>
        <v>0</v>
      </c>
      <c r="BF131" s="54">
        <f t="shared" si="43"/>
        <v>0</v>
      </c>
      <c r="BG131" s="54">
        <f t="shared" si="44"/>
        <v>0</v>
      </c>
      <c r="BH131" s="54">
        <f t="shared" si="45"/>
        <v>0</v>
      </c>
      <c r="BI131" s="74" t="str">
        <f t="shared" si="46"/>
        <v xml:space="preserve"> </v>
      </c>
      <c r="BK131" s="7" t="str">
        <f t="shared" si="47"/>
        <v xml:space="preserve"> </v>
      </c>
      <c r="BM131" s="53">
        <f t="shared" ref="BM131:BS167" si="64">IF(BA131&lt;40,3,COUNTIFS(BA131,"&lt;50",BA131,"&gt;=40"))</f>
        <v>3</v>
      </c>
      <c r="BN131" s="54">
        <f t="shared" si="64"/>
        <v>3</v>
      </c>
      <c r="BO131" s="54">
        <f t="shared" si="64"/>
        <v>3</v>
      </c>
      <c r="BP131" s="54">
        <f t="shared" si="64"/>
        <v>3</v>
      </c>
      <c r="BQ131" s="54">
        <f t="shared" si="64"/>
        <v>3</v>
      </c>
      <c r="BR131" s="54">
        <f t="shared" si="64"/>
        <v>3</v>
      </c>
      <c r="BS131" s="54">
        <f t="shared" si="64"/>
        <v>3</v>
      </c>
      <c r="BT131" s="54">
        <f t="shared" si="48"/>
        <v>6</v>
      </c>
      <c r="BU131" s="54">
        <f t="shared" si="49"/>
        <v>0</v>
      </c>
      <c r="BV131" s="74">
        <f t="shared" si="50"/>
        <v>0</v>
      </c>
      <c r="BW131" s="53">
        <f t="shared" ref="BW131:CC167" si="65">COUNTIFS($BV131,1,BA131,"&lt;=49",BA131,"&gt;=40")</f>
        <v>0</v>
      </c>
      <c r="BX131" s="54">
        <f t="shared" si="65"/>
        <v>0</v>
      </c>
      <c r="BY131" s="54">
        <f t="shared" si="65"/>
        <v>0</v>
      </c>
      <c r="BZ131" s="54">
        <f t="shared" si="65"/>
        <v>0</v>
      </c>
      <c r="CA131" s="54">
        <f t="shared" si="65"/>
        <v>0</v>
      </c>
      <c r="CB131" s="54">
        <f t="shared" si="65"/>
        <v>0</v>
      </c>
      <c r="CC131" s="74">
        <f t="shared" si="65"/>
        <v>0</v>
      </c>
      <c r="CE131" s="53">
        <f t="shared" si="51"/>
        <v>0</v>
      </c>
      <c r="CF131" s="54">
        <f t="shared" si="52"/>
        <v>0</v>
      </c>
      <c r="CG131" s="54">
        <f t="shared" si="53"/>
        <v>0</v>
      </c>
      <c r="CH131" s="54">
        <f t="shared" si="54"/>
        <v>0</v>
      </c>
      <c r="CI131" s="54">
        <f t="shared" si="55"/>
        <v>0</v>
      </c>
      <c r="CJ131" s="54">
        <f t="shared" si="56"/>
        <v>0</v>
      </c>
      <c r="CK131" s="54">
        <f t="shared" si="57"/>
        <v>0</v>
      </c>
      <c r="CL131" s="74">
        <f t="shared" si="58"/>
        <v>0</v>
      </c>
      <c r="CM131" s="7" t="str">
        <f t="shared" si="59"/>
        <v xml:space="preserve"> </v>
      </c>
      <c r="CN131" s="7" t="str">
        <f t="shared" si="60"/>
        <v xml:space="preserve"> </v>
      </c>
      <c r="DA131" s="7">
        <f t="shared" si="61"/>
        <v>0</v>
      </c>
    </row>
    <row r="132" spans="1:105" s="7" customFormat="1" ht="14.1" hidden="1" customHeight="1">
      <c r="A132" s="2"/>
      <c r="B132" s="2"/>
      <c r="C132" s="75" t="str">
        <f t="shared" si="36"/>
        <v/>
      </c>
      <c r="D132" s="76"/>
      <c r="E132" s="76"/>
      <c r="F132" s="77"/>
      <c r="G132" s="78"/>
      <c r="H132" s="76"/>
      <c r="I132" s="78"/>
      <c r="J132" s="79"/>
      <c r="K132" s="78"/>
      <c r="L132" s="78"/>
      <c r="M132" s="80"/>
      <c r="N132" s="64"/>
      <c r="O132" s="65"/>
      <c r="P132" s="66"/>
      <c r="Q132" s="67"/>
      <c r="R132" s="64"/>
      <c r="S132" s="65"/>
      <c r="T132" s="66"/>
      <c r="U132" s="68"/>
      <c r="V132" s="64"/>
      <c r="W132" s="65"/>
      <c r="X132" s="66"/>
      <c r="Y132" s="67"/>
      <c r="Z132" s="64"/>
      <c r="AA132" s="65"/>
      <c r="AB132" s="66"/>
      <c r="AC132" s="68"/>
      <c r="AD132" s="64"/>
      <c r="AE132" s="65"/>
      <c r="AF132" s="66"/>
      <c r="AG132" s="67"/>
      <c r="AH132" s="64"/>
      <c r="AI132" s="65"/>
      <c r="AJ132" s="66"/>
      <c r="AK132" s="68"/>
      <c r="AL132" s="64"/>
      <c r="AM132" s="65"/>
      <c r="AN132" s="66"/>
      <c r="AO132" s="67"/>
      <c r="AP132" s="81"/>
      <c r="AQ132" s="82"/>
      <c r="AR132" s="82"/>
      <c r="AS132" s="83"/>
      <c r="AT132" s="84"/>
      <c r="AU132" s="85"/>
      <c r="AV132" s="86">
        <f t="shared" si="37"/>
        <v>0</v>
      </c>
      <c r="AX132" s="7" t="str">
        <f t="shared" ca="1" si="35"/>
        <v/>
      </c>
      <c r="BA132" s="53">
        <f t="shared" si="38"/>
        <v>0</v>
      </c>
      <c r="BB132" s="54">
        <f t="shared" si="39"/>
        <v>0</v>
      </c>
      <c r="BC132" s="54">
        <f t="shared" si="40"/>
        <v>0</v>
      </c>
      <c r="BD132" s="54">
        <f t="shared" si="41"/>
        <v>0</v>
      </c>
      <c r="BE132" s="54">
        <f t="shared" si="42"/>
        <v>0</v>
      </c>
      <c r="BF132" s="54">
        <f t="shared" si="43"/>
        <v>0</v>
      </c>
      <c r="BG132" s="54">
        <f t="shared" si="44"/>
        <v>0</v>
      </c>
      <c r="BH132" s="54">
        <f t="shared" si="45"/>
        <v>0</v>
      </c>
      <c r="BI132" s="74" t="str">
        <f t="shared" si="46"/>
        <v xml:space="preserve"> </v>
      </c>
      <c r="BK132" s="7" t="str">
        <f t="shared" si="47"/>
        <v xml:space="preserve"> </v>
      </c>
      <c r="BM132" s="53">
        <f t="shared" si="64"/>
        <v>3</v>
      </c>
      <c r="BN132" s="54">
        <f t="shared" si="64"/>
        <v>3</v>
      </c>
      <c r="BO132" s="54">
        <f t="shared" si="64"/>
        <v>3</v>
      </c>
      <c r="BP132" s="54">
        <f t="shared" si="64"/>
        <v>3</v>
      </c>
      <c r="BQ132" s="54">
        <f t="shared" si="64"/>
        <v>3</v>
      </c>
      <c r="BR132" s="54">
        <f t="shared" si="64"/>
        <v>3</v>
      </c>
      <c r="BS132" s="54">
        <f t="shared" si="64"/>
        <v>3</v>
      </c>
      <c r="BT132" s="54">
        <f t="shared" si="48"/>
        <v>6</v>
      </c>
      <c r="BU132" s="54">
        <f t="shared" si="49"/>
        <v>0</v>
      </c>
      <c r="BV132" s="74">
        <f t="shared" si="50"/>
        <v>0</v>
      </c>
      <c r="BW132" s="53">
        <f t="shared" si="65"/>
        <v>0</v>
      </c>
      <c r="BX132" s="54">
        <f t="shared" si="65"/>
        <v>0</v>
      </c>
      <c r="BY132" s="54">
        <f t="shared" si="65"/>
        <v>0</v>
      </c>
      <c r="BZ132" s="54">
        <f t="shared" si="65"/>
        <v>0</v>
      </c>
      <c r="CA132" s="54">
        <f t="shared" si="65"/>
        <v>0</v>
      </c>
      <c r="CB132" s="54">
        <f t="shared" si="65"/>
        <v>0</v>
      </c>
      <c r="CC132" s="74">
        <f t="shared" si="65"/>
        <v>0</v>
      </c>
      <c r="CE132" s="53">
        <f t="shared" si="51"/>
        <v>0</v>
      </c>
      <c r="CF132" s="54">
        <f t="shared" si="52"/>
        <v>0</v>
      </c>
      <c r="CG132" s="54">
        <f t="shared" si="53"/>
        <v>0</v>
      </c>
      <c r="CH132" s="54">
        <f t="shared" si="54"/>
        <v>0</v>
      </c>
      <c r="CI132" s="54">
        <f t="shared" si="55"/>
        <v>0</v>
      </c>
      <c r="CJ132" s="54">
        <f t="shared" si="56"/>
        <v>0</v>
      </c>
      <c r="CK132" s="54">
        <f t="shared" si="57"/>
        <v>0</v>
      </c>
      <c r="CL132" s="74">
        <f t="shared" si="58"/>
        <v>0</v>
      </c>
      <c r="CM132" s="7" t="str">
        <f t="shared" si="59"/>
        <v xml:space="preserve"> </v>
      </c>
      <c r="CN132" s="7" t="str">
        <f t="shared" si="60"/>
        <v xml:space="preserve"> </v>
      </c>
      <c r="DA132" s="7">
        <f t="shared" si="61"/>
        <v>0</v>
      </c>
    </row>
    <row r="133" spans="1:105" s="7" customFormat="1" ht="14.1" hidden="1" customHeight="1">
      <c r="A133" s="2"/>
      <c r="B133" s="2"/>
      <c r="C133" s="75" t="str">
        <f t="shared" si="36"/>
        <v/>
      </c>
      <c r="D133" s="76"/>
      <c r="E133" s="76"/>
      <c r="F133" s="77"/>
      <c r="G133" s="78"/>
      <c r="H133" s="76"/>
      <c r="I133" s="78"/>
      <c r="J133" s="79"/>
      <c r="K133" s="78"/>
      <c r="L133" s="78"/>
      <c r="M133" s="80"/>
      <c r="N133" s="64"/>
      <c r="O133" s="65"/>
      <c r="P133" s="66"/>
      <c r="Q133" s="67"/>
      <c r="R133" s="64"/>
      <c r="S133" s="65"/>
      <c r="T133" s="66"/>
      <c r="U133" s="68"/>
      <c r="V133" s="64"/>
      <c r="W133" s="65"/>
      <c r="X133" s="66"/>
      <c r="Y133" s="67"/>
      <c r="Z133" s="64"/>
      <c r="AA133" s="65"/>
      <c r="AB133" s="66"/>
      <c r="AC133" s="68"/>
      <c r="AD133" s="64"/>
      <c r="AE133" s="65"/>
      <c r="AF133" s="66"/>
      <c r="AG133" s="67"/>
      <c r="AH133" s="64"/>
      <c r="AI133" s="65"/>
      <c r="AJ133" s="66"/>
      <c r="AK133" s="68"/>
      <c r="AL133" s="64"/>
      <c r="AM133" s="65"/>
      <c r="AN133" s="66"/>
      <c r="AO133" s="67"/>
      <c r="AP133" s="81"/>
      <c r="AQ133" s="82"/>
      <c r="AR133" s="82"/>
      <c r="AS133" s="83"/>
      <c r="AT133" s="84"/>
      <c r="AU133" s="85"/>
      <c r="AV133" s="86">
        <f t="shared" si="37"/>
        <v>0</v>
      </c>
      <c r="AX133" s="7" t="str">
        <f t="shared" ca="1" si="35"/>
        <v/>
      </c>
      <c r="BA133" s="53">
        <f t="shared" si="38"/>
        <v>0</v>
      </c>
      <c r="BB133" s="54">
        <f t="shared" si="39"/>
        <v>0</v>
      </c>
      <c r="BC133" s="54">
        <f t="shared" si="40"/>
        <v>0</v>
      </c>
      <c r="BD133" s="54">
        <f t="shared" si="41"/>
        <v>0</v>
      </c>
      <c r="BE133" s="54">
        <f t="shared" si="42"/>
        <v>0</v>
      </c>
      <c r="BF133" s="54">
        <f t="shared" si="43"/>
        <v>0</v>
      </c>
      <c r="BG133" s="54">
        <f t="shared" si="44"/>
        <v>0</v>
      </c>
      <c r="BH133" s="54">
        <f t="shared" si="45"/>
        <v>0</v>
      </c>
      <c r="BI133" s="74" t="str">
        <f t="shared" si="46"/>
        <v xml:space="preserve"> </v>
      </c>
      <c r="BK133" s="7" t="str">
        <f t="shared" si="47"/>
        <v xml:space="preserve"> </v>
      </c>
      <c r="BM133" s="53">
        <f t="shared" si="64"/>
        <v>3</v>
      </c>
      <c r="BN133" s="54">
        <f t="shared" si="64"/>
        <v>3</v>
      </c>
      <c r="BO133" s="54">
        <f t="shared" si="64"/>
        <v>3</v>
      </c>
      <c r="BP133" s="54">
        <f t="shared" si="64"/>
        <v>3</v>
      </c>
      <c r="BQ133" s="54">
        <f t="shared" si="64"/>
        <v>3</v>
      </c>
      <c r="BR133" s="54">
        <f t="shared" si="64"/>
        <v>3</v>
      </c>
      <c r="BS133" s="54">
        <f t="shared" si="64"/>
        <v>3</v>
      </c>
      <c r="BT133" s="54">
        <f t="shared" si="48"/>
        <v>6</v>
      </c>
      <c r="BU133" s="54">
        <f t="shared" si="49"/>
        <v>0</v>
      </c>
      <c r="BV133" s="74">
        <f t="shared" si="50"/>
        <v>0</v>
      </c>
      <c r="BW133" s="53">
        <f t="shared" si="65"/>
        <v>0</v>
      </c>
      <c r="BX133" s="54">
        <f t="shared" si="65"/>
        <v>0</v>
      </c>
      <c r="BY133" s="54">
        <f t="shared" si="65"/>
        <v>0</v>
      </c>
      <c r="BZ133" s="54">
        <f t="shared" si="65"/>
        <v>0</v>
      </c>
      <c r="CA133" s="54">
        <f t="shared" si="65"/>
        <v>0</v>
      </c>
      <c r="CB133" s="54">
        <f t="shared" si="65"/>
        <v>0</v>
      </c>
      <c r="CC133" s="74">
        <f t="shared" si="65"/>
        <v>0</v>
      </c>
      <c r="CE133" s="53">
        <f t="shared" si="51"/>
        <v>0</v>
      </c>
      <c r="CF133" s="54">
        <f t="shared" si="52"/>
        <v>0</v>
      </c>
      <c r="CG133" s="54">
        <f t="shared" si="53"/>
        <v>0</v>
      </c>
      <c r="CH133" s="54">
        <f t="shared" si="54"/>
        <v>0</v>
      </c>
      <c r="CI133" s="54">
        <f t="shared" si="55"/>
        <v>0</v>
      </c>
      <c r="CJ133" s="54">
        <f t="shared" si="56"/>
        <v>0</v>
      </c>
      <c r="CK133" s="54">
        <f t="shared" si="57"/>
        <v>0</v>
      </c>
      <c r="CL133" s="74">
        <f t="shared" si="58"/>
        <v>0</v>
      </c>
      <c r="CM133" s="7" t="str">
        <f t="shared" si="59"/>
        <v xml:space="preserve"> </v>
      </c>
      <c r="CN133" s="7" t="str">
        <f t="shared" si="60"/>
        <v xml:space="preserve"> </v>
      </c>
      <c r="DA133" s="7">
        <f t="shared" si="61"/>
        <v>0</v>
      </c>
    </row>
    <row r="134" spans="1:105" s="7" customFormat="1" ht="14.1" hidden="1" customHeight="1">
      <c r="A134" s="2"/>
      <c r="B134" s="2"/>
      <c r="C134" s="75" t="str">
        <f t="shared" si="36"/>
        <v/>
      </c>
      <c r="D134" s="76"/>
      <c r="E134" s="76"/>
      <c r="F134" s="77"/>
      <c r="G134" s="78"/>
      <c r="H134" s="76"/>
      <c r="I134" s="78"/>
      <c r="J134" s="79"/>
      <c r="K134" s="78"/>
      <c r="L134" s="78"/>
      <c r="M134" s="80"/>
      <c r="N134" s="64"/>
      <c r="O134" s="65"/>
      <c r="P134" s="66"/>
      <c r="Q134" s="67"/>
      <c r="R134" s="64"/>
      <c r="S134" s="65"/>
      <c r="T134" s="66"/>
      <c r="U134" s="68"/>
      <c r="V134" s="64"/>
      <c r="W134" s="65"/>
      <c r="X134" s="66"/>
      <c r="Y134" s="67"/>
      <c r="Z134" s="64"/>
      <c r="AA134" s="65"/>
      <c r="AB134" s="66"/>
      <c r="AC134" s="68"/>
      <c r="AD134" s="64"/>
      <c r="AE134" s="65"/>
      <c r="AF134" s="66"/>
      <c r="AG134" s="67"/>
      <c r="AH134" s="64"/>
      <c r="AI134" s="65"/>
      <c r="AJ134" s="66"/>
      <c r="AK134" s="68"/>
      <c r="AL134" s="64"/>
      <c r="AM134" s="65"/>
      <c r="AN134" s="66"/>
      <c r="AO134" s="67"/>
      <c r="AP134" s="81"/>
      <c r="AQ134" s="82"/>
      <c r="AR134" s="82"/>
      <c r="AS134" s="83"/>
      <c r="AT134" s="84"/>
      <c r="AU134" s="85"/>
      <c r="AV134" s="86">
        <f t="shared" si="37"/>
        <v>0</v>
      </c>
      <c r="AX134" s="7" t="str">
        <f t="shared" ca="1" si="35"/>
        <v/>
      </c>
      <c r="BA134" s="53">
        <f t="shared" si="38"/>
        <v>0</v>
      </c>
      <c r="BB134" s="54">
        <f t="shared" si="39"/>
        <v>0</v>
      </c>
      <c r="BC134" s="54">
        <f t="shared" si="40"/>
        <v>0</v>
      </c>
      <c r="BD134" s="54">
        <f t="shared" si="41"/>
        <v>0</v>
      </c>
      <c r="BE134" s="54">
        <f t="shared" si="42"/>
        <v>0</v>
      </c>
      <c r="BF134" s="54">
        <f t="shared" si="43"/>
        <v>0</v>
      </c>
      <c r="BG134" s="54">
        <f t="shared" si="44"/>
        <v>0</v>
      </c>
      <c r="BH134" s="54">
        <f t="shared" si="45"/>
        <v>0</v>
      </c>
      <c r="BI134" s="74" t="str">
        <f t="shared" si="46"/>
        <v xml:space="preserve"> </v>
      </c>
      <c r="BK134" s="7" t="str">
        <f t="shared" si="47"/>
        <v xml:space="preserve"> </v>
      </c>
      <c r="BM134" s="53">
        <f t="shared" si="64"/>
        <v>3</v>
      </c>
      <c r="BN134" s="54">
        <f t="shared" si="64"/>
        <v>3</v>
      </c>
      <c r="BO134" s="54">
        <f t="shared" si="64"/>
        <v>3</v>
      </c>
      <c r="BP134" s="54">
        <f t="shared" si="64"/>
        <v>3</v>
      </c>
      <c r="BQ134" s="54">
        <f t="shared" si="64"/>
        <v>3</v>
      </c>
      <c r="BR134" s="54">
        <f t="shared" si="64"/>
        <v>3</v>
      </c>
      <c r="BS134" s="54">
        <f t="shared" si="64"/>
        <v>3</v>
      </c>
      <c r="BT134" s="54">
        <f t="shared" si="48"/>
        <v>6</v>
      </c>
      <c r="BU134" s="54">
        <f t="shared" si="49"/>
        <v>0</v>
      </c>
      <c r="BV134" s="74">
        <f t="shared" si="50"/>
        <v>0</v>
      </c>
      <c r="BW134" s="53">
        <f t="shared" si="65"/>
        <v>0</v>
      </c>
      <c r="BX134" s="54">
        <f t="shared" si="65"/>
        <v>0</v>
      </c>
      <c r="BY134" s="54">
        <f t="shared" si="65"/>
        <v>0</v>
      </c>
      <c r="BZ134" s="54">
        <f t="shared" si="65"/>
        <v>0</v>
      </c>
      <c r="CA134" s="54">
        <f t="shared" si="65"/>
        <v>0</v>
      </c>
      <c r="CB134" s="54">
        <f t="shared" si="65"/>
        <v>0</v>
      </c>
      <c r="CC134" s="74">
        <f t="shared" si="65"/>
        <v>0</v>
      </c>
      <c r="CE134" s="53">
        <f t="shared" si="51"/>
        <v>0</v>
      </c>
      <c r="CF134" s="54">
        <f t="shared" si="52"/>
        <v>0</v>
      </c>
      <c r="CG134" s="54">
        <f t="shared" si="53"/>
        <v>0</v>
      </c>
      <c r="CH134" s="54">
        <f t="shared" si="54"/>
        <v>0</v>
      </c>
      <c r="CI134" s="54">
        <f t="shared" si="55"/>
        <v>0</v>
      </c>
      <c r="CJ134" s="54">
        <f t="shared" si="56"/>
        <v>0</v>
      </c>
      <c r="CK134" s="54">
        <f t="shared" si="57"/>
        <v>0</v>
      </c>
      <c r="CL134" s="74">
        <f t="shared" si="58"/>
        <v>0</v>
      </c>
      <c r="CM134" s="7" t="str">
        <f t="shared" si="59"/>
        <v xml:space="preserve"> </v>
      </c>
      <c r="CN134" s="7" t="str">
        <f t="shared" si="60"/>
        <v xml:space="preserve"> </v>
      </c>
      <c r="DA134" s="7">
        <f t="shared" si="61"/>
        <v>0</v>
      </c>
    </row>
    <row r="135" spans="1:105" s="7" customFormat="1" ht="14.1" hidden="1" customHeight="1">
      <c r="A135" s="2"/>
      <c r="B135" s="2"/>
      <c r="C135" s="75" t="str">
        <f t="shared" si="36"/>
        <v/>
      </c>
      <c r="D135" s="76"/>
      <c r="E135" s="76"/>
      <c r="F135" s="77"/>
      <c r="G135" s="78"/>
      <c r="H135" s="76"/>
      <c r="I135" s="78"/>
      <c r="J135" s="79"/>
      <c r="K135" s="78"/>
      <c r="L135" s="78"/>
      <c r="M135" s="80"/>
      <c r="N135" s="64"/>
      <c r="O135" s="65"/>
      <c r="P135" s="66"/>
      <c r="Q135" s="67"/>
      <c r="R135" s="64"/>
      <c r="S135" s="65"/>
      <c r="T135" s="66"/>
      <c r="U135" s="68"/>
      <c r="V135" s="64"/>
      <c r="W135" s="65"/>
      <c r="X135" s="66"/>
      <c r="Y135" s="67"/>
      <c r="Z135" s="64"/>
      <c r="AA135" s="65"/>
      <c r="AB135" s="66"/>
      <c r="AC135" s="68"/>
      <c r="AD135" s="64"/>
      <c r="AE135" s="65"/>
      <c r="AF135" s="66"/>
      <c r="AG135" s="67"/>
      <c r="AH135" s="64"/>
      <c r="AI135" s="65"/>
      <c r="AJ135" s="66"/>
      <c r="AK135" s="68"/>
      <c r="AL135" s="64"/>
      <c r="AM135" s="65"/>
      <c r="AN135" s="66"/>
      <c r="AO135" s="67"/>
      <c r="AP135" s="81"/>
      <c r="AQ135" s="82"/>
      <c r="AR135" s="82"/>
      <c r="AS135" s="83"/>
      <c r="AT135" s="84"/>
      <c r="AU135" s="85"/>
      <c r="AV135" s="86">
        <f t="shared" si="37"/>
        <v>0</v>
      </c>
      <c r="AX135" s="7" t="str">
        <f t="shared" ca="1" si="35"/>
        <v/>
      </c>
      <c r="BA135" s="53">
        <f t="shared" si="38"/>
        <v>0</v>
      </c>
      <c r="BB135" s="54">
        <f t="shared" si="39"/>
        <v>0</v>
      </c>
      <c r="BC135" s="54">
        <f t="shared" si="40"/>
        <v>0</v>
      </c>
      <c r="BD135" s="54">
        <f t="shared" si="41"/>
        <v>0</v>
      </c>
      <c r="BE135" s="54">
        <f t="shared" si="42"/>
        <v>0</v>
      </c>
      <c r="BF135" s="54">
        <f t="shared" si="43"/>
        <v>0</v>
      </c>
      <c r="BG135" s="54">
        <f t="shared" si="44"/>
        <v>0</v>
      </c>
      <c r="BH135" s="54">
        <f t="shared" si="45"/>
        <v>0</v>
      </c>
      <c r="BI135" s="74" t="str">
        <f t="shared" si="46"/>
        <v xml:space="preserve"> </v>
      </c>
      <c r="BK135" s="7" t="str">
        <f t="shared" si="47"/>
        <v xml:space="preserve"> </v>
      </c>
      <c r="BM135" s="53">
        <f t="shared" si="64"/>
        <v>3</v>
      </c>
      <c r="BN135" s="54">
        <f t="shared" si="64"/>
        <v>3</v>
      </c>
      <c r="BO135" s="54">
        <f t="shared" si="64"/>
        <v>3</v>
      </c>
      <c r="BP135" s="54">
        <f t="shared" si="64"/>
        <v>3</v>
      </c>
      <c r="BQ135" s="54">
        <f t="shared" si="64"/>
        <v>3</v>
      </c>
      <c r="BR135" s="54">
        <f t="shared" si="64"/>
        <v>3</v>
      </c>
      <c r="BS135" s="54">
        <f t="shared" si="64"/>
        <v>3</v>
      </c>
      <c r="BT135" s="54">
        <f t="shared" si="48"/>
        <v>6</v>
      </c>
      <c r="BU135" s="54">
        <f t="shared" si="49"/>
        <v>0</v>
      </c>
      <c r="BV135" s="74">
        <f t="shared" si="50"/>
        <v>0</v>
      </c>
      <c r="BW135" s="53">
        <f t="shared" si="65"/>
        <v>0</v>
      </c>
      <c r="BX135" s="54">
        <f t="shared" si="65"/>
        <v>0</v>
      </c>
      <c r="BY135" s="54">
        <f t="shared" si="65"/>
        <v>0</v>
      </c>
      <c r="BZ135" s="54">
        <f t="shared" si="65"/>
        <v>0</v>
      </c>
      <c r="CA135" s="54">
        <f t="shared" si="65"/>
        <v>0</v>
      </c>
      <c r="CB135" s="54">
        <f t="shared" si="65"/>
        <v>0</v>
      </c>
      <c r="CC135" s="74">
        <f t="shared" si="65"/>
        <v>0</v>
      </c>
      <c r="CE135" s="53">
        <f t="shared" si="51"/>
        <v>0</v>
      </c>
      <c r="CF135" s="54">
        <f t="shared" si="52"/>
        <v>0</v>
      </c>
      <c r="CG135" s="54">
        <f t="shared" si="53"/>
        <v>0</v>
      </c>
      <c r="CH135" s="54">
        <f t="shared" si="54"/>
        <v>0</v>
      </c>
      <c r="CI135" s="54">
        <f t="shared" si="55"/>
        <v>0</v>
      </c>
      <c r="CJ135" s="54">
        <f t="shared" si="56"/>
        <v>0</v>
      </c>
      <c r="CK135" s="54">
        <f t="shared" si="57"/>
        <v>0</v>
      </c>
      <c r="CL135" s="74">
        <f t="shared" si="58"/>
        <v>0</v>
      </c>
      <c r="CM135" s="7" t="str">
        <f t="shared" si="59"/>
        <v xml:space="preserve"> </v>
      </c>
      <c r="CN135" s="7" t="str">
        <f t="shared" si="60"/>
        <v xml:space="preserve"> </v>
      </c>
      <c r="DA135" s="7">
        <f t="shared" si="61"/>
        <v>0</v>
      </c>
    </row>
    <row r="136" spans="1:105" s="7" customFormat="1" ht="14.1" hidden="1" customHeight="1">
      <c r="A136" s="2"/>
      <c r="B136" s="2"/>
      <c r="C136" s="75" t="str">
        <f t="shared" si="36"/>
        <v/>
      </c>
      <c r="D136" s="76"/>
      <c r="E136" s="76"/>
      <c r="F136" s="77"/>
      <c r="G136" s="78"/>
      <c r="H136" s="76"/>
      <c r="I136" s="78"/>
      <c r="J136" s="79"/>
      <c r="K136" s="78"/>
      <c r="L136" s="78"/>
      <c r="M136" s="80"/>
      <c r="N136" s="64"/>
      <c r="O136" s="65"/>
      <c r="P136" s="66"/>
      <c r="Q136" s="67"/>
      <c r="R136" s="64"/>
      <c r="S136" s="65"/>
      <c r="T136" s="66"/>
      <c r="U136" s="68"/>
      <c r="V136" s="64"/>
      <c r="W136" s="65"/>
      <c r="X136" s="66"/>
      <c r="Y136" s="67"/>
      <c r="Z136" s="64"/>
      <c r="AA136" s="65"/>
      <c r="AB136" s="66"/>
      <c r="AC136" s="68"/>
      <c r="AD136" s="64"/>
      <c r="AE136" s="65"/>
      <c r="AF136" s="66"/>
      <c r="AG136" s="67"/>
      <c r="AH136" s="64"/>
      <c r="AI136" s="65"/>
      <c r="AJ136" s="66"/>
      <c r="AK136" s="68"/>
      <c r="AL136" s="64"/>
      <c r="AM136" s="65"/>
      <c r="AN136" s="66"/>
      <c r="AO136" s="67"/>
      <c r="AP136" s="81"/>
      <c r="AQ136" s="82"/>
      <c r="AR136" s="82"/>
      <c r="AS136" s="83"/>
      <c r="AT136" s="84"/>
      <c r="AU136" s="85"/>
      <c r="AV136" s="86">
        <f t="shared" si="37"/>
        <v>0</v>
      </c>
      <c r="AX136" s="7" t="str">
        <f t="shared" ca="1" si="35"/>
        <v/>
      </c>
      <c r="BA136" s="53">
        <f t="shared" si="38"/>
        <v>0</v>
      </c>
      <c r="BB136" s="54">
        <f t="shared" si="39"/>
        <v>0</v>
      </c>
      <c r="BC136" s="54">
        <f t="shared" si="40"/>
        <v>0</v>
      </c>
      <c r="BD136" s="54">
        <f t="shared" si="41"/>
        <v>0</v>
      </c>
      <c r="BE136" s="54">
        <f t="shared" si="42"/>
        <v>0</v>
      </c>
      <c r="BF136" s="54">
        <f t="shared" si="43"/>
        <v>0</v>
      </c>
      <c r="BG136" s="54">
        <f t="shared" si="44"/>
        <v>0</v>
      </c>
      <c r="BH136" s="54">
        <f t="shared" si="45"/>
        <v>0</v>
      </c>
      <c r="BI136" s="74" t="str">
        <f t="shared" si="46"/>
        <v xml:space="preserve"> </v>
      </c>
      <c r="BK136" s="7" t="str">
        <f t="shared" si="47"/>
        <v xml:space="preserve"> </v>
      </c>
      <c r="BM136" s="53">
        <f t="shared" si="64"/>
        <v>3</v>
      </c>
      <c r="BN136" s="54">
        <f t="shared" si="64"/>
        <v>3</v>
      </c>
      <c r="BO136" s="54">
        <f t="shared" si="64"/>
        <v>3</v>
      </c>
      <c r="BP136" s="54">
        <f t="shared" si="64"/>
        <v>3</v>
      </c>
      <c r="BQ136" s="54">
        <f t="shared" si="64"/>
        <v>3</v>
      </c>
      <c r="BR136" s="54">
        <f t="shared" si="64"/>
        <v>3</v>
      </c>
      <c r="BS136" s="54">
        <f t="shared" si="64"/>
        <v>3</v>
      </c>
      <c r="BT136" s="54">
        <f t="shared" si="48"/>
        <v>6</v>
      </c>
      <c r="BU136" s="54">
        <f t="shared" si="49"/>
        <v>0</v>
      </c>
      <c r="BV136" s="74">
        <f t="shared" si="50"/>
        <v>0</v>
      </c>
      <c r="BW136" s="53">
        <f t="shared" si="65"/>
        <v>0</v>
      </c>
      <c r="BX136" s="54">
        <f t="shared" si="65"/>
        <v>0</v>
      </c>
      <c r="BY136" s="54">
        <f t="shared" si="65"/>
        <v>0</v>
      </c>
      <c r="BZ136" s="54">
        <f t="shared" si="65"/>
        <v>0</v>
      </c>
      <c r="CA136" s="54">
        <f t="shared" si="65"/>
        <v>0</v>
      </c>
      <c r="CB136" s="54">
        <f t="shared" si="65"/>
        <v>0</v>
      </c>
      <c r="CC136" s="74">
        <f t="shared" si="65"/>
        <v>0</v>
      </c>
      <c r="CE136" s="53">
        <f t="shared" si="51"/>
        <v>0</v>
      </c>
      <c r="CF136" s="54">
        <f t="shared" si="52"/>
        <v>0</v>
      </c>
      <c r="CG136" s="54">
        <f t="shared" si="53"/>
        <v>0</v>
      </c>
      <c r="CH136" s="54">
        <f t="shared" si="54"/>
        <v>0</v>
      </c>
      <c r="CI136" s="54">
        <f t="shared" si="55"/>
        <v>0</v>
      </c>
      <c r="CJ136" s="54">
        <f t="shared" si="56"/>
        <v>0</v>
      </c>
      <c r="CK136" s="54">
        <f t="shared" si="57"/>
        <v>0</v>
      </c>
      <c r="CL136" s="74">
        <f t="shared" si="58"/>
        <v>0</v>
      </c>
      <c r="CM136" s="7" t="str">
        <f t="shared" si="59"/>
        <v xml:space="preserve"> </v>
      </c>
      <c r="CN136" s="7" t="str">
        <f t="shared" si="60"/>
        <v xml:space="preserve"> </v>
      </c>
      <c r="DA136" s="7">
        <f t="shared" si="61"/>
        <v>0</v>
      </c>
    </row>
    <row r="137" spans="1:105" s="7" customFormat="1" ht="14.1" hidden="1" customHeight="1">
      <c r="A137" s="2"/>
      <c r="B137" s="2"/>
      <c r="C137" s="75" t="str">
        <f t="shared" si="36"/>
        <v/>
      </c>
      <c r="D137" s="76"/>
      <c r="E137" s="76"/>
      <c r="F137" s="77"/>
      <c r="G137" s="78"/>
      <c r="H137" s="76"/>
      <c r="I137" s="78"/>
      <c r="J137" s="79"/>
      <c r="K137" s="78"/>
      <c r="L137" s="78"/>
      <c r="M137" s="80"/>
      <c r="N137" s="64"/>
      <c r="O137" s="65"/>
      <c r="P137" s="66"/>
      <c r="Q137" s="67"/>
      <c r="R137" s="64"/>
      <c r="S137" s="65"/>
      <c r="T137" s="66"/>
      <c r="U137" s="68"/>
      <c r="V137" s="64"/>
      <c r="W137" s="65"/>
      <c r="X137" s="66"/>
      <c r="Y137" s="67"/>
      <c r="Z137" s="64"/>
      <c r="AA137" s="65"/>
      <c r="AB137" s="66"/>
      <c r="AC137" s="68"/>
      <c r="AD137" s="64"/>
      <c r="AE137" s="65"/>
      <c r="AF137" s="66"/>
      <c r="AG137" s="67"/>
      <c r="AH137" s="64"/>
      <c r="AI137" s="65"/>
      <c r="AJ137" s="66"/>
      <c r="AK137" s="68"/>
      <c r="AL137" s="64"/>
      <c r="AM137" s="65"/>
      <c r="AN137" s="66"/>
      <c r="AO137" s="67"/>
      <c r="AP137" s="81"/>
      <c r="AQ137" s="82"/>
      <c r="AR137" s="82"/>
      <c r="AS137" s="83"/>
      <c r="AT137" s="84"/>
      <c r="AU137" s="85"/>
      <c r="AV137" s="86">
        <f t="shared" si="37"/>
        <v>0</v>
      </c>
      <c r="AX137" s="7" t="str">
        <f t="shared" ca="1" si="35"/>
        <v/>
      </c>
      <c r="BA137" s="53">
        <f t="shared" si="38"/>
        <v>0</v>
      </c>
      <c r="BB137" s="54">
        <f t="shared" si="39"/>
        <v>0</v>
      </c>
      <c r="BC137" s="54">
        <f t="shared" si="40"/>
        <v>0</v>
      </c>
      <c r="BD137" s="54">
        <f t="shared" si="41"/>
        <v>0</v>
      </c>
      <c r="BE137" s="54">
        <f t="shared" si="42"/>
        <v>0</v>
      </c>
      <c r="BF137" s="54">
        <f t="shared" si="43"/>
        <v>0</v>
      </c>
      <c r="BG137" s="54">
        <f t="shared" si="44"/>
        <v>0</v>
      </c>
      <c r="BH137" s="54">
        <f t="shared" si="45"/>
        <v>0</v>
      </c>
      <c r="BI137" s="74" t="str">
        <f t="shared" si="46"/>
        <v xml:space="preserve"> </v>
      </c>
      <c r="BK137" s="7" t="str">
        <f t="shared" si="47"/>
        <v xml:space="preserve"> </v>
      </c>
      <c r="BM137" s="53">
        <f t="shared" si="64"/>
        <v>3</v>
      </c>
      <c r="BN137" s="54">
        <f t="shared" si="64"/>
        <v>3</v>
      </c>
      <c r="BO137" s="54">
        <f t="shared" si="64"/>
        <v>3</v>
      </c>
      <c r="BP137" s="54">
        <f t="shared" si="64"/>
        <v>3</v>
      </c>
      <c r="BQ137" s="54">
        <f t="shared" si="64"/>
        <v>3</v>
      </c>
      <c r="BR137" s="54">
        <f t="shared" si="64"/>
        <v>3</v>
      </c>
      <c r="BS137" s="54">
        <f t="shared" si="64"/>
        <v>3</v>
      </c>
      <c r="BT137" s="54">
        <f t="shared" si="48"/>
        <v>6</v>
      </c>
      <c r="BU137" s="54">
        <f t="shared" si="49"/>
        <v>0</v>
      </c>
      <c r="BV137" s="74">
        <f t="shared" si="50"/>
        <v>0</v>
      </c>
      <c r="BW137" s="53">
        <f t="shared" si="65"/>
        <v>0</v>
      </c>
      <c r="BX137" s="54">
        <f t="shared" si="65"/>
        <v>0</v>
      </c>
      <c r="BY137" s="54">
        <f t="shared" si="65"/>
        <v>0</v>
      </c>
      <c r="BZ137" s="54">
        <f t="shared" si="65"/>
        <v>0</v>
      </c>
      <c r="CA137" s="54">
        <f t="shared" si="65"/>
        <v>0</v>
      </c>
      <c r="CB137" s="54">
        <f t="shared" si="65"/>
        <v>0</v>
      </c>
      <c r="CC137" s="74">
        <f t="shared" si="65"/>
        <v>0</v>
      </c>
      <c r="CE137" s="53">
        <f t="shared" si="51"/>
        <v>0</v>
      </c>
      <c r="CF137" s="54">
        <f t="shared" si="52"/>
        <v>0</v>
      </c>
      <c r="CG137" s="54">
        <f t="shared" si="53"/>
        <v>0</v>
      </c>
      <c r="CH137" s="54">
        <f t="shared" si="54"/>
        <v>0</v>
      </c>
      <c r="CI137" s="54">
        <f t="shared" si="55"/>
        <v>0</v>
      </c>
      <c r="CJ137" s="54">
        <f t="shared" si="56"/>
        <v>0</v>
      </c>
      <c r="CK137" s="54">
        <f t="shared" si="57"/>
        <v>0</v>
      </c>
      <c r="CL137" s="74">
        <f t="shared" si="58"/>
        <v>0</v>
      </c>
      <c r="CM137" s="7" t="str">
        <f t="shared" si="59"/>
        <v xml:space="preserve"> </v>
      </c>
      <c r="CN137" s="7" t="str">
        <f t="shared" si="60"/>
        <v xml:space="preserve"> </v>
      </c>
      <c r="DA137" s="7">
        <f t="shared" si="61"/>
        <v>0</v>
      </c>
    </row>
    <row r="138" spans="1:105" s="7" customFormat="1" ht="14.1" hidden="1" customHeight="1">
      <c r="A138" s="2"/>
      <c r="B138" s="2"/>
      <c r="C138" s="75" t="str">
        <f t="shared" si="36"/>
        <v/>
      </c>
      <c r="D138" s="76"/>
      <c r="E138" s="76"/>
      <c r="F138" s="77"/>
      <c r="G138" s="78"/>
      <c r="H138" s="76"/>
      <c r="I138" s="78"/>
      <c r="J138" s="79"/>
      <c r="K138" s="78"/>
      <c r="L138" s="78"/>
      <c r="M138" s="80"/>
      <c r="N138" s="64"/>
      <c r="O138" s="65"/>
      <c r="P138" s="66"/>
      <c r="Q138" s="67"/>
      <c r="R138" s="64"/>
      <c r="S138" s="65"/>
      <c r="T138" s="66"/>
      <c r="U138" s="68"/>
      <c r="V138" s="64"/>
      <c r="W138" s="65"/>
      <c r="X138" s="66"/>
      <c r="Y138" s="67"/>
      <c r="Z138" s="64"/>
      <c r="AA138" s="65"/>
      <c r="AB138" s="66"/>
      <c r="AC138" s="68"/>
      <c r="AD138" s="64"/>
      <c r="AE138" s="65"/>
      <c r="AF138" s="66"/>
      <c r="AG138" s="67"/>
      <c r="AH138" s="64"/>
      <c r="AI138" s="65"/>
      <c r="AJ138" s="66"/>
      <c r="AK138" s="68"/>
      <c r="AL138" s="64"/>
      <c r="AM138" s="65"/>
      <c r="AN138" s="66"/>
      <c r="AO138" s="67"/>
      <c r="AP138" s="81"/>
      <c r="AQ138" s="82"/>
      <c r="AR138" s="82"/>
      <c r="AS138" s="83"/>
      <c r="AT138" s="84"/>
      <c r="AU138" s="85"/>
      <c r="AV138" s="86">
        <f t="shared" si="37"/>
        <v>0</v>
      </c>
      <c r="AX138" s="7" t="str">
        <f t="shared" ca="1" si="35"/>
        <v/>
      </c>
      <c r="BA138" s="53">
        <f t="shared" si="38"/>
        <v>0</v>
      </c>
      <c r="BB138" s="54">
        <f t="shared" si="39"/>
        <v>0</v>
      </c>
      <c r="BC138" s="54">
        <f t="shared" si="40"/>
        <v>0</v>
      </c>
      <c r="BD138" s="54">
        <f t="shared" si="41"/>
        <v>0</v>
      </c>
      <c r="BE138" s="54">
        <f t="shared" si="42"/>
        <v>0</v>
      </c>
      <c r="BF138" s="54">
        <f t="shared" si="43"/>
        <v>0</v>
      </c>
      <c r="BG138" s="54">
        <f t="shared" si="44"/>
        <v>0</v>
      </c>
      <c r="BH138" s="54">
        <f t="shared" si="45"/>
        <v>0</v>
      </c>
      <c r="BI138" s="74" t="str">
        <f t="shared" si="46"/>
        <v xml:space="preserve"> </v>
      </c>
      <c r="BK138" s="7" t="str">
        <f t="shared" si="47"/>
        <v xml:space="preserve"> </v>
      </c>
      <c r="BM138" s="53">
        <f t="shared" si="64"/>
        <v>3</v>
      </c>
      <c r="BN138" s="54">
        <f t="shared" si="64"/>
        <v>3</v>
      </c>
      <c r="BO138" s="54">
        <f t="shared" si="64"/>
        <v>3</v>
      </c>
      <c r="BP138" s="54">
        <f t="shared" si="64"/>
        <v>3</v>
      </c>
      <c r="BQ138" s="54">
        <f t="shared" si="64"/>
        <v>3</v>
      </c>
      <c r="BR138" s="54">
        <f t="shared" si="64"/>
        <v>3</v>
      </c>
      <c r="BS138" s="54">
        <f t="shared" si="64"/>
        <v>3</v>
      </c>
      <c r="BT138" s="54">
        <f t="shared" si="48"/>
        <v>6</v>
      </c>
      <c r="BU138" s="54">
        <f t="shared" si="49"/>
        <v>0</v>
      </c>
      <c r="BV138" s="74">
        <f t="shared" si="50"/>
        <v>0</v>
      </c>
      <c r="BW138" s="53">
        <f t="shared" si="65"/>
        <v>0</v>
      </c>
      <c r="BX138" s="54">
        <f t="shared" si="65"/>
        <v>0</v>
      </c>
      <c r="BY138" s="54">
        <f t="shared" si="65"/>
        <v>0</v>
      </c>
      <c r="BZ138" s="54">
        <f t="shared" si="65"/>
        <v>0</v>
      </c>
      <c r="CA138" s="54">
        <f t="shared" si="65"/>
        <v>0</v>
      </c>
      <c r="CB138" s="54">
        <f t="shared" si="65"/>
        <v>0</v>
      </c>
      <c r="CC138" s="74">
        <f t="shared" si="65"/>
        <v>0</v>
      </c>
      <c r="CE138" s="53">
        <f t="shared" si="51"/>
        <v>0</v>
      </c>
      <c r="CF138" s="54">
        <f t="shared" si="52"/>
        <v>0</v>
      </c>
      <c r="CG138" s="54">
        <f t="shared" si="53"/>
        <v>0</v>
      </c>
      <c r="CH138" s="54">
        <f t="shared" si="54"/>
        <v>0</v>
      </c>
      <c r="CI138" s="54">
        <f t="shared" si="55"/>
        <v>0</v>
      </c>
      <c r="CJ138" s="54">
        <f t="shared" si="56"/>
        <v>0</v>
      </c>
      <c r="CK138" s="54">
        <f t="shared" si="57"/>
        <v>0</v>
      </c>
      <c r="CL138" s="74">
        <f t="shared" si="58"/>
        <v>0</v>
      </c>
      <c r="CM138" s="7" t="str">
        <f t="shared" si="59"/>
        <v xml:space="preserve"> </v>
      </c>
      <c r="CN138" s="7" t="str">
        <f t="shared" si="60"/>
        <v xml:space="preserve"> </v>
      </c>
      <c r="DA138" s="7">
        <f t="shared" si="61"/>
        <v>0</v>
      </c>
    </row>
    <row r="139" spans="1:105" s="7" customFormat="1" ht="14.1" hidden="1" customHeight="1">
      <c r="A139" s="2"/>
      <c r="B139" s="2"/>
      <c r="C139" s="75" t="str">
        <f t="shared" si="36"/>
        <v/>
      </c>
      <c r="D139" s="76"/>
      <c r="E139" s="76"/>
      <c r="F139" s="77"/>
      <c r="G139" s="78"/>
      <c r="H139" s="76"/>
      <c r="I139" s="78"/>
      <c r="J139" s="79"/>
      <c r="K139" s="78"/>
      <c r="L139" s="78"/>
      <c r="M139" s="80"/>
      <c r="N139" s="64"/>
      <c r="O139" s="65"/>
      <c r="P139" s="66"/>
      <c r="Q139" s="67"/>
      <c r="R139" s="64"/>
      <c r="S139" s="65"/>
      <c r="T139" s="66"/>
      <c r="U139" s="68"/>
      <c r="V139" s="64"/>
      <c r="W139" s="65"/>
      <c r="X139" s="66"/>
      <c r="Y139" s="67"/>
      <c r="Z139" s="64"/>
      <c r="AA139" s="65"/>
      <c r="AB139" s="66"/>
      <c r="AC139" s="68"/>
      <c r="AD139" s="64"/>
      <c r="AE139" s="65"/>
      <c r="AF139" s="66"/>
      <c r="AG139" s="67"/>
      <c r="AH139" s="64"/>
      <c r="AI139" s="65"/>
      <c r="AJ139" s="66"/>
      <c r="AK139" s="68"/>
      <c r="AL139" s="64"/>
      <c r="AM139" s="65"/>
      <c r="AN139" s="66"/>
      <c r="AO139" s="67"/>
      <c r="AP139" s="81"/>
      <c r="AQ139" s="82"/>
      <c r="AR139" s="82"/>
      <c r="AS139" s="83"/>
      <c r="AT139" s="84"/>
      <c r="AU139" s="85"/>
      <c r="AV139" s="86">
        <f t="shared" si="37"/>
        <v>0</v>
      </c>
      <c r="AX139" s="7" t="str">
        <f t="shared" ca="1" si="35"/>
        <v/>
      </c>
      <c r="BA139" s="53">
        <f t="shared" si="38"/>
        <v>0</v>
      </c>
      <c r="BB139" s="54">
        <f t="shared" si="39"/>
        <v>0</v>
      </c>
      <c r="BC139" s="54">
        <f t="shared" si="40"/>
        <v>0</v>
      </c>
      <c r="BD139" s="54">
        <f t="shared" si="41"/>
        <v>0</v>
      </c>
      <c r="BE139" s="54">
        <f t="shared" si="42"/>
        <v>0</v>
      </c>
      <c r="BF139" s="54">
        <f t="shared" si="43"/>
        <v>0</v>
      </c>
      <c r="BG139" s="54">
        <f t="shared" si="44"/>
        <v>0</v>
      </c>
      <c r="BH139" s="54">
        <f t="shared" si="45"/>
        <v>0</v>
      </c>
      <c r="BI139" s="74" t="str">
        <f t="shared" si="46"/>
        <v xml:space="preserve"> </v>
      </c>
      <c r="BK139" s="7" t="str">
        <f t="shared" si="47"/>
        <v xml:space="preserve"> </v>
      </c>
      <c r="BM139" s="53">
        <f t="shared" si="64"/>
        <v>3</v>
      </c>
      <c r="BN139" s="54">
        <f t="shared" si="64"/>
        <v>3</v>
      </c>
      <c r="BO139" s="54">
        <f t="shared" si="64"/>
        <v>3</v>
      </c>
      <c r="BP139" s="54">
        <f t="shared" si="64"/>
        <v>3</v>
      </c>
      <c r="BQ139" s="54">
        <f t="shared" si="64"/>
        <v>3</v>
      </c>
      <c r="BR139" s="54">
        <f t="shared" si="64"/>
        <v>3</v>
      </c>
      <c r="BS139" s="54">
        <f t="shared" si="64"/>
        <v>3</v>
      </c>
      <c r="BT139" s="54">
        <f t="shared" si="48"/>
        <v>6</v>
      </c>
      <c r="BU139" s="54">
        <f t="shared" si="49"/>
        <v>0</v>
      </c>
      <c r="BV139" s="74">
        <f t="shared" si="50"/>
        <v>0</v>
      </c>
      <c r="BW139" s="53">
        <f t="shared" si="65"/>
        <v>0</v>
      </c>
      <c r="BX139" s="54">
        <f t="shared" si="65"/>
        <v>0</v>
      </c>
      <c r="BY139" s="54">
        <f t="shared" si="65"/>
        <v>0</v>
      </c>
      <c r="BZ139" s="54">
        <f t="shared" si="65"/>
        <v>0</v>
      </c>
      <c r="CA139" s="54">
        <f t="shared" si="65"/>
        <v>0</v>
      </c>
      <c r="CB139" s="54">
        <f t="shared" si="65"/>
        <v>0</v>
      </c>
      <c r="CC139" s="74">
        <f t="shared" si="65"/>
        <v>0</v>
      </c>
      <c r="CE139" s="53">
        <f t="shared" si="51"/>
        <v>0</v>
      </c>
      <c r="CF139" s="54">
        <f t="shared" si="52"/>
        <v>0</v>
      </c>
      <c r="CG139" s="54">
        <f t="shared" si="53"/>
        <v>0</v>
      </c>
      <c r="CH139" s="54">
        <f t="shared" si="54"/>
        <v>0</v>
      </c>
      <c r="CI139" s="54">
        <f t="shared" si="55"/>
        <v>0</v>
      </c>
      <c r="CJ139" s="54">
        <f t="shared" si="56"/>
        <v>0</v>
      </c>
      <c r="CK139" s="54">
        <f t="shared" si="57"/>
        <v>0</v>
      </c>
      <c r="CL139" s="74">
        <f t="shared" si="58"/>
        <v>0</v>
      </c>
      <c r="CM139" s="7" t="str">
        <f t="shared" si="59"/>
        <v xml:space="preserve"> </v>
      </c>
      <c r="CN139" s="7" t="str">
        <f t="shared" si="60"/>
        <v xml:space="preserve"> </v>
      </c>
      <c r="DA139" s="7">
        <f t="shared" si="61"/>
        <v>0</v>
      </c>
    </row>
    <row r="140" spans="1:105" s="7" customFormat="1" ht="14.1" hidden="1" customHeight="1">
      <c r="A140" s="2"/>
      <c r="B140" s="2"/>
      <c r="C140" s="75" t="str">
        <f t="shared" si="36"/>
        <v/>
      </c>
      <c r="D140" s="76"/>
      <c r="E140" s="76"/>
      <c r="F140" s="77"/>
      <c r="G140" s="78"/>
      <c r="H140" s="76"/>
      <c r="I140" s="78"/>
      <c r="J140" s="79"/>
      <c r="K140" s="78"/>
      <c r="L140" s="78"/>
      <c r="M140" s="80"/>
      <c r="N140" s="64"/>
      <c r="O140" s="65"/>
      <c r="P140" s="66"/>
      <c r="Q140" s="67"/>
      <c r="R140" s="64"/>
      <c r="S140" s="65"/>
      <c r="T140" s="66"/>
      <c r="U140" s="68"/>
      <c r="V140" s="64"/>
      <c r="W140" s="65"/>
      <c r="X140" s="66"/>
      <c r="Y140" s="67"/>
      <c r="Z140" s="64"/>
      <c r="AA140" s="65"/>
      <c r="AB140" s="66"/>
      <c r="AC140" s="68"/>
      <c r="AD140" s="64"/>
      <c r="AE140" s="65"/>
      <c r="AF140" s="66"/>
      <c r="AG140" s="67"/>
      <c r="AH140" s="64"/>
      <c r="AI140" s="65"/>
      <c r="AJ140" s="66"/>
      <c r="AK140" s="68"/>
      <c r="AL140" s="64"/>
      <c r="AM140" s="65"/>
      <c r="AN140" s="66"/>
      <c r="AO140" s="67"/>
      <c r="AP140" s="81"/>
      <c r="AQ140" s="82"/>
      <c r="AR140" s="82"/>
      <c r="AS140" s="83"/>
      <c r="AT140" s="84"/>
      <c r="AU140" s="85"/>
      <c r="AV140" s="86">
        <f t="shared" si="37"/>
        <v>0</v>
      </c>
      <c r="AX140" s="7" t="str">
        <f t="shared" ca="1" si="35"/>
        <v/>
      </c>
      <c r="BA140" s="53">
        <f t="shared" si="38"/>
        <v>0</v>
      </c>
      <c r="BB140" s="54">
        <f t="shared" si="39"/>
        <v>0</v>
      </c>
      <c r="BC140" s="54">
        <f t="shared" si="40"/>
        <v>0</v>
      </c>
      <c r="BD140" s="54">
        <f t="shared" si="41"/>
        <v>0</v>
      </c>
      <c r="BE140" s="54">
        <f t="shared" si="42"/>
        <v>0</v>
      </c>
      <c r="BF140" s="54">
        <f t="shared" si="43"/>
        <v>0</v>
      </c>
      <c r="BG140" s="54">
        <f t="shared" si="44"/>
        <v>0</v>
      </c>
      <c r="BH140" s="54">
        <f t="shared" si="45"/>
        <v>0</v>
      </c>
      <c r="BI140" s="74" t="str">
        <f t="shared" si="46"/>
        <v xml:space="preserve"> </v>
      </c>
      <c r="BK140" s="7" t="str">
        <f t="shared" si="47"/>
        <v xml:space="preserve"> </v>
      </c>
      <c r="BM140" s="53">
        <f t="shared" si="64"/>
        <v>3</v>
      </c>
      <c r="BN140" s="54">
        <f t="shared" si="64"/>
        <v>3</v>
      </c>
      <c r="BO140" s="54">
        <f t="shared" si="64"/>
        <v>3</v>
      </c>
      <c r="BP140" s="54">
        <f t="shared" si="64"/>
        <v>3</v>
      </c>
      <c r="BQ140" s="54">
        <f t="shared" si="64"/>
        <v>3</v>
      </c>
      <c r="BR140" s="54">
        <f t="shared" si="64"/>
        <v>3</v>
      </c>
      <c r="BS140" s="54">
        <f t="shared" si="64"/>
        <v>3</v>
      </c>
      <c r="BT140" s="54">
        <f t="shared" si="48"/>
        <v>6</v>
      </c>
      <c r="BU140" s="54">
        <f t="shared" si="49"/>
        <v>0</v>
      </c>
      <c r="BV140" s="74">
        <f t="shared" si="50"/>
        <v>0</v>
      </c>
      <c r="BW140" s="53">
        <f t="shared" si="65"/>
        <v>0</v>
      </c>
      <c r="BX140" s="54">
        <f t="shared" si="65"/>
        <v>0</v>
      </c>
      <c r="BY140" s="54">
        <f t="shared" si="65"/>
        <v>0</v>
      </c>
      <c r="BZ140" s="54">
        <f t="shared" si="65"/>
        <v>0</v>
      </c>
      <c r="CA140" s="54">
        <f t="shared" si="65"/>
        <v>0</v>
      </c>
      <c r="CB140" s="54">
        <f t="shared" si="65"/>
        <v>0</v>
      </c>
      <c r="CC140" s="74">
        <f t="shared" si="65"/>
        <v>0</v>
      </c>
      <c r="CE140" s="53">
        <f t="shared" si="51"/>
        <v>0</v>
      </c>
      <c r="CF140" s="54">
        <f t="shared" si="52"/>
        <v>0</v>
      </c>
      <c r="CG140" s="54">
        <f t="shared" si="53"/>
        <v>0</v>
      </c>
      <c r="CH140" s="54">
        <f t="shared" si="54"/>
        <v>0</v>
      </c>
      <c r="CI140" s="54">
        <f t="shared" si="55"/>
        <v>0</v>
      </c>
      <c r="CJ140" s="54">
        <f t="shared" si="56"/>
        <v>0</v>
      </c>
      <c r="CK140" s="54">
        <f t="shared" si="57"/>
        <v>0</v>
      </c>
      <c r="CL140" s="74">
        <f t="shared" si="58"/>
        <v>0</v>
      </c>
      <c r="CM140" s="7" t="str">
        <f t="shared" si="59"/>
        <v xml:space="preserve"> </v>
      </c>
      <c r="CN140" s="7" t="str">
        <f t="shared" si="60"/>
        <v xml:space="preserve"> </v>
      </c>
      <c r="DA140" s="7">
        <f t="shared" si="61"/>
        <v>0</v>
      </c>
    </row>
    <row r="141" spans="1:105" s="7" customFormat="1" ht="14.1" hidden="1" customHeight="1">
      <c r="A141" s="2"/>
      <c r="B141" s="2"/>
      <c r="C141" s="75" t="str">
        <f t="shared" si="36"/>
        <v/>
      </c>
      <c r="D141" s="76"/>
      <c r="E141" s="76"/>
      <c r="F141" s="77"/>
      <c r="G141" s="78"/>
      <c r="H141" s="76"/>
      <c r="I141" s="78"/>
      <c r="J141" s="79"/>
      <c r="K141" s="78"/>
      <c r="L141" s="78"/>
      <c r="M141" s="80"/>
      <c r="N141" s="64"/>
      <c r="O141" s="65"/>
      <c r="P141" s="66"/>
      <c r="Q141" s="67"/>
      <c r="R141" s="64"/>
      <c r="S141" s="65"/>
      <c r="T141" s="66"/>
      <c r="U141" s="68"/>
      <c r="V141" s="64"/>
      <c r="W141" s="65"/>
      <c r="X141" s="66"/>
      <c r="Y141" s="67"/>
      <c r="Z141" s="64"/>
      <c r="AA141" s="65"/>
      <c r="AB141" s="66"/>
      <c r="AC141" s="68"/>
      <c r="AD141" s="64"/>
      <c r="AE141" s="65"/>
      <c r="AF141" s="66"/>
      <c r="AG141" s="67"/>
      <c r="AH141" s="64"/>
      <c r="AI141" s="65"/>
      <c r="AJ141" s="66"/>
      <c r="AK141" s="68"/>
      <c r="AL141" s="64"/>
      <c r="AM141" s="65"/>
      <c r="AN141" s="66"/>
      <c r="AO141" s="67"/>
      <c r="AP141" s="81"/>
      <c r="AQ141" s="82"/>
      <c r="AR141" s="82"/>
      <c r="AS141" s="83"/>
      <c r="AT141" s="84"/>
      <c r="AU141" s="85"/>
      <c r="AV141" s="86">
        <f t="shared" si="37"/>
        <v>0</v>
      </c>
      <c r="AX141" s="7" t="str">
        <f t="shared" ca="1" si="35"/>
        <v/>
      </c>
      <c r="BA141" s="53">
        <f t="shared" si="38"/>
        <v>0</v>
      </c>
      <c r="BB141" s="54">
        <f t="shared" si="39"/>
        <v>0</v>
      </c>
      <c r="BC141" s="54">
        <f t="shared" si="40"/>
        <v>0</v>
      </c>
      <c r="BD141" s="54">
        <f t="shared" si="41"/>
        <v>0</v>
      </c>
      <c r="BE141" s="54">
        <f t="shared" si="42"/>
        <v>0</v>
      </c>
      <c r="BF141" s="54">
        <f t="shared" si="43"/>
        <v>0</v>
      </c>
      <c r="BG141" s="54">
        <f t="shared" si="44"/>
        <v>0</v>
      </c>
      <c r="BH141" s="54">
        <f t="shared" si="45"/>
        <v>0</v>
      </c>
      <c r="BI141" s="74" t="str">
        <f t="shared" si="46"/>
        <v xml:space="preserve"> </v>
      </c>
      <c r="BK141" s="7" t="str">
        <f t="shared" si="47"/>
        <v xml:space="preserve"> </v>
      </c>
      <c r="BM141" s="53">
        <f t="shared" si="64"/>
        <v>3</v>
      </c>
      <c r="BN141" s="54">
        <f t="shared" si="64"/>
        <v>3</v>
      </c>
      <c r="BO141" s="54">
        <f t="shared" si="64"/>
        <v>3</v>
      </c>
      <c r="BP141" s="54">
        <f t="shared" si="64"/>
        <v>3</v>
      </c>
      <c r="BQ141" s="54">
        <f t="shared" si="64"/>
        <v>3</v>
      </c>
      <c r="BR141" s="54">
        <f t="shared" si="64"/>
        <v>3</v>
      </c>
      <c r="BS141" s="54">
        <f t="shared" si="64"/>
        <v>3</v>
      </c>
      <c r="BT141" s="54">
        <f t="shared" si="48"/>
        <v>6</v>
      </c>
      <c r="BU141" s="54">
        <f t="shared" si="49"/>
        <v>0</v>
      </c>
      <c r="BV141" s="74">
        <f t="shared" si="50"/>
        <v>0</v>
      </c>
      <c r="BW141" s="53">
        <f t="shared" si="65"/>
        <v>0</v>
      </c>
      <c r="BX141" s="54">
        <f t="shared" si="65"/>
        <v>0</v>
      </c>
      <c r="BY141" s="54">
        <f t="shared" si="65"/>
        <v>0</v>
      </c>
      <c r="BZ141" s="54">
        <f t="shared" si="65"/>
        <v>0</v>
      </c>
      <c r="CA141" s="54">
        <f t="shared" si="65"/>
        <v>0</v>
      </c>
      <c r="CB141" s="54">
        <f t="shared" si="65"/>
        <v>0</v>
      </c>
      <c r="CC141" s="74">
        <f t="shared" si="65"/>
        <v>0</v>
      </c>
      <c r="CE141" s="53">
        <f t="shared" si="51"/>
        <v>0</v>
      </c>
      <c r="CF141" s="54">
        <f t="shared" si="52"/>
        <v>0</v>
      </c>
      <c r="CG141" s="54">
        <f t="shared" si="53"/>
        <v>0</v>
      </c>
      <c r="CH141" s="54">
        <f t="shared" si="54"/>
        <v>0</v>
      </c>
      <c r="CI141" s="54">
        <f t="shared" si="55"/>
        <v>0</v>
      </c>
      <c r="CJ141" s="54">
        <f t="shared" si="56"/>
        <v>0</v>
      </c>
      <c r="CK141" s="54">
        <f t="shared" si="57"/>
        <v>0</v>
      </c>
      <c r="CL141" s="74">
        <f t="shared" si="58"/>
        <v>0</v>
      </c>
      <c r="CM141" s="7" t="str">
        <f t="shared" si="59"/>
        <v xml:space="preserve"> </v>
      </c>
      <c r="CN141" s="7" t="str">
        <f t="shared" si="60"/>
        <v xml:space="preserve"> </v>
      </c>
      <c r="DA141" s="7">
        <f t="shared" si="61"/>
        <v>0</v>
      </c>
    </row>
    <row r="142" spans="1:105" s="7" customFormat="1" ht="14.1" hidden="1" customHeight="1">
      <c r="A142" s="2"/>
      <c r="B142" s="2"/>
      <c r="C142" s="75" t="str">
        <f t="shared" si="36"/>
        <v/>
      </c>
      <c r="D142" s="76"/>
      <c r="E142" s="76"/>
      <c r="F142" s="77"/>
      <c r="G142" s="78"/>
      <c r="H142" s="76"/>
      <c r="I142" s="78"/>
      <c r="J142" s="79"/>
      <c r="K142" s="78"/>
      <c r="L142" s="78"/>
      <c r="M142" s="80"/>
      <c r="N142" s="64"/>
      <c r="O142" s="65"/>
      <c r="P142" s="66"/>
      <c r="Q142" s="67"/>
      <c r="R142" s="64"/>
      <c r="S142" s="65"/>
      <c r="T142" s="66"/>
      <c r="U142" s="68"/>
      <c r="V142" s="64"/>
      <c r="W142" s="65"/>
      <c r="X142" s="66"/>
      <c r="Y142" s="67"/>
      <c r="Z142" s="64"/>
      <c r="AA142" s="65"/>
      <c r="AB142" s="66"/>
      <c r="AC142" s="68"/>
      <c r="AD142" s="64"/>
      <c r="AE142" s="65"/>
      <c r="AF142" s="66"/>
      <c r="AG142" s="67"/>
      <c r="AH142" s="64"/>
      <c r="AI142" s="65"/>
      <c r="AJ142" s="66"/>
      <c r="AK142" s="68"/>
      <c r="AL142" s="64"/>
      <c r="AM142" s="65"/>
      <c r="AN142" s="66"/>
      <c r="AO142" s="67"/>
      <c r="AP142" s="81"/>
      <c r="AQ142" s="82"/>
      <c r="AR142" s="82"/>
      <c r="AS142" s="83"/>
      <c r="AT142" s="84"/>
      <c r="AU142" s="85"/>
      <c r="AV142" s="86">
        <f t="shared" si="37"/>
        <v>0</v>
      </c>
      <c r="AX142" s="7" t="str">
        <f t="shared" ca="1" si="35"/>
        <v/>
      </c>
      <c r="BA142" s="53">
        <f t="shared" si="38"/>
        <v>0</v>
      </c>
      <c r="BB142" s="54">
        <f t="shared" si="39"/>
        <v>0</v>
      </c>
      <c r="BC142" s="54">
        <f t="shared" si="40"/>
        <v>0</v>
      </c>
      <c r="BD142" s="54">
        <f t="shared" si="41"/>
        <v>0</v>
      </c>
      <c r="BE142" s="54">
        <f t="shared" si="42"/>
        <v>0</v>
      </c>
      <c r="BF142" s="54">
        <f t="shared" si="43"/>
        <v>0</v>
      </c>
      <c r="BG142" s="54">
        <f t="shared" si="44"/>
        <v>0</v>
      </c>
      <c r="BH142" s="54">
        <f t="shared" si="45"/>
        <v>0</v>
      </c>
      <c r="BI142" s="74" t="str">
        <f t="shared" si="46"/>
        <v xml:space="preserve"> </v>
      </c>
      <c r="BK142" s="7" t="str">
        <f t="shared" si="47"/>
        <v xml:space="preserve"> </v>
      </c>
      <c r="BM142" s="53">
        <f t="shared" si="64"/>
        <v>3</v>
      </c>
      <c r="BN142" s="54">
        <f t="shared" si="64"/>
        <v>3</v>
      </c>
      <c r="BO142" s="54">
        <f t="shared" si="64"/>
        <v>3</v>
      </c>
      <c r="BP142" s="54">
        <f t="shared" si="64"/>
        <v>3</v>
      </c>
      <c r="BQ142" s="54">
        <f t="shared" si="64"/>
        <v>3</v>
      </c>
      <c r="BR142" s="54">
        <f t="shared" si="64"/>
        <v>3</v>
      </c>
      <c r="BS142" s="54">
        <f t="shared" si="64"/>
        <v>3</v>
      </c>
      <c r="BT142" s="54">
        <f t="shared" si="48"/>
        <v>6</v>
      </c>
      <c r="BU142" s="54">
        <f t="shared" si="49"/>
        <v>0</v>
      </c>
      <c r="BV142" s="74">
        <f t="shared" si="50"/>
        <v>0</v>
      </c>
      <c r="BW142" s="53">
        <f t="shared" si="65"/>
        <v>0</v>
      </c>
      <c r="BX142" s="54">
        <f t="shared" si="65"/>
        <v>0</v>
      </c>
      <c r="BY142" s="54">
        <f t="shared" si="65"/>
        <v>0</v>
      </c>
      <c r="BZ142" s="54">
        <f t="shared" si="65"/>
        <v>0</v>
      </c>
      <c r="CA142" s="54">
        <f t="shared" si="65"/>
        <v>0</v>
      </c>
      <c r="CB142" s="54">
        <f t="shared" si="65"/>
        <v>0</v>
      </c>
      <c r="CC142" s="74">
        <f t="shared" si="65"/>
        <v>0</v>
      </c>
      <c r="CE142" s="53">
        <f t="shared" si="51"/>
        <v>0</v>
      </c>
      <c r="CF142" s="54">
        <f t="shared" si="52"/>
        <v>0</v>
      </c>
      <c r="CG142" s="54">
        <f t="shared" si="53"/>
        <v>0</v>
      </c>
      <c r="CH142" s="54">
        <f t="shared" si="54"/>
        <v>0</v>
      </c>
      <c r="CI142" s="54">
        <f t="shared" si="55"/>
        <v>0</v>
      </c>
      <c r="CJ142" s="54">
        <f t="shared" si="56"/>
        <v>0</v>
      </c>
      <c r="CK142" s="54">
        <f t="shared" si="57"/>
        <v>0</v>
      </c>
      <c r="CL142" s="74">
        <f t="shared" si="58"/>
        <v>0</v>
      </c>
      <c r="CM142" s="7" t="str">
        <f t="shared" si="59"/>
        <v xml:space="preserve"> </v>
      </c>
      <c r="CN142" s="7" t="str">
        <f t="shared" si="60"/>
        <v xml:space="preserve"> </v>
      </c>
      <c r="DA142" s="7">
        <f t="shared" si="61"/>
        <v>0</v>
      </c>
    </row>
    <row r="143" spans="1:105" s="7" customFormat="1" ht="14.1" hidden="1" customHeight="1">
      <c r="A143" s="2"/>
      <c r="B143" s="2"/>
      <c r="C143" s="75" t="str">
        <f t="shared" si="36"/>
        <v/>
      </c>
      <c r="D143" s="76"/>
      <c r="E143" s="76"/>
      <c r="F143" s="77"/>
      <c r="G143" s="78"/>
      <c r="H143" s="76"/>
      <c r="I143" s="78"/>
      <c r="J143" s="79"/>
      <c r="K143" s="78"/>
      <c r="L143" s="78"/>
      <c r="M143" s="80"/>
      <c r="N143" s="64"/>
      <c r="O143" s="65"/>
      <c r="P143" s="66"/>
      <c r="Q143" s="67"/>
      <c r="R143" s="64"/>
      <c r="S143" s="65"/>
      <c r="T143" s="66"/>
      <c r="U143" s="68"/>
      <c r="V143" s="64"/>
      <c r="W143" s="65"/>
      <c r="X143" s="66"/>
      <c r="Y143" s="67"/>
      <c r="Z143" s="64"/>
      <c r="AA143" s="65"/>
      <c r="AB143" s="66"/>
      <c r="AC143" s="68"/>
      <c r="AD143" s="64"/>
      <c r="AE143" s="65"/>
      <c r="AF143" s="66"/>
      <c r="AG143" s="67"/>
      <c r="AH143" s="64"/>
      <c r="AI143" s="65"/>
      <c r="AJ143" s="66"/>
      <c r="AK143" s="68"/>
      <c r="AL143" s="64"/>
      <c r="AM143" s="65"/>
      <c r="AN143" s="66"/>
      <c r="AO143" s="67"/>
      <c r="AP143" s="81"/>
      <c r="AQ143" s="82"/>
      <c r="AR143" s="82"/>
      <c r="AS143" s="83"/>
      <c r="AT143" s="84"/>
      <c r="AU143" s="85"/>
      <c r="AV143" s="86">
        <f t="shared" si="37"/>
        <v>0</v>
      </c>
      <c r="AX143" s="7" t="str">
        <f t="shared" ca="1" si="35"/>
        <v/>
      </c>
      <c r="BA143" s="53">
        <f t="shared" si="38"/>
        <v>0</v>
      </c>
      <c r="BB143" s="54">
        <f t="shared" si="39"/>
        <v>0</v>
      </c>
      <c r="BC143" s="54">
        <f t="shared" si="40"/>
        <v>0</v>
      </c>
      <c r="BD143" s="54">
        <f t="shared" si="41"/>
        <v>0</v>
      </c>
      <c r="BE143" s="54">
        <f t="shared" si="42"/>
        <v>0</v>
      </c>
      <c r="BF143" s="54">
        <f t="shared" si="43"/>
        <v>0</v>
      </c>
      <c r="BG143" s="54">
        <f t="shared" si="44"/>
        <v>0</v>
      </c>
      <c r="BH143" s="54">
        <f t="shared" si="45"/>
        <v>0</v>
      </c>
      <c r="BI143" s="74" t="str">
        <f t="shared" si="46"/>
        <v xml:space="preserve"> </v>
      </c>
      <c r="BK143" s="7" t="str">
        <f t="shared" si="47"/>
        <v xml:space="preserve"> </v>
      </c>
      <c r="BM143" s="53">
        <f t="shared" si="64"/>
        <v>3</v>
      </c>
      <c r="BN143" s="54">
        <f t="shared" si="64"/>
        <v>3</v>
      </c>
      <c r="BO143" s="54">
        <f t="shared" si="64"/>
        <v>3</v>
      </c>
      <c r="BP143" s="54">
        <f t="shared" si="64"/>
        <v>3</v>
      </c>
      <c r="BQ143" s="54">
        <f t="shared" si="64"/>
        <v>3</v>
      </c>
      <c r="BR143" s="54">
        <f t="shared" si="64"/>
        <v>3</v>
      </c>
      <c r="BS143" s="54">
        <f t="shared" si="64"/>
        <v>3</v>
      </c>
      <c r="BT143" s="54">
        <f t="shared" si="48"/>
        <v>6</v>
      </c>
      <c r="BU143" s="54">
        <f t="shared" si="49"/>
        <v>0</v>
      </c>
      <c r="BV143" s="74">
        <f t="shared" si="50"/>
        <v>0</v>
      </c>
      <c r="BW143" s="53">
        <f t="shared" si="65"/>
        <v>0</v>
      </c>
      <c r="BX143" s="54">
        <f t="shared" si="65"/>
        <v>0</v>
      </c>
      <c r="BY143" s="54">
        <f t="shared" si="65"/>
        <v>0</v>
      </c>
      <c r="BZ143" s="54">
        <f t="shared" si="65"/>
        <v>0</v>
      </c>
      <c r="CA143" s="54">
        <f t="shared" si="65"/>
        <v>0</v>
      </c>
      <c r="CB143" s="54">
        <f t="shared" si="65"/>
        <v>0</v>
      </c>
      <c r="CC143" s="74">
        <f t="shared" si="65"/>
        <v>0</v>
      </c>
      <c r="CE143" s="53">
        <f t="shared" si="51"/>
        <v>0</v>
      </c>
      <c r="CF143" s="54">
        <f t="shared" si="52"/>
        <v>0</v>
      </c>
      <c r="CG143" s="54">
        <f t="shared" si="53"/>
        <v>0</v>
      </c>
      <c r="CH143" s="54">
        <f t="shared" si="54"/>
        <v>0</v>
      </c>
      <c r="CI143" s="54">
        <f t="shared" si="55"/>
        <v>0</v>
      </c>
      <c r="CJ143" s="54">
        <f t="shared" si="56"/>
        <v>0</v>
      </c>
      <c r="CK143" s="54">
        <f t="shared" si="57"/>
        <v>0</v>
      </c>
      <c r="CL143" s="74">
        <f t="shared" si="58"/>
        <v>0</v>
      </c>
      <c r="CM143" s="7" t="str">
        <f t="shared" si="59"/>
        <v xml:space="preserve"> </v>
      </c>
      <c r="CN143" s="7" t="str">
        <f t="shared" si="60"/>
        <v xml:space="preserve"> </v>
      </c>
      <c r="DA143" s="7">
        <f t="shared" si="61"/>
        <v>0</v>
      </c>
    </row>
    <row r="144" spans="1:105" s="7" customFormat="1" ht="14.1" hidden="1" customHeight="1">
      <c r="A144" s="2"/>
      <c r="B144" s="2"/>
      <c r="C144" s="75" t="str">
        <f t="shared" si="36"/>
        <v/>
      </c>
      <c r="D144" s="76"/>
      <c r="E144" s="76"/>
      <c r="F144" s="77"/>
      <c r="G144" s="78"/>
      <c r="H144" s="76"/>
      <c r="I144" s="78"/>
      <c r="J144" s="79"/>
      <c r="K144" s="78"/>
      <c r="L144" s="78"/>
      <c r="M144" s="80"/>
      <c r="N144" s="64"/>
      <c r="O144" s="65"/>
      <c r="P144" s="66"/>
      <c r="Q144" s="67"/>
      <c r="R144" s="64"/>
      <c r="S144" s="65"/>
      <c r="T144" s="66"/>
      <c r="U144" s="68"/>
      <c r="V144" s="64"/>
      <c r="W144" s="65"/>
      <c r="X144" s="66"/>
      <c r="Y144" s="67"/>
      <c r="Z144" s="64"/>
      <c r="AA144" s="65"/>
      <c r="AB144" s="66"/>
      <c r="AC144" s="68"/>
      <c r="AD144" s="64"/>
      <c r="AE144" s="65"/>
      <c r="AF144" s="66"/>
      <c r="AG144" s="67"/>
      <c r="AH144" s="64"/>
      <c r="AI144" s="65"/>
      <c r="AJ144" s="66"/>
      <c r="AK144" s="68"/>
      <c r="AL144" s="64"/>
      <c r="AM144" s="65"/>
      <c r="AN144" s="66"/>
      <c r="AO144" s="67"/>
      <c r="AP144" s="81"/>
      <c r="AQ144" s="82"/>
      <c r="AR144" s="82"/>
      <c r="AS144" s="83"/>
      <c r="AT144" s="84"/>
      <c r="AU144" s="85"/>
      <c r="AV144" s="86">
        <f t="shared" si="37"/>
        <v>0</v>
      </c>
      <c r="AX144" s="7" t="str">
        <f t="shared" ref="AX144:AX207" ca="1" si="66">IFERROR(TEXT(NOW(), "yyy")-LEFT($F144,4),"")</f>
        <v/>
      </c>
      <c r="BA144" s="53">
        <f t="shared" si="38"/>
        <v>0</v>
      </c>
      <c r="BB144" s="54">
        <f t="shared" si="39"/>
        <v>0</v>
      </c>
      <c r="BC144" s="54">
        <f t="shared" si="40"/>
        <v>0</v>
      </c>
      <c r="BD144" s="54">
        <f t="shared" si="41"/>
        <v>0</v>
      </c>
      <c r="BE144" s="54">
        <f t="shared" si="42"/>
        <v>0</v>
      </c>
      <c r="BF144" s="54">
        <f t="shared" si="43"/>
        <v>0</v>
      </c>
      <c r="BG144" s="54">
        <f t="shared" si="44"/>
        <v>0</v>
      </c>
      <c r="BH144" s="54">
        <f t="shared" si="45"/>
        <v>0</v>
      </c>
      <c r="BI144" s="74" t="str">
        <f t="shared" si="46"/>
        <v xml:space="preserve"> </v>
      </c>
      <c r="BK144" s="7" t="str">
        <f t="shared" si="47"/>
        <v xml:space="preserve"> </v>
      </c>
      <c r="BM144" s="53">
        <f t="shared" si="64"/>
        <v>3</v>
      </c>
      <c r="BN144" s="54">
        <f t="shared" si="64"/>
        <v>3</v>
      </c>
      <c r="BO144" s="54">
        <f t="shared" si="64"/>
        <v>3</v>
      </c>
      <c r="BP144" s="54">
        <f t="shared" si="64"/>
        <v>3</v>
      </c>
      <c r="BQ144" s="54">
        <f t="shared" si="64"/>
        <v>3</v>
      </c>
      <c r="BR144" s="54">
        <f t="shared" si="64"/>
        <v>3</v>
      </c>
      <c r="BS144" s="54">
        <f t="shared" si="64"/>
        <v>3</v>
      </c>
      <c r="BT144" s="54">
        <f t="shared" si="48"/>
        <v>6</v>
      </c>
      <c r="BU144" s="54">
        <f t="shared" si="49"/>
        <v>0</v>
      </c>
      <c r="BV144" s="74">
        <f t="shared" si="50"/>
        <v>0</v>
      </c>
      <c r="BW144" s="53">
        <f t="shared" si="65"/>
        <v>0</v>
      </c>
      <c r="BX144" s="54">
        <f t="shared" si="65"/>
        <v>0</v>
      </c>
      <c r="BY144" s="54">
        <f t="shared" si="65"/>
        <v>0</v>
      </c>
      <c r="BZ144" s="54">
        <f t="shared" si="65"/>
        <v>0</v>
      </c>
      <c r="CA144" s="54">
        <f t="shared" si="65"/>
        <v>0</v>
      </c>
      <c r="CB144" s="54">
        <f t="shared" si="65"/>
        <v>0</v>
      </c>
      <c r="CC144" s="74">
        <f t="shared" si="65"/>
        <v>0</v>
      </c>
      <c r="CE144" s="53">
        <f t="shared" si="51"/>
        <v>0</v>
      </c>
      <c r="CF144" s="54">
        <f t="shared" si="52"/>
        <v>0</v>
      </c>
      <c r="CG144" s="54">
        <f t="shared" si="53"/>
        <v>0</v>
      </c>
      <c r="CH144" s="54">
        <f t="shared" si="54"/>
        <v>0</v>
      </c>
      <c r="CI144" s="54">
        <f t="shared" si="55"/>
        <v>0</v>
      </c>
      <c r="CJ144" s="54">
        <f t="shared" si="56"/>
        <v>0</v>
      </c>
      <c r="CK144" s="54">
        <f t="shared" si="57"/>
        <v>0</v>
      </c>
      <c r="CL144" s="74">
        <f t="shared" si="58"/>
        <v>0</v>
      </c>
      <c r="CM144" s="7" t="str">
        <f t="shared" si="59"/>
        <v xml:space="preserve"> </v>
      </c>
      <c r="CN144" s="7" t="str">
        <f t="shared" si="60"/>
        <v xml:space="preserve"> </v>
      </c>
      <c r="DA144" s="7">
        <f t="shared" si="61"/>
        <v>0</v>
      </c>
    </row>
    <row r="145" spans="1:105" s="7" customFormat="1" ht="14.1" hidden="1" customHeight="1">
      <c r="A145" s="2"/>
      <c r="B145" s="2"/>
      <c r="C145" s="75" t="str">
        <f t="shared" ref="C145:C208" si="67">IF(D145="","",ROW()-15)</f>
        <v/>
      </c>
      <c r="D145" s="76"/>
      <c r="E145" s="76"/>
      <c r="F145" s="77"/>
      <c r="G145" s="78"/>
      <c r="H145" s="76"/>
      <c r="I145" s="78"/>
      <c r="J145" s="79"/>
      <c r="K145" s="78"/>
      <c r="L145" s="78"/>
      <c r="M145" s="80"/>
      <c r="N145" s="64"/>
      <c r="O145" s="65"/>
      <c r="P145" s="66"/>
      <c r="Q145" s="67"/>
      <c r="R145" s="64"/>
      <c r="S145" s="65"/>
      <c r="T145" s="66"/>
      <c r="U145" s="68"/>
      <c r="V145" s="64"/>
      <c r="W145" s="65"/>
      <c r="X145" s="66"/>
      <c r="Y145" s="67"/>
      <c r="Z145" s="64"/>
      <c r="AA145" s="65"/>
      <c r="AB145" s="66"/>
      <c r="AC145" s="68"/>
      <c r="AD145" s="64"/>
      <c r="AE145" s="65"/>
      <c r="AF145" s="66"/>
      <c r="AG145" s="67"/>
      <c r="AH145" s="64"/>
      <c r="AI145" s="65"/>
      <c r="AJ145" s="66"/>
      <c r="AK145" s="68"/>
      <c r="AL145" s="64"/>
      <c r="AM145" s="65"/>
      <c r="AN145" s="66"/>
      <c r="AO145" s="67"/>
      <c r="AP145" s="81"/>
      <c r="AQ145" s="82"/>
      <c r="AR145" s="82"/>
      <c r="AS145" s="83"/>
      <c r="AT145" s="84"/>
      <c r="AU145" s="85"/>
      <c r="AV145" s="86">
        <f t="shared" ref="AV145:AV208" si="68">IF(M145=$N$1,$O$1,IF(M145=$U$1,$V$1,IF(M145=$AB$1,$AC$1,IF(M145=$AI$1,$AJ$1,IF(M145=$AP$1,$AQ$1,IF(M145=$N$2,$O$2,IF(M145=$U$2,$V$2,IF(M145=$AB$2,$AC$2,IF(M145=$AI$2,$AJ$2,IF(M145=$AP$2,$AQ$2,0))))))))))</f>
        <v>0</v>
      </c>
      <c r="AX145" s="7" t="str">
        <f t="shared" ca="1" si="66"/>
        <v/>
      </c>
      <c r="BA145" s="53">
        <f t="shared" ref="BA145:BA208" si="69">IF(D145=0,0,SUM(N145:Q145))</f>
        <v>0</v>
      </c>
      <c r="BB145" s="54">
        <f t="shared" ref="BB145:BB208" si="70">IF(D145=0,0,SUM(R145:U145))</f>
        <v>0</v>
      </c>
      <c r="BC145" s="54">
        <f t="shared" ref="BC145:BC208" si="71">IF(D145=0,0,SUM(V145:Y145))</f>
        <v>0</v>
      </c>
      <c r="BD145" s="54">
        <f t="shared" ref="BD145:BD208" si="72">IF(D145=0,0,SUM(Z145:AC145))</f>
        <v>0</v>
      </c>
      <c r="BE145" s="54">
        <f t="shared" ref="BE145:BE208" si="73">IF(D145=0,0,SUM(AD145:AG145))</f>
        <v>0</v>
      </c>
      <c r="BF145" s="54">
        <f t="shared" ref="BF145:BF208" si="74">IF($AZ$7&lt;=2,0,IF(D145=0,0,SUM(AH145:AK145)))</f>
        <v>0</v>
      </c>
      <c r="BG145" s="54">
        <f t="shared" ref="BG145:BG208" si="75">IF($AZ$7&lt;=6,0,IF(D145=0,0,SUM(AL145:AO145)))</f>
        <v>0</v>
      </c>
      <c r="BH145" s="54">
        <f t="shared" ref="BH145:BH208" si="76">SUM(BA145:BG145)</f>
        <v>0</v>
      </c>
      <c r="BI145" s="74" t="str">
        <f t="shared" ref="BI145:BI208" si="77">IF(D145=0," ",IF(BH145=0," ",IF(BK145=1,"غائب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)</f>
        <v xml:space="preserve"> </v>
      </c>
      <c r="BK145" s="7" t="str">
        <f t="shared" ref="BK145:BK208" si="78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53">
        <f t="shared" si="64"/>
        <v>3</v>
      </c>
      <c r="BN145" s="54">
        <f t="shared" si="64"/>
        <v>3</v>
      </c>
      <c r="BO145" s="54">
        <f t="shared" si="64"/>
        <v>3</v>
      </c>
      <c r="BP145" s="54">
        <f t="shared" si="64"/>
        <v>3</v>
      </c>
      <c r="BQ145" s="54">
        <f t="shared" si="64"/>
        <v>3</v>
      </c>
      <c r="BR145" s="54">
        <f t="shared" si="64"/>
        <v>3</v>
      </c>
      <c r="BS145" s="54">
        <f t="shared" si="64"/>
        <v>3</v>
      </c>
      <c r="BT145" s="54">
        <f t="shared" ref="BT145:BT208" si="79">IF($AZ$7&gt;=7,COUNTIFS(BM145:BS145,3),IF($AZ$7&lt;=2,COUNTIFS(BM145:BQ145,3),COUNTIFS(BM145:BR145,3)))</f>
        <v>6</v>
      </c>
      <c r="BU145" s="54">
        <f t="shared" ref="BU145:BU208" si="80">COUNTIFS(BM145:BS145,1)</f>
        <v>0</v>
      </c>
      <c r="BV145" s="74">
        <f t="shared" ref="BV145:BV208" si="81">COUNTIFS(BU145,"&lt;&gt;0",BU145,"&lt;3",BT145,0)</f>
        <v>0</v>
      </c>
      <c r="BW145" s="53">
        <f t="shared" si="65"/>
        <v>0</v>
      </c>
      <c r="BX145" s="54">
        <f t="shared" si="65"/>
        <v>0</v>
      </c>
      <c r="BY145" s="54">
        <f t="shared" si="65"/>
        <v>0</v>
      </c>
      <c r="BZ145" s="54">
        <f t="shared" si="65"/>
        <v>0</v>
      </c>
      <c r="CA145" s="54">
        <f t="shared" si="65"/>
        <v>0</v>
      </c>
      <c r="CB145" s="54">
        <f t="shared" si="65"/>
        <v>0</v>
      </c>
      <c r="CC145" s="74">
        <f t="shared" si="65"/>
        <v>0</v>
      </c>
      <c r="CE145" s="53">
        <f t="shared" ref="CE145:CE208" si="82">IF(D145=0,0,SUM(N145:O145))</f>
        <v>0</v>
      </c>
      <c r="CF145" s="54">
        <f t="shared" ref="CF145:CF208" si="83">IF(D145=0,0,SUM(R145:S145))</f>
        <v>0</v>
      </c>
      <c r="CG145" s="54">
        <f t="shared" ref="CG145:CG208" si="84">IF(D145=0,0,SUM(V145:W145))</f>
        <v>0</v>
      </c>
      <c r="CH145" s="54">
        <f t="shared" ref="CH145:CH208" si="85">IF(D145=0,0,SUM(Z145:AA145))</f>
        <v>0</v>
      </c>
      <c r="CI145" s="54">
        <f t="shared" ref="CI145:CI208" si="86">IF(D145=0,0,SUM(AD145:AE145))</f>
        <v>0</v>
      </c>
      <c r="CJ145" s="54">
        <f t="shared" ref="CJ145:CJ208" si="87">IF($AZ$7&lt;=2,0,IF(D145=0,0,SUM(AH145:AI145)))</f>
        <v>0</v>
      </c>
      <c r="CK145" s="54">
        <f t="shared" ref="CK145:CK208" si="88">IF($AZ$7&lt;=6,0,IF(D145=0,0,SUM(AL145:AM145)))</f>
        <v>0</v>
      </c>
      <c r="CL145" s="74">
        <f t="shared" ref="CL145:CL208" si="89">SUM(CE145:CK145)</f>
        <v>0</v>
      </c>
      <c r="CM145" s="7" t="str">
        <f t="shared" ref="CM145:CM208" si="90">IF(D145=0," ",IF(CN145=1,"غائب",IF(CL145=0," ",IF($AZ$7&lt;=2,IF(AND(CE145&gt;=25,CF145&gt;=25,CG145&gt;=25,CH145&gt;=25,CI145&gt;=25),"ناجـــــح","مخفق"),IF($AZ$7&gt;=7,IF(AND(CE145&gt;=25,CF145&gt;=25,CG145&gt;=25,CH145&gt;=25,CI145&gt;=25,CJ145&gt;=25,CK145&gt;=25),"ناجـــــح","مخفق"),IF(AND(CE145&gt;=25,CF145&gt;=25,CG145&gt;=25,CH145&gt;=25,CI145&gt;=25,CJ145&gt;=25),"ناجـــــح","مخفق"))))))</f>
        <v xml:space="preserve"> </v>
      </c>
      <c r="CN145" s="7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DA145" s="7">
        <f t="shared" ref="DA145:DA208" si="92">IF(H145=0,0,IF(H145=$E$517,1,IF(H145=$F$517,1,IF(H145=$G$517,1,IF(H145=$H$517,1,IF(H145=$I$517,1,IF(H145=$J$517,1,IF(H145=$K$517,1,2))))))))</f>
        <v>0</v>
      </c>
    </row>
    <row r="146" spans="1:105" s="7" customFormat="1" ht="14.1" hidden="1" customHeight="1">
      <c r="A146" s="2"/>
      <c r="B146" s="2"/>
      <c r="C146" s="75" t="str">
        <f t="shared" si="67"/>
        <v/>
      </c>
      <c r="D146" s="76"/>
      <c r="E146" s="76"/>
      <c r="F146" s="77"/>
      <c r="G146" s="78"/>
      <c r="H146" s="76"/>
      <c r="I146" s="78"/>
      <c r="J146" s="79"/>
      <c r="K146" s="78"/>
      <c r="L146" s="78"/>
      <c r="M146" s="80"/>
      <c r="N146" s="64"/>
      <c r="O146" s="65"/>
      <c r="P146" s="66"/>
      <c r="Q146" s="67"/>
      <c r="R146" s="64"/>
      <c r="S146" s="65"/>
      <c r="T146" s="66"/>
      <c r="U146" s="68"/>
      <c r="V146" s="64"/>
      <c r="W146" s="65"/>
      <c r="X146" s="66"/>
      <c r="Y146" s="67"/>
      <c r="Z146" s="64"/>
      <c r="AA146" s="65"/>
      <c r="AB146" s="66"/>
      <c r="AC146" s="68"/>
      <c r="AD146" s="64"/>
      <c r="AE146" s="65"/>
      <c r="AF146" s="66"/>
      <c r="AG146" s="67"/>
      <c r="AH146" s="64"/>
      <c r="AI146" s="65"/>
      <c r="AJ146" s="66"/>
      <c r="AK146" s="68"/>
      <c r="AL146" s="64"/>
      <c r="AM146" s="65"/>
      <c r="AN146" s="66"/>
      <c r="AO146" s="67"/>
      <c r="AP146" s="81"/>
      <c r="AQ146" s="82"/>
      <c r="AR146" s="82"/>
      <c r="AS146" s="83"/>
      <c r="AT146" s="84"/>
      <c r="AU146" s="85"/>
      <c r="AV146" s="86">
        <f t="shared" si="68"/>
        <v>0</v>
      </c>
      <c r="AX146" s="7" t="str">
        <f t="shared" ca="1" si="66"/>
        <v/>
      </c>
      <c r="BA146" s="53">
        <f t="shared" si="69"/>
        <v>0</v>
      </c>
      <c r="BB146" s="54">
        <f t="shared" si="70"/>
        <v>0</v>
      </c>
      <c r="BC146" s="54">
        <f t="shared" si="71"/>
        <v>0</v>
      </c>
      <c r="BD146" s="54">
        <f t="shared" si="72"/>
        <v>0</v>
      </c>
      <c r="BE146" s="54">
        <f t="shared" si="73"/>
        <v>0</v>
      </c>
      <c r="BF146" s="54">
        <f t="shared" si="74"/>
        <v>0</v>
      </c>
      <c r="BG146" s="54">
        <f t="shared" si="75"/>
        <v>0</v>
      </c>
      <c r="BH146" s="54">
        <f t="shared" si="76"/>
        <v>0</v>
      </c>
      <c r="BI146" s="74" t="str">
        <f t="shared" si="77"/>
        <v xml:space="preserve"> </v>
      </c>
      <c r="BK146" s="7" t="str">
        <f t="shared" si="78"/>
        <v xml:space="preserve"> </v>
      </c>
      <c r="BM146" s="53">
        <f t="shared" si="64"/>
        <v>3</v>
      </c>
      <c r="BN146" s="54">
        <f t="shared" si="64"/>
        <v>3</v>
      </c>
      <c r="BO146" s="54">
        <f t="shared" si="64"/>
        <v>3</v>
      </c>
      <c r="BP146" s="54">
        <f t="shared" si="64"/>
        <v>3</v>
      </c>
      <c r="BQ146" s="54">
        <f t="shared" si="64"/>
        <v>3</v>
      </c>
      <c r="BR146" s="54">
        <f t="shared" si="64"/>
        <v>3</v>
      </c>
      <c r="BS146" s="54">
        <f t="shared" si="64"/>
        <v>3</v>
      </c>
      <c r="BT146" s="54">
        <f t="shared" si="79"/>
        <v>6</v>
      </c>
      <c r="BU146" s="54">
        <f t="shared" si="80"/>
        <v>0</v>
      </c>
      <c r="BV146" s="74">
        <f t="shared" si="81"/>
        <v>0</v>
      </c>
      <c r="BW146" s="53">
        <f t="shared" si="65"/>
        <v>0</v>
      </c>
      <c r="BX146" s="54">
        <f t="shared" si="65"/>
        <v>0</v>
      </c>
      <c r="BY146" s="54">
        <f t="shared" si="65"/>
        <v>0</v>
      </c>
      <c r="BZ146" s="54">
        <f t="shared" si="65"/>
        <v>0</v>
      </c>
      <c r="CA146" s="54">
        <f t="shared" si="65"/>
        <v>0</v>
      </c>
      <c r="CB146" s="54">
        <f t="shared" si="65"/>
        <v>0</v>
      </c>
      <c r="CC146" s="74">
        <f t="shared" si="65"/>
        <v>0</v>
      </c>
      <c r="CE146" s="53">
        <f t="shared" si="82"/>
        <v>0</v>
      </c>
      <c r="CF146" s="54">
        <f t="shared" si="83"/>
        <v>0</v>
      </c>
      <c r="CG146" s="54">
        <f t="shared" si="84"/>
        <v>0</v>
      </c>
      <c r="CH146" s="54">
        <f t="shared" si="85"/>
        <v>0</v>
      </c>
      <c r="CI146" s="54">
        <f t="shared" si="86"/>
        <v>0</v>
      </c>
      <c r="CJ146" s="54">
        <f t="shared" si="87"/>
        <v>0</v>
      </c>
      <c r="CK146" s="54">
        <f t="shared" si="88"/>
        <v>0</v>
      </c>
      <c r="CL146" s="74">
        <f t="shared" si="89"/>
        <v>0</v>
      </c>
      <c r="CM146" s="7" t="str">
        <f t="shared" si="90"/>
        <v xml:space="preserve"> </v>
      </c>
      <c r="CN146" s="7" t="str">
        <f t="shared" si="91"/>
        <v xml:space="preserve"> </v>
      </c>
      <c r="DA146" s="7">
        <f t="shared" si="92"/>
        <v>0</v>
      </c>
    </row>
    <row r="147" spans="1:105" s="7" customFormat="1" ht="14.1" hidden="1" customHeight="1">
      <c r="A147" s="2"/>
      <c r="B147" s="2"/>
      <c r="C147" s="75" t="str">
        <f t="shared" si="67"/>
        <v/>
      </c>
      <c r="D147" s="76"/>
      <c r="E147" s="76"/>
      <c r="F147" s="77"/>
      <c r="G147" s="78"/>
      <c r="H147" s="76"/>
      <c r="I147" s="78"/>
      <c r="J147" s="79"/>
      <c r="K147" s="78"/>
      <c r="L147" s="78"/>
      <c r="M147" s="80"/>
      <c r="N147" s="64"/>
      <c r="O147" s="65"/>
      <c r="P147" s="66"/>
      <c r="Q147" s="67"/>
      <c r="R147" s="64"/>
      <c r="S147" s="65"/>
      <c r="T147" s="66"/>
      <c r="U147" s="68"/>
      <c r="V147" s="64"/>
      <c r="W147" s="65"/>
      <c r="X147" s="66"/>
      <c r="Y147" s="67"/>
      <c r="Z147" s="64"/>
      <c r="AA147" s="65"/>
      <c r="AB147" s="66"/>
      <c r="AC147" s="68"/>
      <c r="AD147" s="64"/>
      <c r="AE147" s="65"/>
      <c r="AF147" s="66"/>
      <c r="AG147" s="67"/>
      <c r="AH147" s="64"/>
      <c r="AI147" s="65"/>
      <c r="AJ147" s="66"/>
      <c r="AK147" s="68"/>
      <c r="AL147" s="64"/>
      <c r="AM147" s="65"/>
      <c r="AN147" s="66"/>
      <c r="AO147" s="67"/>
      <c r="AP147" s="81"/>
      <c r="AQ147" s="82"/>
      <c r="AR147" s="82"/>
      <c r="AS147" s="83"/>
      <c r="AT147" s="84"/>
      <c r="AU147" s="85"/>
      <c r="AV147" s="86">
        <f t="shared" si="68"/>
        <v>0</v>
      </c>
      <c r="AX147" s="7" t="str">
        <f t="shared" ca="1" si="66"/>
        <v/>
      </c>
      <c r="BA147" s="53">
        <f t="shared" si="69"/>
        <v>0</v>
      </c>
      <c r="BB147" s="54">
        <f t="shared" si="70"/>
        <v>0</v>
      </c>
      <c r="BC147" s="54">
        <f t="shared" si="71"/>
        <v>0</v>
      </c>
      <c r="BD147" s="54">
        <f t="shared" si="72"/>
        <v>0</v>
      </c>
      <c r="BE147" s="54">
        <f t="shared" si="73"/>
        <v>0</v>
      </c>
      <c r="BF147" s="54">
        <f t="shared" si="74"/>
        <v>0</v>
      </c>
      <c r="BG147" s="54">
        <f t="shared" si="75"/>
        <v>0</v>
      </c>
      <c r="BH147" s="54">
        <f t="shared" si="76"/>
        <v>0</v>
      </c>
      <c r="BI147" s="74" t="str">
        <f t="shared" si="77"/>
        <v xml:space="preserve"> </v>
      </c>
      <c r="BK147" s="7" t="str">
        <f t="shared" si="78"/>
        <v xml:space="preserve"> </v>
      </c>
      <c r="BM147" s="53">
        <f t="shared" si="64"/>
        <v>3</v>
      </c>
      <c r="BN147" s="54">
        <f t="shared" si="64"/>
        <v>3</v>
      </c>
      <c r="BO147" s="54">
        <f t="shared" si="64"/>
        <v>3</v>
      </c>
      <c r="BP147" s="54">
        <f t="shared" si="64"/>
        <v>3</v>
      </c>
      <c r="BQ147" s="54">
        <f t="shared" si="64"/>
        <v>3</v>
      </c>
      <c r="BR147" s="54">
        <f t="shared" si="64"/>
        <v>3</v>
      </c>
      <c r="BS147" s="54">
        <f t="shared" si="64"/>
        <v>3</v>
      </c>
      <c r="BT147" s="54">
        <f t="shared" si="79"/>
        <v>6</v>
      </c>
      <c r="BU147" s="54">
        <f t="shared" si="80"/>
        <v>0</v>
      </c>
      <c r="BV147" s="74">
        <f t="shared" si="81"/>
        <v>0</v>
      </c>
      <c r="BW147" s="53">
        <f t="shared" si="65"/>
        <v>0</v>
      </c>
      <c r="BX147" s="54">
        <f t="shared" si="65"/>
        <v>0</v>
      </c>
      <c r="BY147" s="54">
        <f t="shared" si="65"/>
        <v>0</v>
      </c>
      <c r="BZ147" s="54">
        <f t="shared" si="65"/>
        <v>0</v>
      </c>
      <c r="CA147" s="54">
        <f t="shared" si="65"/>
        <v>0</v>
      </c>
      <c r="CB147" s="54">
        <f t="shared" si="65"/>
        <v>0</v>
      </c>
      <c r="CC147" s="74">
        <f t="shared" si="65"/>
        <v>0</v>
      </c>
      <c r="CE147" s="53">
        <f t="shared" si="82"/>
        <v>0</v>
      </c>
      <c r="CF147" s="54">
        <f t="shared" si="83"/>
        <v>0</v>
      </c>
      <c r="CG147" s="54">
        <f t="shared" si="84"/>
        <v>0</v>
      </c>
      <c r="CH147" s="54">
        <f t="shared" si="85"/>
        <v>0</v>
      </c>
      <c r="CI147" s="54">
        <f t="shared" si="86"/>
        <v>0</v>
      </c>
      <c r="CJ147" s="54">
        <f t="shared" si="87"/>
        <v>0</v>
      </c>
      <c r="CK147" s="54">
        <f t="shared" si="88"/>
        <v>0</v>
      </c>
      <c r="CL147" s="74">
        <f t="shared" si="89"/>
        <v>0</v>
      </c>
      <c r="CM147" s="7" t="str">
        <f t="shared" si="90"/>
        <v xml:space="preserve"> </v>
      </c>
      <c r="CN147" s="7" t="str">
        <f t="shared" si="91"/>
        <v xml:space="preserve"> </v>
      </c>
      <c r="DA147" s="7">
        <f t="shared" si="92"/>
        <v>0</v>
      </c>
    </row>
    <row r="148" spans="1:105" s="7" customFormat="1" ht="14.1" hidden="1" customHeight="1">
      <c r="A148" s="2"/>
      <c r="B148" s="2"/>
      <c r="C148" s="75" t="str">
        <f t="shared" si="67"/>
        <v/>
      </c>
      <c r="D148" s="76"/>
      <c r="E148" s="76"/>
      <c r="F148" s="77"/>
      <c r="G148" s="78"/>
      <c r="H148" s="76"/>
      <c r="I148" s="78"/>
      <c r="J148" s="79"/>
      <c r="K148" s="78"/>
      <c r="L148" s="78"/>
      <c r="M148" s="80"/>
      <c r="N148" s="64"/>
      <c r="O148" s="65"/>
      <c r="P148" s="66"/>
      <c r="Q148" s="67"/>
      <c r="R148" s="64"/>
      <c r="S148" s="65"/>
      <c r="T148" s="66"/>
      <c r="U148" s="68"/>
      <c r="V148" s="64"/>
      <c r="W148" s="65"/>
      <c r="X148" s="66"/>
      <c r="Y148" s="67"/>
      <c r="Z148" s="64"/>
      <c r="AA148" s="65"/>
      <c r="AB148" s="66"/>
      <c r="AC148" s="68"/>
      <c r="AD148" s="64"/>
      <c r="AE148" s="65"/>
      <c r="AF148" s="66"/>
      <c r="AG148" s="67"/>
      <c r="AH148" s="64"/>
      <c r="AI148" s="65"/>
      <c r="AJ148" s="66"/>
      <c r="AK148" s="68"/>
      <c r="AL148" s="64"/>
      <c r="AM148" s="65"/>
      <c r="AN148" s="66"/>
      <c r="AO148" s="67"/>
      <c r="AP148" s="81"/>
      <c r="AQ148" s="82"/>
      <c r="AR148" s="82"/>
      <c r="AS148" s="83"/>
      <c r="AT148" s="84"/>
      <c r="AU148" s="85"/>
      <c r="AV148" s="86">
        <f t="shared" si="68"/>
        <v>0</v>
      </c>
      <c r="AX148" s="7" t="str">
        <f t="shared" ca="1" si="66"/>
        <v/>
      </c>
      <c r="BA148" s="53">
        <f t="shared" si="69"/>
        <v>0</v>
      </c>
      <c r="BB148" s="54">
        <f t="shared" si="70"/>
        <v>0</v>
      </c>
      <c r="BC148" s="54">
        <f t="shared" si="71"/>
        <v>0</v>
      </c>
      <c r="BD148" s="54">
        <f t="shared" si="72"/>
        <v>0</v>
      </c>
      <c r="BE148" s="54">
        <f t="shared" si="73"/>
        <v>0</v>
      </c>
      <c r="BF148" s="54">
        <f t="shared" si="74"/>
        <v>0</v>
      </c>
      <c r="BG148" s="54">
        <f t="shared" si="75"/>
        <v>0</v>
      </c>
      <c r="BH148" s="54">
        <f t="shared" si="76"/>
        <v>0</v>
      </c>
      <c r="BI148" s="74" t="str">
        <f t="shared" si="77"/>
        <v xml:space="preserve"> </v>
      </c>
      <c r="BK148" s="7" t="str">
        <f t="shared" si="78"/>
        <v xml:space="preserve"> </v>
      </c>
      <c r="BM148" s="53">
        <f t="shared" si="64"/>
        <v>3</v>
      </c>
      <c r="BN148" s="54">
        <f t="shared" si="64"/>
        <v>3</v>
      </c>
      <c r="BO148" s="54">
        <f t="shared" si="64"/>
        <v>3</v>
      </c>
      <c r="BP148" s="54">
        <f t="shared" si="64"/>
        <v>3</v>
      </c>
      <c r="BQ148" s="54">
        <f t="shared" si="64"/>
        <v>3</v>
      </c>
      <c r="BR148" s="54">
        <f t="shared" si="64"/>
        <v>3</v>
      </c>
      <c r="BS148" s="54">
        <f t="shared" si="64"/>
        <v>3</v>
      </c>
      <c r="BT148" s="54">
        <f t="shared" si="79"/>
        <v>6</v>
      </c>
      <c r="BU148" s="54">
        <f t="shared" si="80"/>
        <v>0</v>
      </c>
      <c r="BV148" s="74">
        <f t="shared" si="81"/>
        <v>0</v>
      </c>
      <c r="BW148" s="53">
        <f t="shared" si="65"/>
        <v>0</v>
      </c>
      <c r="BX148" s="54">
        <f t="shared" si="65"/>
        <v>0</v>
      </c>
      <c r="BY148" s="54">
        <f t="shared" si="65"/>
        <v>0</v>
      </c>
      <c r="BZ148" s="54">
        <f t="shared" si="65"/>
        <v>0</v>
      </c>
      <c r="CA148" s="54">
        <f t="shared" si="65"/>
        <v>0</v>
      </c>
      <c r="CB148" s="54">
        <f t="shared" si="65"/>
        <v>0</v>
      </c>
      <c r="CC148" s="74">
        <f t="shared" si="65"/>
        <v>0</v>
      </c>
      <c r="CE148" s="53">
        <f t="shared" si="82"/>
        <v>0</v>
      </c>
      <c r="CF148" s="54">
        <f t="shared" si="83"/>
        <v>0</v>
      </c>
      <c r="CG148" s="54">
        <f t="shared" si="84"/>
        <v>0</v>
      </c>
      <c r="CH148" s="54">
        <f t="shared" si="85"/>
        <v>0</v>
      </c>
      <c r="CI148" s="54">
        <f t="shared" si="86"/>
        <v>0</v>
      </c>
      <c r="CJ148" s="54">
        <f t="shared" si="87"/>
        <v>0</v>
      </c>
      <c r="CK148" s="54">
        <f t="shared" si="88"/>
        <v>0</v>
      </c>
      <c r="CL148" s="74">
        <f t="shared" si="89"/>
        <v>0</v>
      </c>
      <c r="CM148" s="7" t="str">
        <f t="shared" si="90"/>
        <v xml:space="preserve"> </v>
      </c>
      <c r="CN148" s="7" t="str">
        <f t="shared" si="91"/>
        <v xml:space="preserve"> </v>
      </c>
      <c r="DA148" s="7">
        <f t="shared" si="92"/>
        <v>0</v>
      </c>
    </row>
    <row r="149" spans="1:105" s="7" customFormat="1" ht="14.1" hidden="1" customHeight="1">
      <c r="A149" s="2"/>
      <c r="B149" s="2"/>
      <c r="C149" s="75" t="str">
        <f t="shared" si="67"/>
        <v/>
      </c>
      <c r="D149" s="76"/>
      <c r="E149" s="76"/>
      <c r="F149" s="77"/>
      <c r="G149" s="78"/>
      <c r="H149" s="76"/>
      <c r="I149" s="78"/>
      <c r="J149" s="79"/>
      <c r="K149" s="78"/>
      <c r="L149" s="78"/>
      <c r="M149" s="80"/>
      <c r="N149" s="64"/>
      <c r="O149" s="65"/>
      <c r="P149" s="66"/>
      <c r="Q149" s="67"/>
      <c r="R149" s="64"/>
      <c r="S149" s="65"/>
      <c r="T149" s="66"/>
      <c r="U149" s="68"/>
      <c r="V149" s="64"/>
      <c r="W149" s="65"/>
      <c r="X149" s="66"/>
      <c r="Y149" s="67"/>
      <c r="Z149" s="64"/>
      <c r="AA149" s="65"/>
      <c r="AB149" s="66"/>
      <c r="AC149" s="68"/>
      <c r="AD149" s="64"/>
      <c r="AE149" s="65"/>
      <c r="AF149" s="66"/>
      <c r="AG149" s="67"/>
      <c r="AH149" s="64"/>
      <c r="AI149" s="65"/>
      <c r="AJ149" s="66"/>
      <c r="AK149" s="68"/>
      <c r="AL149" s="64"/>
      <c r="AM149" s="65"/>
      <c r="AN149" s="66"/>
      <c r="AO149" s="67"/>
      <c r="AP149" s="81"/>
      <c r="AQ149" s="82"/>
      <c r="AR149" s="82"/>
      <c r="AS149" s="83"/>
      <c r="AT149" s="84"/>
      <c r="AU149" s="85"/>
      <c r="AV149" s="86">
        <f t="shared" si="68"/>
        <v>0</v>
      </c>
      <c r="AX149" s="7" t="str">
        <f t="shared" ca="1" si="66"/>
        <v/>
      </c>
      <c r="BA149" s="53">
        <f t="shared" si="69"/>
        <v>0</v>
      </c>
      <c r="BB149" s="54">
        <f t="shared" si="70"/>
        <v>0</v>
      </c>
      <c r="BC149" s="54">
        <f t="shared" si="71"/>
        <v>0</v>
      </c>
      <c r="BD149" s="54">
        <f t="shared" si="72"/>
        <v>0</v>
      </c>
      <c r="BE149" s="54">
        <f t="shared" si="73"/>
        <v>0</v>
      </c>
      <c r="BF149" s="54">
        <f t="shared" si="74"/>
        <v>0</v>
      </c>
      <c r="BG149" s="54">
        <f t="shared" si="75"/>
        <v>0</v>
      </c>
      <c r="BH149" s="54">
        <f t="shared" si="76"/>
        <v>0</v>
      </c>
      <c r="BI149" s="74" t="str">
        <f t="shared" si="77"/>
        <v xml:space="preserve"> </v>
      </c>
      <c r="BK149" s="7" t="str">
        <f t="shared" si="78"/>
        <v xml:space="preserve"> </v>
      </c>
      <c r="BM149" s="53">
        <f t="shared" si="64"/>
        <v>3</v>
      </c>
      <c r="BN149" s="54">
        <f t="shared" si="64"/>
        <v>3</v>
      </c>
      <c r="BO149" s="54">
        <f t="shared" si="64"/>
        <v>3</v>
      </c>
      <c r="BP149" s="54">
        <f t="shared" si="64"/>
        <v>3</v>
      </c>
      <c r="BQ149" s="54">
        <f t="shared" si="64"/>
        <v>3</v>
      </c>
      <c r="BR149" s="54">
        <f t="shared" si="64"/>
        <v>3</v>
      </c>
      <c r="BS149" s="54">
        <f t="shared" si="64"/>
        <v>3</v>
      </c>
      <c r="BT149" s="54">
        <f t="shared" si="79"/>
        <v>6</v>
      </c>
      <c r="BU149" s="54">
        <f t="shared" si="80"/>
        <v>0</v>
      </c>
      <c r="BV149" s="74">
        <f t="shared" si="81"/>
        <v>0</v>
      </c>
      <c r="BW149" s="53">
        <f t="shared" si="65"/>
        <v>0</v>
      </c>
      <c r="BX149" s="54">
        <f t="shared" si="65"/>
        <v>0</v>
      </c>
      <c r="BY149" s="54">
        <f t="shared" si="65"/>
        <v>0</v>
      </c>
      <c r="BZ149" s="54">
        <f t="shared" si="65"/>
        <v>0</v>
      </c>
      <c r="CA149" s="54">
        <f t="shared" si="65"/>
        <v>0</v>
      </c>
      <c r="CB149" s="54">
        <f t="shared" si="65"/>
        <v>0</v>
      </c>
      <c r="CC149" s="74">
        <f t="shared" si="65"/>
        <v>0</v>
      </c>
      <c r="CE149" s="53">
        <f t="shared" si="82"/>
        <v>0</v>
      </c>
      <c r="CF149" s="54">
        <f t="shared" si="83"/>
        <v>0</v>
      </c>
      <c r="CG149" s="54">
        <f t="shared" si="84"/>
        <v>0</v>
      </c>
      <c r="CH149" s="54">
        <f t="shared" si="85"/>
        <v>0</v>
      </c>
      <c r="CI149" s="54">
        <f t="shared" si="86"/>
        <v>0</v>
      </c>
      <c r="CJ149" s="54">
        <f t="shared" si="87"/>
        <v>0</v>
      </c>
      <c r="CK149" s="54">
        <f t="shared" si="88"/>
        <v>0</v>
      </c>
      <c r="CL149" s="74">
        <f t="shared" si="89"/>
        <v>0</v>
      </c>
      <c r="CM149" s="7" t="str">
        <f t="shared" si="90"/>
        <v xml:space="preserve"> </v>
      </c>
      <c r="CN149" s="7" t="str">
        <f t="shared" si="91"/>
        <v xml:space="preserve"> </v>
      </c>
      <c r="DA149" s="7">
        <f t="shared" si="92"/>
        <v>0</v>
      </c>
    </row>
    <row r="150" spans="1:105" s="7" customFormat="1" ht="14.1" hidden="1" customHeight="1">
      <c r="A150" s="2"/>
      <c r="B150" s="2"/>
      <c r="C150" s="75" t="str">
        <f t="shared" si="67"/>
        <v/>
      </c>
      <c r="D150" s="76"/>
      <c r="E150" s="76"/>
      <c r="F150" s="77"/>
      <c r="G150" s="78"/>
      <c r="H150" s="76"/>
      <c r="I150" s="78"/>
      <c r="J150" s="79"/>
      <c r="K150" s="78"/>
      <c r="L150" s="78"/>
      <c r="M150" s="80"/>
      <c r="N150" s="64"/>
      <c r="O150" s="65"/>
      <c r="P150" s="66"/>
      <c r="Q150" s="67"/>
      <c r="R150" s="64"/>
      <c r="S150" s="65"/>
      <c r="T150" s="66"/>
      <c r="U150" s="68"/>
      <c r="V150" s="64"/>
      <c r="W150" s="65"/>
      <c r="X150" s="66"/>
      <c r="Y150" s="67"/>
      <c r="Z150" s="64"/>
      <c r="AA150" s="65"/>
      <c r="AB150" s="66"/>
      <c r="AC150" s="68"/>
      <c r="AD150" s="64"/>
      <c r="AE150" s="65"/>
      <c r="AF150" s="66"/>
      <c r="AG150" s="67"/>
      <c r="AH150" s="64"/>
      <c r="AI150" s="65"/>
      <c r="AJ150" s="66"/>
      <c r="AK150" s="68"/>
      <c r="AL150" s="64"/>
      <c r="AM150" s="65"/>
      <c r="AN150" s="66"/>
      <c r="AO150" s="67"/>
      <c r="AP150" s="81"/>
      <c r="AQ150" s="82"/>
      <c r="AR150" s="82"/>
      <c r="AS150" s="83"/>
      <c r="AT150" s="84"/>
      <c r="AU150" s="85"/>
      <c r="AV150" s="86">
        <f t="shared" si="68"/>
        <v>0</v>
      </c>
      <c r="AX150" s="7" t="str">
        <f t="shared" ca="1" si="66"/>
        <v/>
      </c>
      <c r="BA150" s="53">
        <f t="shared" si="69"/>
        <v>0</v>
      </c>
      <c r="BB150" s="54">
        <f t="shared" si="70"/>
        <v>0</v>
      </c>
      <c r="BC150" s="54">
        <f t="shared" si="71"/>
        <v>0</v>
      </c>
      <c r="BD150" s="54">
        <f t="shared" si="72"/>
        <v>0</v>
      </c>
      <c r="BE150" s="54">
        <f t="shared" si="73"/>
        <v>0</v>
      </c>
      <c r="BF150" s="54">
        <f t="shared" si="74"/>
        <v>0</v>
      </c>
      <c r="BG150" s="54">
        <f t="shared" si="75"/>
        <v>0</v>
      </c>
      <c r="BH150" s="54">
        <f t="shared" si="76"/>
        <v>0</v>
      </c>
      <c r="BI150" s="74" t="str">
        <f t="shared" si="77"/>
        <v xml:space="preserve"> </v>
      </c>
      <c r="BK150" s="7" t="str">
        <f t="shared" si="78"/>
        <v xml:space="preserve"> </v>
      </c>
      <c r="BM150" s="53">
        <f t="shared" si="64"/>
        <v>3</v>
      </c>
      <c r="BN150" s="54">
        <f t="shared" si="64"/>
        <v>3</v>
      </c>
      <c r="BO150" s="54">
        <f t="shared" si="64"/>
        <v>3</v>
      </c>
      <c r="BP150" s="54">
        <f t="shared" si="64"/>
        <v>3</v>
      </c>
      <c r="BQ150" s="54">
        <f t="shared" si="64"/>
        <v>3</v>
      </c>
      <c r="BR150" s="54">
        <f t="shared" si="64"/>
        <v>3</v>
      </c>
      <c r="BS150" s="54">
        <f t="shared" si="64"/>
        <v>3</v>
      </c>
      <c r="BT150" s="54">
        <f t="shared" si="79"/>
        <v>6</v>
      </c>
      <c r="BU150" s="54">
        <f t="shared" si="80"/>
        <v>0</v>
      </c>
      <c r="BV150" s="74">
        <f t="shared" si="81"/>
        <v>0</v>
      </c>
      <c r="BW150" s="53">
        <f t="shared" si="65"/>
        <v>0</v>
      </c>
      <c r="BX150" s="54">
        <f t="shared" si="65"/>
        <v>0</v>
      </c>
      <c r="BY150" s="54">
        <f t="shared" si="65"/>
        <v>0</v>
      </c>
      <c r="BZ150" s="54">
        <f t="shared" si="65"/>
        <v>0</v>
      </c>
      <c r="CA150" s="54">
        <f t="shared" si="65"/>
        <v>0</v>
      </c>
      <c r="CB150" s="54">
        <f t="shared" si="65"/>
        <v>0</v>
      </c>
      <c r="CC150" s="74">
        <f t="shared" si="65"/>
        <v>0</v>
      </c>
      <c r="CE150" s="53">
        <f t="shared" si="82"/>
        <v>0</v>
      </c>
      <c r="CF150" s="54">
        <f t="shared" si="83"/>
        <v>0</v>
      </c>
      <c r="CG150" s="54">
        <f t="shared" si="84"/>
        <v>0</v>
      </c>
      <c r="CH150" s="54">
        <f t="shared" si="85"/>
        <v>0</v>
      </c>
      <c r="CI150" s="54">
        <f t="shared" si="86"/>
        <v>0</v>
      </c>
      <c r="CJ150" s="54">
        <f t="shared" si="87"/>
        <v>0</v>
      </c>
      <c r="CK150" s="54">
        <f t="shared" si="88"/>
        <v>0</v>
      </c>
      <c r="CL150" s="74">
        <f t="shared" si="89"/>
        <v>0</v>
      </c>
      <c r="CM150" s="7" t="str">
        <f t="shared" si="90"/>
        <v xml:space="preserve"> </v>
      </c>
      <c r="CN150" s="7" t="str">
        <f t="shared" si="91"/>
        <v xml:space="preserve"> </v>
      </c>
      <c r="DA150" s="7">
        <f t="shared" si="92"/>
        <v>0</v>
      </c>
    </row>
    <row r="151" spans="1:105" s="7" customFormat="1" ht="14.1" hidden="1" customHeight="1">
      <c r="A151" s="2"/>
      <c r="B151" s="2"/>
      <c r="C151" s="75" t="str">
        <f t="shared" si="67"/>
        <v/>
      </c>
      <c r="D151" s="76"/>
      <c r="E151" s="76"/>
      <c r="F151" s="77"/>
      <c r="G151" s="78"/>
      <c r="H151" s="76"/>
      <c r="I151" s="78"/>
      <c r="J151" s="79"/>
      <c r="K151" s="78"/>
      <c r="L151" s="78"/>
      <c r="M151" s="80"/>
      <c r="N151" s="64"/>
      <c r="O151" s="65"/>
      <c r="P151" s="66"/>
      <c r="Q151" s="67"/>
      <c r="R151" s="64"/>
      <c r="S151" s="65"/>
      <c r="T151" s="66"/>
      <c r="U151" s="68"/>
      <c r="V151" s="64"/>
      <c r="W151" s="65"/>
      <c r="X151" s="66"/>
      <c r="Y151" s="67"/>
      <c r="Z151" s="64"/>
      <c r="AA151" s="65"/>
      <c r="AB151" s="66"/>
      <c r="AC151" s="68"/>
      <c r="AD151" s="64"/>
      <c r="AE151" s="65"/>
      <c r="AF151" s="66"/>
      <c r="AG151" s="67"/>
      <c r="AH151" s="64"/>
      <c r="AI151" s="65"/>
      <c r="AJ151" s="66"/>
      <c r="AK151" s="68"/>
      <c r="AL151" s="64"/>
      <c r="AM151" s="65"/>
      <c r="AN151" s="66"/>
      <c r="AO151" s="67"/>
      <c r="AP151" s="81"/>
      <c r="AQ151" s="82"/>
      <c r="AR151" s="82"/>
      <c r="AS151" s="83"/>
      <c r="AT151" s="84"/>
      <c r="AU151" s="85"/>
      <c r="AV151" s="86">
        <f t="shared" si="68"/>
        <v>0</v>
      </c>
      <c r="AX151" s="7" t="str">
        <f t="shared" ca="1" si="66"/>
        <v/>
      </c>
      <c r="BA151" s="53">
        <f t="shared" si="69"/>
        <v>0</v>
      </c>
      <c r="BB151" s="54">
        <f t="shared" si="70"/>
        <v>0</v>
      </c>
      <c r="BC151" s="54">
        <f t="shared" si="71"/>
        <v>0</v>
      </c>
      <c r="BD151" s="54">
        <f t="shared" si="72"/>
        <v>0</v>
      </c>
      <c r="BE151" s="54">
        <f t="shared" si="73"/>
        <v>0</v>
      </c>
      <c r="BF151" s="54">
        <f t="shared" si="74"/>
        <v>0</v>
      </c>
      <c r="BG151" s="54">
        <f t="shared" si="75"/>
        <v>0</v>
      </c>
      <c r="BH151" s="54">
        <f t="shared" si="76"/>
        <v>0</v>
      </c>
      <c r="BI151" s="74" t="str">
        <f t="shared" si="77"/>
        <v xml:space="preserve"> </v>
      </c>
      <c r="BK151" s="7" t="str">
        <f t="shared" si="78"/>
        <v xml:space="preserve"> </v>
      </c>
      <c r="BM151" s="53">
        <f t="shared" si="64"/>
        <v>3</v>
      </c>
      <c r="BN151" s="54">
        <f t="shared" si="64"/>
        <v>3</v>
      </c>
      <c r="BO151" s="54">
        <f t="shared" si="64"/>
        <v>3</v>
      </c>
      <c r="BP151" s="54">
        <f t="shared" si="64"/>
        <v>3</v>
      </c>
      <c r="BQ151" s="54">
        <f t="shared" si="64"/>
        <v>3</v>
      </c>
      <c r="BR151" s="54">
        <f t="shared" si="64"/>
        <v>3</v>
      </c>
      <c r="BS151" s="54">
        <f t="shared" si="64"/>
        <v>3</v>
      </c>
      <c r="BT151" s="54">
        <f t="shared" si="79"/>
        <v>6</v>
      </c>
      <c r="BU151" s="54">
        <f t="shared" si="80"/>
        <v>0</v>
      </c>
      <c r="BV151" s="74">
        <f t="shared" si="81"/>
        <v>0</v>
      </c>
      <c r="BW151" s="53">
        <f t="shared" si="65"/>
        <v>0</v>
      </c>
      <c r="BX151" s="54">
        <f t="shared" si="65"/>
        <v>0</v>
      </c>
      <c r="BY151" s="54">
        <f t="shared" si="65"/>
        <v>0</v>
      </c>
      <c r="BZ151" s="54">
        <f t="shared" si="65"/>
        <v>0</v>
      </c>
      <c r="CA151" s="54">
        <f t="shared" si="65"/>
        <v>0</v>
      </c>
      <c r="CB151" s="54">
        <f t="shared" si="65"/>
        <v>0</v>
      </c>
      <c r="CC151" s="74">
        <f t="shared" si="65"/>
        <v>0</v>
      </c>
      <c r="CE151" s="53">
        <f t="shared" si="82"/>
        <v>0</v>
      </c>
      <c r="CF151" s="54">
        <f t="shared" si="83"/>
        <v>0</v>
      </c>
      <c r="CG151" s="54">
        <f t="shared" si="84"/>
        <v>0</v>
      </c>
      <c r="CH151" s="54">
        <f t="shared" si="85"/>
        <v>0</v>
      </c>
      <c r="CI151" s="54">
        <f t="shared" si="86"/>
        <v>0</v>
      </c>
      <c r="CJ151" s="54">
        <f t="shared" si="87"/>
        <v>0</v>
      </c>
      <c r="CK151" s="54">
        <f t="shared" si="88"/>
        <v>0</v>
      </c>
      <c r="CL151" s="74">
        <f t="shared" si="89"/>
        <v>0</v>
      </c>
      <c r="CM151" s="7" t="str">
        <f t="shared" si="90"/>
        <v xml:space="preserve"> </v>
      </c>
      <c r="CN151" s="7" t="str">
        <f t="shared" si="91"/>
        <v xml:space="preserve"> </v>
      </c>
      <c r="DA151" s="7">
        <f t="shared" si="92"/>
        <v>0</v>
      </c>
    </row>
    <row r="152" spans="1:105" s="7" customFormat="1" ht="14.1" hidden="1" customHeight="1">
      <c r="A152" s="2"/>
      <c r="B152" s="2"/>
      <c r="C152" s="75" t="str">
        <f t="shared" si="67"/>
        <v/>
      </c>
      <c r="D152" s="76"/>
      <c r="E152" s="76"/>
      <c r="F152" s="77"/>
      <c r="G152" s="78"/>
      <c r="H152" s="76"/>
      <c r="I152" s="78"/>
      <c r="J152" s="79"/>
      <c r="K152" s="78"/>
      <c r="L152" s="78"/>
      <c r="M152" s="80"/>
      <c r="N152" s="64"/>
      <c r="O152" s="65"/>
      <c r="P152" s="66"/>
      <c r="Q152" s="67"/>
      <c r="R152" s="64"/>
      <c r="S152" s="65"/>
      <c r="T152" s="66"/>
      <c r="U152" s="68"/>
      <c r="V152" s="64"/>
      <c r="W152" s="65"/>
      <c r="X152" s="66"/>
      <c r="Y152" s="67"/>
      <c r="Z152" s="64"/>
      <c r="AA152" s="65"/>
      <c r="AB152" s="66"/>
      <c r="AC152" s="68"/>
      <c r="AD152" s="64"/>
      <c r="AE152" s="65"/>
      <c r="AF152" s="66"/>
      <c r="AG152" s="67"/>
      <c r="AH152" s="64"/>
      <c r="AI152" s="65"/>
      <c r="AJ152" s="66"/>
      <c r="AK152" s="68"/>
      <c r="AL152" s="64"/>
      <c r="AM152" s="65"/>
      <c r="AN152" s="66"/>
      <c r="AO152" s="67"/>
      <c r="AP152" s="81"/>
      <c r="AQ152" s="82"/>
      <c r="AR152" s="82"/>
      <c r="AS152" s="83"/>
      <c r="AT152" s="84"/>
      <c r="AU152" s="85"/>
      <c r="AV152" s="86">
        <f t="shared" si="68"/>
        <v>0</v>
      </c>
      <c r="AX152" s="7" t="str">
        <f t="shared" ca="1" si="66"/>
        <v/>
      </c>
      <c r="BA152" s="53">
        <f t="shared" si="69"/>
        <v>0</v>
      </c>
      <c r="BB152" s="54">
        <f t="shared" si="70"/>
        <v>0</v>
      </c>
      <c r="BC152" s="54">
        <f t="shared" si="71"/>
        <v>0</v>
      </c>
      <c r="BD152" s="54">
        <f t="shared" si="72"/>
        <v>0</v>
      </c>
      <c r="BE152" s="54">
        <f t="shared" si="73"/>
        <v>0</v>
      </c>
      <c r="BF152" s="54">
        <f t="shared" si="74"/>
        <v>0</v>
      </c>
      <c r="BG152" s="54">
        <f t="shared" si="75"/>
        <v>0</v>
      </c>
      <c r="BH152" s="54">
        <f t="shared" si="76"/>
        <v>0</v>
      </c>
      <c r="BI152" s="74" t="str">
        <f t="shared" si="77"/>
        <v xml:space="preserve"> </v>
      </c>
      <c r="BK152" s="7" t="str">
        <f t="shared" si="78"/>
        <v xml:space="preserve"> </v>
      </c>
      <c r="BM152" s="53">
        <f t="shared" si="64"/>
        <v>3</v>
      </c>
      <c r="BN152" s="54">
        <f t="shared" si="64"/>
        <v>3</v>
      </c>
      <c r="BO152" s="54">
        <f t="shared" si="64"/>
        <v>3</v>
      </c>
      <c r="BP152" s="54">
        <f t="shared" si="64"/>
        <v>3</v>
      </c>
      <c r="BQ152" s="54">
        <f t="shared" si="64"/>
        <v>3</v>
      </c>
      <c r="BR152" s="54">
        <f t="shared" si="64"/>
        <v>3</v>
      </c>
      <c r="BS152" s="54">
        <f t="shared" si="64"/>
        <v>3</v>
      </c>
      <c r="BT152" s="54">
        <f t="shared" si="79"/>
        <v>6</v>
      </c>
      <c r="BU152" s="54">
        <f t="shared" si="80"/>
        <v>0</v>
      </c>
      <c r="BV152" s="74">
        <f t="shared" si="81"/>
        <v>0</v>
      </c>
      <c r="BW152" s="53">
        <f t="shared" si="65"/>
        <v>0</v>
      </c>
      <c r="BX152" s="54">
        <f t="shared" si="65"/>
        <v>0</v>
      </c>
      <c r="BY152" s="54">
        <f t="shared" si="65"/>
        <v>0</v>
      </c>
      <c r="BZ152" s="54">
        <f t="shared" si="65"/>
        <v>0</v>
      </c>
      <c r="CA152" s="54">
        <f t="shared" si="65"/>
        <v>0</v>
      </c>
      <c r="CB152" s="54">
        <f t="shared" si="65"/>
        <v>0</v>
      </c>
      <c r="CC152" s="74">
        <f t="shared" si="65"/>
        <v>0</v>
      </c>
      <c r="CE152" s="53">
        <f t="shared" si="82"/>
        <v>0</v>
      </c>
      <c r="CF152" s="54">
        <f t="shared" si="83"/>
        <v>0</v>
      </c>
      <c r="CG152" s="54">
        <f t="shared" si="84"/>
        <v>0</v>
      </c>
      <c r="CH152" s="54">
        <f t="shared" si="85"/>
        <v>0</v>
      </c>
      <c r="CI152" s="54">
        <f t="shared" si="86"/>
        <v>0</v>
      </c>
      <c r="CJ152" s="54">
        <f t="shared" si="87"/>
        <v>0</v>
      </c>
      <c r="CK152" s="54">
        <f t="shared" si="88"/>
        <v>0</v>
      </c>
      <c r="CL152" s="74">
        <f t="shared" si="89"/>
        <v>0</v>
      </c>
      <c r="CM152" s="7" t="str">
        <f t="shared" si="90"/>
        <v xml:space="preserve"> </v>
      </c>
      <c r="CN152" s="7" t="str">
        <f t="shared" si="91"/>
        <v xml:space="preserve"> </v>
      </c>
      <c r="DA152" s="7">
        <f t="shared" si="92"/>
        <v>0</v>
      </c>
    </row>
    <row r="153" spans="1:105" s="7" customFormat="1" ht="14.1" hidden="1" customHeight="1">
      <c r="A153" s="2"/>
      <c r="B153" s="2"/>
      <c r="C153" s="75" t="str">
        <f t="shared" si="67"/>
        <v/>
      </c>
      <c r="D153" s="76"/>
      <c r="E153" s="76"/>
      <c r="F153" s="77"/>
      <c r="G153" s="78"/>
      <c r="H153" s="76"/>
      <c r="I153" s="78"/>
      <c r="J153" s="79"/>
      <c r="K153" s="78"/>
      <c r="L153" s="78"/>
      <c r="M153" s="80"/>
      <c r="N153" s="64"/>
      <c r="O153" s="65"/>
      <c r="P153" s="66"/>
      <c r="Q153" s="67"/>
      <c r="R153" s="64"/>
      <c r="S153" s="65"/>
      <c r="T153" s="66"/>
      <c r="U153" s="68"/>
      <c r="V153" s="64"/>
      <c r="W153" s="65"/>
      <c r="X153" s="66"/>
      <c r="Y153" s="67"/>
      <c r="Z153" s="64"/>
      <c r="AA153" s="65"/>
      <c r="AB153" s="66"/>
      <c r="AC153" s="68"/>
      <c r="AD153" s="64"/>
      <c r="AE153" s="65"/>
      <c r="AF153" s="66"/>
      <c r="AG153" s="67"/>
      <c r="AH153" s="64"/>
      <c r="AI153" s="65"/>
      <c r="AJ153" s="66"/>
      <c r="AK153" s="68"/>
      <c r="AL153" s="64"/>
      <c r="AM153" s="65"/>
      <c r="AN153" s="66"/>
      <c r="AO153" s="67"/>
      <c r="AP153" s="81"/>
      <c r="AQ153" s="82"/>
      <c r="AR153" s="82"/>
      <c r="AS153" s="83"/>
      <c r="AT153" s="84"/>
      <c r="AU153" s="85"/>
      <c r="AV153" s="86">
        <f t="shared" si="68"/>
        <v>0</v>
      </c>
      <c r="AX153" s="7" t="str">
        <f t="shared" ca="1" si="66"/>
        <v/>
      </c>
      <c r="BA153" s="53">
        <f t="shared" si="69"/>
        <v>0</v>
      </c>
      <c r="BB153" s="54">
        <f t="shared" si="70"/>
        <v>0</v>
      </c>
      <c r="BC153" s="54">
        <f t="shared" si="71"/>
        <v>0</v>
      </c>
      <c r="BD153" s="54">
        <f t="shared" si="72"/>
        <v>0</v>
      </c>
      <c r="BE153" s="54">
        <f t="shared" si="73"/>
        <v>0</v>
      </c>
      <c r="BF153" s="54">
        <f t="shared" si="74"/>
        <v>0</v>
      </c>
      <c r="BG153" s="54">
        <f t="shared" si="75"/>
        <v>0</v>
      </c>
      <c r="BH153" s="54">
        <f t="shared" si="76"/>
        <v>0</v>
      </c>
      <c r="BI153" s="74" t="str">
        <f t="shared" si="77"/>
        <v xml:space="preserve"> </v>
      </c>
      <c r="BK153" s="7" t="str">
        <f t="shared" si="78"/>
        <v xml:space="preserve"> </v>
      </c>
      <c r="BM153" s="53">
        <f t="shared" si="64"/>
        <v>3</v>
      </c>
      <c r="BN153" s="54">
        <f t="shared" si="64"/>
        <v>3</v>
      </c>
      <c r="BO153" s="54">
        <f t="shared" si="64"/>
        <v>3</v>
      </c>
      <c r="BP153" s="54">
        <f t="shared" si="64"/>
        <v>3</v>
      </c>
      <c r="BQ153" s="54">
        <f t="shared" si="64"/>
        <v>3</v>
      </c>
      <c r="BR153" s="54">
        <f t="shared" si="64"/>
        <v>3</v>
      </c>
      <c r="BS153" s="54">
        <f t="shared" si="64"/>
        <v>3</v>
      </c>
      <c r="BT153" s="54">
        <f t="shared" si="79"/>
        <v>6</v>
      </c>
      <c r="BU153" s="54">
        <f t="shared" si="80"/>
        <v>0</v>
      </c>
      <c r="BV153" s="74">
        <f t="shared" si="81"/>
        <v>0</v>
      </c>
      <c r="BW153" s="53">
        <f t="shared" si="65"/>
        <v>0</v>
      </c>
      <c r="BX153" s="54">
        <f t="shared" si="65"/>
        <v>0</v>
      </c>
      <c r="BY153" s="54">
        <f t="shared" si="65"/>
        <v>0</v>
      </c>
      <c r="BZ153" s="54">
        <f t="shared" si="65"/>
        <v>0</v>
      </c>
      <c r="CA153" s="54">
        <f t="shared" si="65"/>
        <v>0</v>
      </c>
      <c r="CB153" s="54">
        <f t="shared" si="65"/>
        <v>0</v>
      </c>
      <c r="CC153" s="74">
        <f t="shared" si="65"/>
        <v>0</v>
      </c>
      <c r="CE153" s="53">
        <f t="shared" si="82"/>
        <v>0</v>
      </c>
      <c r="CF153" s="54">
        <f t="shared" si="83"/>
        <v>0</v>
      </c>
      <c r="CG153" s="54">
        <f t="shared" si="84"/>
        <v>0</v>
      </c>
      <c r="CH153" s="54">
        <f t="shared" si="85"/>
        <v>0</v>
      </c>
      <c r="CI153" s="54">
        <f t="shared" si="86"/>
        <v>0</v>
      </c>
      <c r="CJ153" s="54">
        <f t="shared" si="87"/>
        <v>0</v>
      </c>
      <c r="CK153" s="54">
        <f t="shared" si="88"/>
        <v>0</v>
      </c>
      <c r="CL153" s="74">
        <f t="shared" si="89"/>
        <v>0</v>
      </c>
      <c r="CM153" s="7" t="str">
        <f t="shared" si="90"/>
        <v xml:space="preserve"> </v>
      </c>
      <c r="CN153" s="7" t="str">
        <f t="shared" si="91"/>
        <v xml:space="preserve"> </v>
      </c>
      <c r="DA153" s="7">
        <f t="shared" si="92"/>
        <v>0</v>
      </c>
    </row>
    <row r="154" spans="1:105" s="7" customFormat="1" ht="14.1" hidden="1" customHeight="1">
      <c r="A154" s="2"/>
      <c r="B154" s="2"/>
      <c r="C154" s="75" t="str">
        <f t="shared" si="67"/>
        <v/>
      </c>
      <c r="D154" s="76"/>
      <c r="E154" s="76"/>
      <c r="F154" s="77"/>
      <c r="G154" s="78"/>
      <c r="H154" s="76"/>
      <c r="I154" s="78"/>
      <c r="J154" s="79"/>
      <c r="K154" s="78"/>
      <c r="L154" s="78"/>
      <c r="M154" s="80"/>
      <c r="N154" s="64"/>
      <c r="O154" s="65"/>
      <c r="P154" s="66"/>
      <c r="Q154" s="67"/>
      <c r="R154" s="64"/>
      <c r="S154" s="65"/>
      <c r="T154" s="66"/>
      <c r="U154" s="68"/>
      <c r="V154" s="64"/>
      <c r="W154" s="65"/>
      <c r="X154" s="66"/>
      <c r="Y154" s="67"/>
      <c r="Z154" s="64"/>
      <c r="AA154" s="65"/>
      <c r="AB154" s="66"/>
      <c r="AC154" s="68"/>
      <c r="AD154" s="64"/>
      <c r="AE154" s="65"/>
      <c r="AF154" s="66"/>
      <c r="AG154" s="67"/>
      <c r="AH154" s="64"/>
      <c r="AI154" s="65"/>
      <c r="AJ154" s="66"/>
      <c r="AK154" s="68"/>
      <c r="AL154" s="64"/>
      <c r="AM154" s="65"/>
      <c r="AN154" s="66"/>
      <c r="AO154" s="67"/>
      <c r="AP154" s="81"/>
      <c r="AQ154" s="82"/>
      <c r="AR154" s="82"/>
      <c r="AS154" s="83"/>
      <c r="AT154" s="84"/>
      <c r="AU154" s="85"/>
      <c r="AV154" s="86">
        <f t="shared" si="68"/>
        <v>0</v>
      </c>
      <c r="AX154" s="7" t="str">
        <f t="shared" ca="1" si="66"/>
        <v/>
      </c>
      <c r="BA154" s="53">
        <f t="shared" si="69"/>
        <v>0</v>
      </c>
      <c r="BB154" s="54">
        <f t="shared" si="70"/>
        <v>0</v>
      </c>
      <c r="BC154" s="54">
        <f t="shared" si="71"/>
        <v>0</v>
      </c>
      <c r="BD154" s="54">
        <f t="shared" si="72"/>
        <v>0</v>
      </c>
      <c r="BE154" s="54">
        <f t="shared" si="73"/>
        <v>0</v>
      </c>
      <c r="BF154" s="54">
        <f t="shared" si="74"/>
        <v>0</v>
      </c>
      <c r="BG154" s="54">
        <f t="shared" si="75"/>
        <v>0</v>
      </c>
      <c r="BH154" s="54">
        <f t="shared" si="76"/>
        <v>0</v>
      </c>
      <c r="BI154" s="74" t="str">
        <f t="shared" si="77"/>
        <v xml:space="preserve"> </v>
      </c>
      <c r="BK154" s="7" t="str">
        <f t="shared" si="78"/>
        <v xml:space="preserve"> </v>
      </c>
      <c r="BM154" s="53">
        <f t="shared" si="64"/>
        <v>3</v>
      </c>
      <c r="BN154" s="54">
        <f t="shared" si="64"/>
        <v>3</v>
      </c>
      <c r="BO154" s="54">
        <f t="shared" si="64"/>
        <v>3</v>
      </c>
      <c r="BP154" s="54">
        <f t="shared" si="64"/>
        <v>3</v>
      </c>
      <c r="BQ154" s="54">
        <f t="shared" si="64"/>
        <v>3</v>
      </c>
      <c r="BR154" s="54">
        <f t="shared" si="64"/>
        <v>3</v>
      </c>
      <c r="BS154" s="54">
        <f t="shared" si="64"/>
        <v>3</v>
      </c>
      <c r="BT154" s="54">
        <f t="shared" si="79"/>
        <v>6</v>
      </c>
      <c r="BU154" s="54">
        <f t="shared" si="80"/>
        <v>0</v>
      </c>
      <c r="BV154" s="74">
        <f t="shared" si="81"/>
        <v>0</v>
      </c>
      <c r="BW154" s="53">
        <f t="shared" si="65"/>
        <v>0</v>
      </c>
      <c r="BX154" s="54">
        <f t="shared" si="65"/>
        <v>0</v>
      </c>
      <c r="BY154" s="54">
        <f t="shared" si="65"/>
        <v>0</v>
      </c>
      <c r="BZ154" s="54">
        <f t="shared" si="65"/>
        <v>0</v>
      </c>
      <c r="CA154" s="54">
        <f t="shared" si="65"/>
        <v>0</v>
      </c>
      <c r="CB154" s="54">
        <f t="shared" si="65"/>
        <v>0</v>
      </c>
      <c r="CC154" s="74">
        <f t="shared" si="65"/>
        <v>0</v>
      </c>
      <c r="CE154" s="53">
        <f t="shared" si="82"/>
        <v>0</v>
      </c>
      <c r="CF154" s="54">
        <f t="shared" si="83"/>
        <v>0</v>
      </c>
      <c r="CG154" s="54">
        <f t="shared" si="84"/>
        <v>0</v>
      </c>
      <c r="CH154" s="54">
        <f t="shared" si="85"/>
        <v>0</v>
      </c>
      <c r="CI154" s="54">
        <f t="shared" si="86"/>
        <v>0</v>
      </c>
      <c r="CJ154" s="54">
        <f t="shared" si="87"/>
        <v>0</v>
      </c>
      <c r="CK154" s="54">
        <f t="shared" si="88"/>
        <v>0</v>
      </c>
      <c r="CL154" s="74">
        <f t="shared" si="89"/>
        <v>0</v>
      </c>
      <c r="CM154" s="7" t="str">
        <f t="shared" si="90"/>
        <v xml:space="preserve"> </v>
      </c>
      <c r="CN154" s="7" t="str">
        <f t="shared" si="91"/>
        <v xml:space="preserve"> </v>
      </c>
      <c r="DA154" s="7">
        <f t="shared" si="92"/>
        <v>0</v>
      </c>
    </row>
    <row r="155" spans="1:105" s="7" customFormat="1" ht="14.1" hidden="1" customHeight="1">
      <c r="A155" s="2"/>
      <c r="B155" s="2"/>
      <c r="C155" s="75" t="str">
        <f t="shared" si="67"/>
        <v/>
      </c>
      <c r="D155" s="76"/>
      <c r="E155" s="76"/>
      <c r="F155" s="77"/>
      <c r="G155" s="78"/>
      <c r="H155" s="76"/>
      <c r="I155" s="78"/>
      <c r="J155" s="79"/>
      <c r="K155" s="78"/>
      <c r="L155" s="78"/>
      <c r="M155" s="80"/>
      <c r="N155" s="64"/>
      <c r="O155" s="65"/>
      <c r="P155" s="66"/>
      <c r="Q155" s="67"/>
      <c r="R155" s="64"/>
      <c r="S155" s="65"/>
      <c r="T155" s="66"/>
      <c r="U155" s="68"/>
      <c r="V155" s="64"/>
      <c r="W155" s="65"/>
      <c r="X155" s="66"/>
      <c r="Y155" s="67"/>
      <c r="Z155" s="64"/>
      <c r="AA155" s="65"/>
      <c r="AB155" s="66"/>
      <c r="AC155" s="68"/>
      <c r="AD155" s="64"/>
      <c r="AE155" s="65"/>
      <c r="AF155" s="66"/>
      <c r="AG155" s="67"/>
      <c r="AH155" s="64"/>
      <c r="AI155" s="65"/>
      <c r="AJ155" s="66"/>
      <c r="AK155" s="68"/>
      <c r="AL155" s="64"/>
      <c r="AM155" s="65"/>
      <c r="AN155" s="66"/>
      <c r="AO155" s="67"/>
      <c r="AP155" s="81"/>
      <c r="AQ155" s="82"/>
      <c r="AR155" s="82"/>
      <c r="AS155" s="83"/>
      <c r="AT155" s="84"/>
      <c r="AU155" s="85"/>
      <c r="AV155" s="86">
        <f t="shared" si="68"/>
        <v>0</v>
      </c>
      <c r="AX155" s="7" t="str">
        <f t="shared" ca="1" si="66"/>
        <v/>
      </c>
      <c r="BA155" s="53">
        <f t="shared" si="69"/>
        <v>0</v>
      </c>
      <c r="BB155" s="54">
        <f t="shared" si="70"/>
        <v>0</v>
      </c>
      <c r="BC155" s="54">
        <f t="shared" si="71"/>
        <v>0</v>
      </c>
      <c r="BD155" s="54">
        <f t="shared" si="72"/>
        <v>0</v>
      </c>
      <c r="BE155" s="54">
        <f t="shared" si="73"/>
        <v>0</v>
      </c>
      <c r="BF155" s="54">
        <f t="shared" si="74"/>
        <v>0</v>
      </c>
      <c r="BG155" s="54">
        <f t="shared" si="75"/>
        <v>0</v>
      </c>
      <c r="BH155" s="54">
        <f t="shared" si="76"/>
        <v>0</v>
      </c>
      <c r="BI155" s="74" t="str">
        <f t="shared" si="77"/>
        <v xml:space="preserve"> </v>
      </c>
      <c r="BK155" s="7" t="str">
        <f t="shared" si="78"/>
        <v xml:space="preserve"> </v>
      </c>
      <c r="BM155" s="53">
        <f t="shared" si="64"/>
        <v>3</v>
      </c>
      <c r="BN155" s="54">
        <f t="shared" si="64"/>
        <v>3</v>
      </c>
      <c r="BO155" s="54">
        <f t="shared" si="64"/>
        <v>3</v>
      </c>
      <c r="BP155" s="54">
        <f t="shared" si="64"/>
        <v>3</v>
      </c>
      <c r="BQ155" s="54">
        <f t="shared" si="64"/>
        <v>3</v>
      </c>
      <c r="BR155" s="54">
        <f t="shared" si="64"/>
        <v>3</v>
      </c>
      <c r="BS155" s="54">
        <f t="shared" si="64"/>
        <v>3</v>
      </c>
      <c r="BT155" s="54">
        <f t="shared" si="79"/>
        <v>6</v>
      </c>
      <c r="BU155" s="54">
        <f t="shared" si="80"/>
        <v>0</v>
      </c>
      <c r="BV155" s="74">
        <f t="shared" si="81"/>
        <v>0</v>
      </c>
      <c r="BW155" s="53">
        <f t="shared" si="65"/>
        <v>0</v>
      </c>
      <c r="BX155" s="54">
        <f t="shared" si="65"/>
        <v>0</v>
      </c>
      <c r="BY155" s="54">
        <f t="shared" si="65"/>
        <v>0</v>
      </c>
      <c r="BZ155" s="54">
        <f t="shared" si="65"/>
        <v>0</v>
      </c>
      <c r="CA155" s="54">
        <f t="shared" si="65"/>
        <v>0</v>
      </c>
      <c r="CB155" s="54">
        <f t="shared" si="65"/>
        <v>0</v>
      </c>
      <c r="CC155" s="74">
        <f t="shared" si="65"/>
        <v>0</v>
      </c>
      <c r="CE155" s="53">
        <f t="shared" si="82"/>
        <v>0</v>
      </c>
      <c r="CF155" s="54">
        <f t="shared" si="83"/>
        <v>0</v>
      </c>
      <c r="CG155" s="54">
        <f t="shared" si="84"/>
        <v>0</v>
      </c>
      <c r="CH155" s="54">
        <f t="shared" si="85"/>
        <v>0</v>
      </c>
      <c r="CI155" s="54">
        <f t="shared" si="86"/>
        <v>0</v>
      </c>
      <c r="CJ155" s="54">
        <f t="shared" si="87"/>
        <v>0</v>
      </c>
      <c r="CK155" s="54">
        <f t="shared" si="88"/>
        <v>0</v>
      </c>
      <c r="CL155" s="74">
        <f t="shared" si="89"/>
        <v>0</v>
      </c>
      <c r="CM155" s="7" t="str">
        <f t="shared" si="90"/>
        <v xml:space="preserve"> </v>
      </c>
      <c r="CN155" s="7" t="str">
        <f t="shared" si="91"/>
        <v xml:space="preserve"> </v>
      </c>
      <c r="DA155" s="7">
        <f t="shared" si="92"/>
        <v>0</v>
      </c>
    </row>
    <row r="156" spans="1:105" s="7" customFormat="1" ht="14.1" hidden="1" customHeight="1">
      <c r="A156" s="2"/>
      <c r="B156" s="2"/>
      <c r="C156" s="75" t="str">
        <f t="shared" si="67"/>
        <v/>
      </c>
      <c r="D156" s="76"/>
      <c r="E156" s="76"/>
      <c r="F156" s="77"/>
      <c r="G156" s="78"/>
      <c r="H156" s="76"/>
      <c r="I156" s="78"/>
      <c r="J156" s="79"/>
      <c r="K156" s="78"/>
      <c r="L156" s="78"/>
      <c r="M156" s="80"/>
      <c r="N156" s="64"/>
      <c r="O156" s="65"/>
      <c r="P156" s="66"/>
      <c r="Q156" s="67"/>
      <c r="R156" s="64"/>
      <c r="S156" s="65"/>
      <c r="T156" s="66"/>
      <c r="U156" s="68"/>
      <c r="V156" s="64"/>
      <c r="W156" s="65"/>
      <c r="X156" s="66"/>
      <c r="Y156" s="67"/>
      <c r="Z156" s="64"/>
      <c r="AA156" s="65"/>
      <c r="AB156" s="66"/>
      <c r="AC156" s="68"/>
      <c r="AD156" s="64"/>
      <c r="AE156" s="65"/>
      <c r="AF156" s="66"/>
      <c r="AG156" s="67"/>
      <c r="AH156" s="64"/>
      <c r="AI156" s="65"/>
      <c r="AJ156" s="66"/>
      <c r="AK156" s="68"/>
      <c r="AL156" s="64"/>
      <c r="AM156" s="65"/>
      <c r="AN156" s="66"/>
      <c r="AO156" s="67"/>
      <c r="AP156" s="81"/>
      <c r="AQ156" s="82"/>
      <c r="AR156" s="82"/>
      <c r="AS156" s="83"/>
      <c r="AT156" s="84"/>
      <c r="AU156" s="85"/>
      <c r="AV156" s="86">
        <f t="shared" si="68"/>
        <v>0</v>
      </c>
      <c r="AX156" s="7" t="str">
        <f t="shared" ca="1" si="66"/>
        <v/>
      </c>
      <c r="BA156" s="53">
        <f t="shared" si="69"/>
        <v>0</v>
      </c>
      <c r="BB156" s="54">
        <f t="shared" si="70"/>
        <v>0</v>
      </c>
      <c r="BC156" s="54">
        <f t="shared" si="71"/>
        <v>0</v>
      </c>
      <c r="BD156" s="54">
        <f t="shared" si="72"/>
        <v>0</v>
      </c>
      <c r="BE156" s="54">
        <f t="shared" si="73"/>
        <v>0</v>
      </c>
      <c r="BF156" s="54">
        <f t="shared" si="74"/>
        <v>0</v>
      </c>
      <c r="BG156" s="54">
        <f t="shared" si="75"/>
        <v>0</v>
      </c>
      <c r="BH156" s="54">
        <f t="shared" si="76"/>
        <v>0</v>
      </c>
      <c r="BI156" s="74" t="str">
        <f t="shared" si="77"/>
        <v xml:space="preserve"> </v>
      </c>
      <c r="BK156" s="7" t="str">
        <f t="shared" si="78"/>
        <v xml:space="preserve"> </v>
      </c>
      <c r="BM156" s="53">
        <f t="shared" si="64"/>
        <v>3</v>
      </c>
      <c r="BN156" s="54">
        <f t="shared" si="64"/>
        <v>3</v>
      </c>
      <c r="BO156" s="54">
        <f t="shared" si="64"/>
        <v>3</v>
      </c>
      <c r="BP156" s="54">
        <f t="shared" si="64"/>
        <v>3</v>
      </c>
      <c r="BQ156" s="54">
        <f t="shared" si="64"/>
        <v>3</v>
      </c>
      <c r="BR156" s="54">
        <f t="shared" si="64"/>
        <v>3</v>
      </c>
      <c r="BS156" s="54">
        <f t="shared" si="64"/>
        <v>3</v>
      </c>
      <c r="BT156" s="54">
        <f t="shared" si="79"/>
        <v>6</v>
      </c>
      <c r="BU156" s="54">
        <f t="shared" si="80"/>
        <v>0</v>
      </c>
      <c r="BV156" s="74">
        <f t="shared" si="81"/>
        <v>0</v>
      </c>
      <c r="BW156" s="53">
        <f t="shared" si="65"/>
        <v>0</v>
      </c>
      <c r="BX156" s="54">
        <f t="shared" si="65"/>
        <v>0</v>
      </c>
      <c r="BY156" s="54">
        <f t="shared" si="65"/>
        <v>0</v>
      </c>
      <c r="BZ156" s="54">
        <f t="shared" si="65"/>
        <v>0</v>
      </c>
      <c r="CA156" s="54">
        <f t="shared" si="65"/>
        <v>0</v>
      </c>
      <c r="CB156" s="54">
        <f t="shared" si="65"/>
        <v>0</v>
      </c>
      <c r="CC156" s="74">
        <f t="shared" si="65"/>
        <v>0</v>
      </c>
      <c r="CE156" s="53">
        <f t="shared" si="82"/>
        <v>0</v>
      </c>
      <c r="CF156" s="54">
        <f t="shared" si="83"/>
        <v>0</v>
      </c>
      <c r="CG156" s="54">
        <f t="shared" si="84"/>
        <v>0</v>
      </c>
      <c r="CH156" s="54">
        <f t="shared" si="85"/>
        <v>0</v>
      </c>
      <c r="CI156" s="54">
        <f t="shared" si="86"/>
        <v>0</v>
      </c>
      <c r="CJ156" s="54">
        <f t="shared" si="87"/>
        <v>0</v>
      </c>
      <c r="CK156" s="54">
        <f t="shared" si="88"/>
        <v>0</v>
      </c>
      <c r="CL156" s="74">
        <f t="shared" si="89"/>
        <v>0</v>
      </c>
      <c r="CM156" s="7" t="str">
        <f t="shared" si="90"/>
        <v xml:space="preserve"> </v>
      </c>
      <c r="CN156" s="7" t="str">
        <f t="shared" si="91"/>
        <v xml:space="preserve"> </v>
      </c>
      <c r="DA156" s="7">
        <f t="shared" si="92"/>
        <v>0</v>
      </c>
    </row>
    <row r="157" spans="1:105" s="7" customFormat="1" ht="14.1" hidden="1" customHeight="1">
      <c r="A157" s="2"/>
      <c r="B157" s="2"/>
      <c r="C157" s="75" t="str">
        <f t="shared" si="67"/>
        <v/>
      </c>
      <c r="D157" s="76"/>
      <c r="E157" s="76"/>
      <c r="F157" s="77"/>
      <c r="G157" s="78"/>
      <c r="H157" s="76"/>
      <c r="I157" s="78"/>
      <c r="J157" s="79"/>
      <c r="K157" s="78"/>
      <c r="L157" s="78"/>
      <c r="M157" s="80"/>
      <c r="N157" s="64"/>
      <c r="O157" s="65"/>
      <c r="P157" s="66"/>
      <c r="Q157" s="67"/>
      <c r="R157" s="64"/>
      <c r="S157" s="65"/>
      <c r="T157" s="66"/>
      <c r="U157" s="68"/>
      <c r="V157" s="64"/>
      <c r="W157" s="65"/>
      <c r="X157" s="66"/>
      <c r="Y157" s="67"/>
      <c r="Z157" s="64"/>
      <c r="AA157" s="65"/>
      <c r="AB157" s="66"/>
      <c r="AC157" s="68"/>
      <c r="AD157" s="64"/>
      <c r="AE157" s="65"/>
      <c r="AF157" s="66"/>
      <c r="AG157" s="67"/>
      <c r="AH157" s="64"/>
      <c r="AI157" s="65"/>
      <c r="AJ157" s="66"/>
      <c r="AK157" s="68"/>
      <c r="AL157" s="64"/>
      <c r="AM157" s="65"/>
      <c r="AN157" s="66"/>
      <c r="AO157" s="67"/>
      <c r="AP157" s="81"/>
      <c r="AQ157" s="82"/>
      <c r="AR157" s="82"/>
      <c r="AS157" s="83"/>
      <c r="AT157" s="84"/>
      <c r="AU157" s="85"/>
      <c r="AV157" s="86">
        <f t="shared" si="68"/>
        <v>0</v>
      </c>
      <c r="AX157" s="7" t="str">
        <f t="shared" ca="1" si="66"/>
        <v/>
      </c>
      <c r="BA157" s="53">
        <f t="shared" si="69"/>
        <v>0</v>
      </c>
      <c r="BB157" s="54">
        <f t="shared" si="70"/>
        <v>0</v>
      </c>
      <c r="BC157" s="54">
        <f t="shared" si="71"/>
        <v>0</v>
      </c>
      <c r="BD157" s="54">
        <f t="shared" si="72"/>
        <v>0</v>
      </c>
      <c r="BE157" s="54">
        <f t="shared" si="73"/>
        <v>0</v>
      </c>
      <c r="BF157" s="54">
        <f t="shared" si="74"/>
        <v>0</v>
      </c>
      <c r="BG157" s="54">
        <f t="shared" si="75"/>
        <v>0</v>
      </c>
      <c r="BH157" s="54">
        <f t="shared" si="76"/>
        <v>0</v>
      </c>
      <c r="BI157" s="74" t="str">
        <f t="shared" si="77"/>
        <v xml:space="preserve"> </v>
      </c>
      <c r="BK157" s="7" t="str">
        <f t="shared" si="78"/>
        <v xml:space="preserve"> </v>
      </c>
      <c r="BM157" s="53">
        <f t="shared" si="64"/>
        <v>3</v>
      </c>
      <c r="BN157" s="54">
        <f t="shared" si="64"/>
        <v>3</v>
      </c>
      <c r="BO157" s="54">
        <f t="shared" si="64"/>
        <v>3</v>
      </c>
      <c r="BP157" s="54">
        <f t="shared" si="64"/>
        <v>3</v>
      </c>
      <c r="BQ157" s="54">
        <f t="shared" si="64"/>
        <v>3</v>
      </c>
      <c r="BR157" s="54">
        <f t="shared" si="64"/>
        <v>3</v>
      </c>
      <c r="BS157" s="54">
        <f t="shared" si="64"/>
        <v>3</v>
      </c>
      <c r="BT157" s="54">
        <f t="shared" si="79"/>
        <v>6</v>
      </c>
      <c r="BU157" s="54">
        <f t="shared" si="80"/>
        <v>0</v>
      </c>
      <c r="BV157" s="74">
        <f t="shared" si="81"/>
        <v>0</v>
      </c>
      <c r="BW157" s="53">
        <f t="shared" si="65"/>
        <v>0</v>
      </c>
      <c r="BX157" s="54">
        <f t="shared" si="65"/>
        <v>0</v>
      </c>
      <c r="BY157" s="54">
        <f t="shared" si="65"/>
        <v>0</v>
      </c>
      <c r="BZ157" s="54">
        <f t="shared" si="65"/>
        <v>0</v>
      </c>
      <c r="CA157" s="54">
        <f t="shared" si="65"/>
        <v>0</v>
      </c>
      <c r="CB157" s="54">
        <f t="shared" si="65"/>
        <v>0</v>
      </c>
      <c r="CC157" s="74">
        <f t="shared" si="65"/>
        <v>0</v>
      </c>
      <c r="CE157" s="53">
        <f t="shared" si="82"/>
        <v>0</v>
      </c>
      <c r="CF157" s="54">
        <f t="shared" si="83"/>
        <v>0</v>
      </c>
      <c r="CG157" s="54">
        <f t="shared" si="84"/>
        <v>0</v>
      </c>
      <c r="CH157" s="54">
        <f t="shared" si="85"/>
        <v>0</v>
      </c>
      <c r="CI157" s="54">
        <f t="shared" si="86"/>
        <v>0</v>
      </c>
      <c r="CJ157" s="54">
        <f t="shared" si="87"/>
        <v>0</v>
      </c>
      <c r="CK157" s="54">
        <f t="shared" si="88"/>
        <v>0</v>
      </c>
      <c r="CL157" s="74">
        <f t="shared" si="89"/>
        <v>0</v>
      </c>
      <c r="CM157" s="7" t="str">
        <f t="shared" si="90"/>
        <v xml:space="preserve"> </v>
      </c>
      <c r="CN157" s="7" t="str">
        <f t="shared" si="91"/>
        <v xml:space="preserve"> </v>
      </c>
      <c r="DA157" s="7">
        <f t="shared" si="92"/>
        <v>0</v>
      </c>
    </row>
    <row r="158" spans="1:105" s="7" customFormat="1" ht="14.1" hidden="1" customHeight="1">
      <c r="A158" s="2"/>
      <c r="B158" s="2"/>
      <c r="C158" s="75" t="str">
        <f t="shared" si="67"/>
        <v/>
      </c>
      <c r="D158" s="76"/>
      <c r="E158" s="76"/>
      <c r="F158" s="77"/>
      <c r="G158" s="78"/>
      <c r="H158" s="76"/>
      <c r="I158" s="78"/>
      <c r="J158" s="79"/>
      <c r="K158" s="78"/>
      <c r="L158" s="78"/>
      <c r="M158" s="80"/>
      <c r="N158" s="64"/>
      <c r="O158" s="65"/>
      <c r="P158" s="66"/>
      <c r="Q158" s="67"/>
      <c r="R158" s="64"/>
      <c r="S158" s="65"/>
      <c r="T158" s="66"/>
      <c r="U158" s="68"/>
      <c r="V158" s="64"/>
      <c r="W158" s="65"/>
      <c r="X158" s="66"/>
      <c r="Y158" s="67"/>
      <c r="Z158" s="64"/>
      <c r="AA158" s="65"/>
      <c r="AB158" s="66"/>
      <c r="AC158" s="68"/>
      <c r="AD158" s="64"/>
      <c r="AE158" s="65"/>
      <c r="AF158" s="66"/>
      <c r="AG158" s="67"/>
      <c r="AH158" s="64"/>
      <c r="AI158" s="65"/>
      <c r="AJ158" s="66"/>
      <c r="AK158" s="68"/>
      <c r="AL158" s="64"/>
      <c r="AM158" s="65"/>
      <c r="AN158" s="66"/>
      <c r="AO158" s="67"/>
      <c r="AP158" s="81"/>
      <c r="AQ158" s="82"/>
      <c r="AR158" s="82"/>
      <c r="AS158" s="83"/>
      <c r="AT158" s="84"/>
      <c r="AU158" s="85"/>
      <c r="AV158" s="86">
        <f t="shared" si="68"/>
        <v>0</v>
      </c>
      <c r="AX158" s="7" t="str">
        <f t="shared" ca="1" si="66"/>
        <v/>
      </c>
      <c r="BA158" s="53">
        <f t="shared" si="69"/>
        <v>0</v>
      </c>
      <c r="BB158" s="54">
        <f t="shared" si="70"/>
        <v>0</v>
      </c>
      <c r="BC158" s="54">
        <f t="shared" si="71"/>
        <v>0</v>
      </c>
      <c r="BD158" s="54">
        <f t="shared" si="72"/>
        <v>0</v>
      </c>
      <c r="BE158" s="54">
        <f t="shared" si="73"/>
        <v>0</v>
      </c>
      <c r="BF158" s="54">
        <f t="shared" si="74"/>
        <v>0</v>
      </c>
      <c r="BG158" s="54">
        <f t="shared" si="75"/>
        <v>0</v>
      </c>
      <c r="BH158" s="54">
        <f t="shared" si="76"/>
        <v>0</v>
      </c>
      <c r="BI158" s="74" t="str">
        <f t="shared" si="77"/>
        <v xml:space="preserve"> </v>
      </c>
      <c r="BK158" s="7" t="str">
        <f t="shared" si="78"/>
        <v xml:space="preserve"> </v>
      </c>
      <c r="BM158" s="53">
        <f t="shared" si="64"/>
        <v>3</v>
      </c>
      <c r="BN158" s="54">
        <f t="shared" si="64"/>
        <v>3</v>
      </c>
      <c r="BO158" s="54">
        <f t="shared" si="64"/>
        <v>3</v>
      </c>
      <c r="BP158" s="54">
        <f t="shared" si="64"/>
        <v>3</v>
      </c>
      <c r="BQ158" s="54">
        <f t="shared" si="64"/>
        <v>3</v>
      </c>
      <c r="BR158" s="54">
        <f t="shared" si="64"/>
        <v>3</v>
      </c>
      <c r="BS158" s="54">
        <f t="shared" si="64"/>
        <v>3</v>
      </c>
      <c r="BT158" s="54">
        <f t="shared" si="79"/>
        <v>6</v>
      </c>
      <c r="BU158" s="54">
        <f t="shared" si="80"/>
        <v>0</v>
      </c>
      <c r="BV158" s="74">
        <f t="shared" si="81"/>
        <v>0</v>
      </c>
      <c r="BW158" s="53">
        <f t="shared" si="65"/>
        <v>0</v>
      </c>
      <c r="BX158" s="54">
        <f t="shared" si="65"/>
        <v>0</v>
      </c>
      <c r="BY158" s="54">
        <f t="shared" si="65"/>
        <v>0</v>
      </c>
      <c r="BZ158" s="54">
        <f t="shared" si="65"/>
        <v>0</v>
      </c>
      <c r="CA158" s="54">
        <f t="shared" si="65"/>
        <v>0</v>
      </c>
      <c r="CB158" s="54">
        <f t="shared" si="65"/>
        <v>0</v>
      </c>
      <c r="CC158" s="74">
        <f t="shared" si="65"/>
        <v>0</v>
      </c>
      <c r="CE158" s="53">
        <f t="shared" si="82"/>
        <v>0</v>
      </c>
      <c r="CF158" s="54">
        <f t="shared" si="83"/>
        <v>0</v>
      </c>
      <c r="CG158" s="54">
        <f t="shared" si="84"/>
        <v>0</v>
      </c>
      <c r="CH158" s="54">
        <f t="shared" si="85"/>
        <v>0</v>
      </c>
      <c r="CI158" s="54">
        <f t="shared" si="86"/>
        <v>0</v>
      </c>
      <c r="CJ158" s="54">
        <f t="shared" si="87"/>
        <v>0</v>
      </c>
      <c r="CK158" s="54">
        <f t="shared" si="88"/>
        <v>0</v>
      </c>
      <c r="CL158" s="74">
        <f t="shared" si="89"/>
        <v>0</v>
      </c>
      <c r="CM158" s="7" t="str">
        <f t="shared" si="90"/>
        <v xml:space="preserve"> </v>
      </c>
      <c r="CN158" s="7" t="str">
        <f t="shared" si="91"/>
        <v xml:space="preserve"> </v>
      </c>
      <c r="DA158" s="7">
        <f t="shared" si="92"/>
        <v>0</v>
      </c>
    </row>
    <row r="159" spans="1:105" s="7" customFormat="1" ht="14.1" hidden="1" customHeight="1">
      <c r="A159" s="2"/>
      <c r="B159" s="2"/>
      <c r="C159" s="75" t="str">
        <f t="shared" si="67"/>
        <v/>
      </c>
      <c r="D159" s="76"/>
      <c r="E159" s="76"/>
      <c r="F159" s="77"/>
      <c r="G159" s="78"/>
      <c r="H159" s="76"/>
      <c r="I159" s="78"/>
      <c r="J159" s="79"/>
      <c r="K159" s="78"/>
      <c r="L159" s="78"/>
      <c r="M159" s="80"/>
      <c r="N159" s="64"/>
      <c r="O159" s="65"/>
      <c r="P159" s="66"/>
      <c r="Q159" s="67"/>
      <c r="R159" s="64"/>
      <c r="S159" s="65"/>
      <c r="T159" s="66"/>
      <c r="U159" s="68"/>
      <c r="V159" s="64"/>
      <c r="W159" s="65"/>
      <c r="X159" s="66"/>
      <c r="Y159" s="67"/>
      <c r="Z159" s="64"/>
      <c r="AA159" s="65"/>
      <c r="AB159" s="66"/>
      <c r="AC159" s="68"/>
      <c r="AD159" s="64"/>
      <c r="AE159" s="65"/>
      <c r="AF159" s="66"/>
      <c r="AG159" s="67"/>
      <c r="AH159" s="64"/>
      <c r="AI159" s="65"/>
      <c r="AJ159" s="66"/>
      <c r="AK159" s="68"/>
      <c r="AL159" s="64"/>
      <c r="AM159" s="65"/>
      <c r="AN159" s="66"/>
      <c r="AO159" s="67"/>
      <c r="AP159" s="81"/>
      <c r="AQ159" s="82"/>
      <c r="AR159" s="82"/>
      <c r="AS159" s="83"/>
      <c r="AT159" s="84"/>
      <c r="AU159" s="85"/>
      <c r="AV159" s="86">
        <f t="shared" si="68"/>
        <v>0</v>
      </c>
      <c r="AX159" s="7" t="str">
        <f t="shared" ca="1" si="66"/>
        <v/>
      </c>
      <c r="BA159" s="53">
        <f t="shared" si="69"/>
        <v>0</v>
      </c>
      <c r="BB159" s="54">
        <f t="shared" si="70"/>
        <v>0</v>
      </c>
      <c r="BC159" s="54">
        <f t="shared" si="71"/>
        <v>0</v>
      </c>
      <c r="BD159" s="54">
        <f t="shared" si="72"/>
        <v>0</v>
      </c>
      <c r="BE159" s="54">
        <f t="shared" si="73"/>
        <v>0</v>
      </c>
      <c r="BF159" s="54">
        <f t="shared" si="74"/>
        <v>0</v>
      </c>
      <c r="BG159" s="54">
        <f t="shared" si="75"/>
        <v>0</v>
      </c>
      <c r="BH159" s="54">
        <f t="shared" si="76"/>
        <v>0</v>
      </c>
      <c r="BI159" s="74" t="str">
        <f t="shared" si="77"/>
        <v xml:space="preserve"> </v>
      </c>
      <c r="BK159" s="7" t="str">
        <f t="shared" si="78"/>
        <v xml:space="preserve"> </v>
      </c>
      <c r="BM159" s="53">
        <f t="shared" si="64"/>
        <v>3</v>
      </c>
      <c r="BN159" s="54">
        <f t="shared" si="64"/>
        <v>3</v>
      </c>
      <c r="BO159" s="54">
        <f t="shared" si="64"/>
        <v>3</v>
      </c>
      <c r="BP159" s="54">
        <f t="shared" si="64"/>
        <v>3</v>
      </c>
      <c r="BQ159" s="54">
        <f t="shared" si="64"/>
        <v>3</v>
      </c>
      <c r="BR159" s="54">
        <f t="shared" si="64"/>
        <v>3</v>
      </c>
      <c r="BS159" s="54">
        <f t="shared" si="64"/>
        <v>3</v>
      </c>
      <c r="BT159" s="54">
        <f t="shared" si="79"/>
        <v>6</v>
      </c>
      <c r="BU159" s="54">
        <f t="shared" si="80"/>
        <v>0</v>
      </c>
      <c r="BV159" s="74">
        <f t="shared" si="81"/>
        <v>0</v>
      </c>
      <c r="BW159" s="53">
        <f t="shared" si="65"/>
        <v>0</v>
      </c>
      <c r="BX159" s="54">
        <f t="shared" si="65"/>
        <v>0</v>
      </c>
      <c r="BY159" s="54">
        <f t="shared" si="65"/>
        <v>0</v>
      </c>
      <c r="BZ159" s="54">
        <f t="shared" si="65"/>
        <v>0</v>
      </c>
      <c r="CA159" s="54">
        <f t="shared" si="65"/>
        <v>0</v>
      </c>
      <c r="CB159" s="54">
        <f t="shared" si="65"/>
        <v>0</v>
      </c>
      <c r="CC159" s="74">
        <f t="shared" si="65"/>
        <v>0</v>
      </c>
      <c r="CE159" s="53">
        <f t="shared" si="82"/>
        <v>0</v>
      </c>
      <c r="CF159" s="54">
        <f t="shared" si="83"/>
        <v>0</v>
      </c>
      <c r="CG159" s="54">
        <f t="shared" si="84"/>
        <v>0</v>
      </c>
      <c r="CH159" s="54">
        <f t="shared" si="85"/>
        <v>0</v>
      </c>
      <c r="CI159" s="54">
        <f t="shared" si="86"/>
        <v>0</v>
      </c>
      <c r="CJ159" s="54">
        <f t="shared" si="87"/>
        <v>0</v>
      </c>
      <c r="CK159" s="54">
        <f t="shared" si="88"/>
        <v>0</v>
      </c>
      <c r="CL159" s="74">
        <f t="shared" si="89"/>
        <v>0</v>
      </c>
      <c r="CM159" s="7" t="str">
        <f t="shared" si="90"/>
        <v xml:space="preserve"> </v>
      </c>
      <c r="CN159" s="7" t="str">
        <f t="shared" si="91"/>
        <v xml:space="preserve"> </v>
      </c>
      <c r="DA159" s="7">
        <f t="shared" si="92"/>
        <v>0</v>
      </c>
    </row>
    <row r="160" spans="1:105" s="7" customFormat="1" ht="14.1" hidden="1" customHeight="1">
      <c r="A160" s="2"/>
      <c r="B160" s="2"/>
      <c r="C160" s="75" t="str">
        <f t="shared" si="67"/>
        <v/>
      </c>
      <c r="D160" s="76"/>
      <c r="E160" s="76"/>
      <c r="F160" s="77"/>
      <c r="G160" s="78"/>
      <c r="H160" s="76"/>
      <c r="I160" s="78"/>
      <c r="J160" s="79"/>
      <c r="K160" s="78"/>
      <c r="L160" s="78"/>
      <c r="M160" s="80"/>
      <c r="N160" s="64"/>
      <c r="O160" s="65"/>
      <c r="P160" s="66"/>
      <c r="Q160" s="67"/>
      <c r="R160" s="64"/>
      <c r="S160" s="65"/>
      <c r="T160" s="66"/>
      <c r="U160" s="68"/>
      <c r="V160" s="64"/>
      <c r="W160" s="65"/>
      <c r="X160" s="66"/>
      <c r="Y160" s="67"/>
      <c r="Z160" s="64"/>
      <c r="AA160" s="65"/>
      <c r="AB160" s="66"/>
      <c r="AC160" s="68"/>
      <c r="AD160" s="64"/>
      <c r="AE160" s="65"/>
      <c r="AF160" s="66"/>
      <c r="AG160" s="67"/>
      <c r="AH160" s="64"/>
      <c r="AI160" s="65"/>
      <c r="AJ160" s="66"/>
      <c r="AK160" s="68"/>
      <c r="AL160" s="64"/>
      <c r="AM160" s="65"/>
      <c r="AN160" s="66"/>
      <c r="AO160" s="67"/>
      <c r="AP160" s="81"/>
      <c r="AQ160" s="82"/>
      <c r="AR160" s="82"/>
      <c r="AS160" s="83"/>
      <c r="AT160" s="84"/>
      <c r="AU160" s="85"/>
      <c r="AV160" s="86">
        <f t="shared" si="68"/>
        <v>0</v>
      </c>
      <c r="AX160" s="7" t="str">
        <f t="shared" ca="1" si="66"/>
        <v/>
      </c>
      <c r="BA160" s="53">
        <f t="shared" si="69"/>
        <v>0</v>
      </c>
      <c r="BB160" s="54">
        <f t="shared" si="70"/>
        <v>0</v>
      </c>
      <c r="BC160" s="54">
        <f t="shared" si="71"/>
        <v>0</v>
      </c>
      <c r="BD160" s="54">
        <f t="shared" si="72"/>
        <v>0</v>
      </c>
      <c r="BE160" s="54">
        <f t="shared" si="73"/>
        <v>0</v>
      </c>
      <c r="BF160" s="54">
        <f t="shared" si="74"/>
        <v>0</v>
      </c>
      <c r="BG160" s="54">
        <f t="shared" si="75"/>
        <v>0</v>
      </c>
      <c r="BH160" s="54">
        <f t="shared" si="76"/>
        <v>0</v>
      </c>
      <c r="BI160" s="74" t="str">
        <f t="shared" si="77"/>
        <v xml:space="preserve"> </v>
      </c>
      <c r="BK160" s="7" t="str">
        <f t="shared" si="78"/>
        <v xml:space="preserve"> </v>
      </c>
      <c r="BM160" s="53">
        <f t="shared" si="64"/>
        <v>3</v>
      </c>
      <c r="BN160" s="54">
        <f t="shared" si="64"/>
        <v>3</v>
      </c>
      <c r="BO160" s="54">
        <f t="shared" si="64"/>
        <v>3</v>
      </c>
      <c r="BP160" s="54">
        <f t="shared" si="64"/>
        <v>3</v>
      </c>
      <c r="BQ160" s="54">
        <f t="shared" si="64"/>
        <v>3</v>
      </c>
      <c r="BR160" s="54">
        <f t="shared" si="64"/>
        <v>3</v>
      </c>
      <c r="BS160" s="54">
        <f t="shared" si="64"/>
        <v>3</v>
      </c>
      <c r="BT160" s="54">
        <f t="shared" si="79"/>
        <v>6</v>
      </c>
      <c r="BU160" s="54">
        <f t="shared" si="80"/>
        <v>0</v>
      </c>
      <c r="BV160" s="74">
        <f t="shared" si="81"/>
        <v>0</v>
      </c>
      <c r="BW160" s="53">
        <f t="shared" si="65"/>
        <v>0</v>
      </c>
      <c r="BX160" s="54">
        <f t="shared" si="65"/>
        <v>0</v>
      </c>
      <c r="BY160" s="54">
        <f t="shared" si="65"/>
        <v>0</v>
      </c>
      <c r="BZ160" s="54">
        <f t="shared" si="65"/>
        <v>0</v>
      </c>
      <c r="CA160" s="54">
        <f t="shared" si="65"/>
        <v>0</v>
      </c>
      <c r="CB160" s="54">
        <f t="shared" si="65"/>
        <v>0</v>
      </c>
      <c r="CC160" s="74">
        <f t="shared" si="65"/>
        <v>0</v>
      </c>
      <c r="CE160" s="53">
        <f t="shared" si="82"/>
        <v>0</v>
      </c>
      <c r="CF160" s="54">
        <f t="shared" si="83"/>
        <v>0</v>
      </c>
      <c r="CG160" s="54">
        <f t="shared" si="84"/>
        <v>0</v>
      </c>
      <c r="CH160" s="54">
        <f t="shared" si="85"/>
        <v>0</v>
      </c>
      <c r="CI160" s="54">
        <f t="shared" si="86"/>
        <v>0</v>
      </c>
      <c r="CJ160" s="54">
        <f t="shared" si="87"/>
        <v>0</v>
      </c>
      <c r="CK160" s="54">
        <f t="shared" si="88"/>
        <v>0</v>
      </c>
      <c r="CL160" s="74">
        <f t="shared" si="89"/>
        <v>0</v>
      </c>
      <c r="CM160" s="7" t="str">
        <f t="shared" si="90"/>
        <v xml:space="preserve"> </v>
      </c>
      <c r="CN160" s="7" t="str">
        <f t="shared" si="91"/>
        <v xml:space="preserve"> </v>
      </c>
      <c r="DA160" s="7">
        <f t="shared" si="92"/>
        <v>0</v>
      </c>
    </row>
    <row r="161" spans="1:105" s="7" customFormat="1" ht="14.1" hidden="1" customHeight="1">
      <c r="A161" s="2"/>
      <c r="B161" s="2"/>
      <c r="C161" s="75" t="str">
        <f t="shared" si="67"/>
        <v/>
      </c>
      <c r="D161" s="76"/>
      <c r="E161" s="76"/>
      <c r="F161" s="77"/>
      <c r="G161" s="78"/>
      <c r="H161" s="76"/>
      <c r="I161" s="78"/>
      <c r="J161" s="79"/>
      <c r="K161" s="78"/>
      <c r="L161" s="78"/>
      <c r="M161" s="80"/>
      <c r="N161" s="64"/>
      <c r="O161" s="65"/>
      <c r="P161" s="66"/>
      <c r="Q161" s="67"/>
      <c r="R161" s="64"/>
      <c r="S161" s="65"/>
      <c r="T161" s="66"/>
      <c r="U161" s="68"/>
      <c r="V161" s="64"/>
      <c r="W161" s="65"/>
      <c r="X161" s="66"/>
      <c r="Y161" s="67"/>
      <c r="Z161" s="64"/>
      <c r="AA161" s="65"/>
      <c r="AB161" s="66"/>
      <c r="AC161" s="68"/>
      <c r="AD161" s="64"/>
      <c r="AE161" s="65"/>
      <c r="AF161" s="66"/>
      <c r="AG161" s="67"/>
      <c r="AH161" s="64"/>
      <c r="AI161" s="65"/>
      <c r="AJ161" s="66"/>
      <c r="AK161" s="68"/>
      <c r="AL161" s="64"/>
      <c r="AM161" s="65"/>
      <c r="AN161" s="66"/>
      <c r="AO161" s="67"/>
      <c r="AP161" s="81"/>
      <c r="AQ161" s="82"/>
      <c r="AR161" s="82"/>
      <c r="AS161" s="83"/>
      <c r="AT161" s="84"/>
      <c r="AU161" s="85"/>
      <c r="AV161" s="86">
        <f t="shared" si="68"/>
        <v>0</v>
      </c>
      <c r="AX161" s="7" t="str">
        <f t="shared" ca="1" si="66"/>
        <v/>
      </c>
      <c r="BA161" s="53">
        <f t="shared" si="69"/>
        <v>0</v>
      </c>
      <c r="BB161" s="54">
        <f t="shared" si="70"/>
        <v>0</v>
      </c>
      <c r="BC161" s="54">
        <f t="shared" si="71"/>
        <v>0</v>
      </c>
      <c r="BD161" s="54">
        <f t="shared" si="72"/>
        <v>0</v>
      </c>
      <c r="BE161" s="54">
        <f t="shared" si="73"/>
        <v>0</v>
      </c>
      <c r="BF161" s="54">
        <f t="shared" si="74"/>
        <v>0</v>
      </c>
      <c r="BG161" s="54">
        <f t="shared" si="75"/>
        <v>0</v>
      </c>
      <c r="BH161" s="54">
        <f t="shared" si="76"/>
        <v>0</v>
      </c>
      <c r="BI161" s="74" t="str">
        <f t="shared" si="77"/>
        <v xml:space="preserve"> </v>
      </c>
      <c r="BK161" s="7" t="str">
        <f t="shared" si="78"/>
        <v xml:space="preserve"> </v>
      </c>
      <c r="BM161" s="53">
        <f t="shared" si="64"/>
        <v>3</v>
      </c>
      <c r="BN161" s="54">
        <f t="shared" si="64"/>
        <v>3</v>
      </c>
      <c r="BO161" s="54">
        <f t="shared" si="64"/>
        <v>3</v>
      </c>
      <c r="BP161" s="54">
        <f t="shared" si="64"/>
        <v>3</v>
      </c>
      <c r="BQ161" s="54">
        <f t="shared" si="64"/>
        <v>3</v>
      </c>
      <c r="BR161" s="54">
        <f t="shared" si="64"/>
        <v>3</v>
      </c>
      <c r="BS161" s="54">
        <f t="shared" si="64"/>
        <v>3</v>
      </c>
      <c r="BT161" s="54">
        <f t="shared" si="79"/>
        <v>6</v>
      </c>
      <c r="BU161" s="54">
        <f t="shared" si="80"/>
        <v>0</v>
      </c>
      <c r="BV161" s="74">
        <f t="shared" si="81"/>
        <v>0</v>
      </c>
      <c r="BW161" s="53">
        <f t="shared" si="65"/>
        <v>0</v>
      </c>
      <c r="BX161" s="54">
        <f t="shared" si="65"/>
        <v>0</v>
      </c>
      <c r="BY161" s="54">
        <f t="shared" si="65"/>
        <v>0</v>
      </c>
      <c r="BZ161" s="54">
        <f t="shared" si="65"/>
        <v>0</v>
      </c>
      <c r="CA161" s="54">
        <f t="shared" si="65"/>
        <v>0</v>
      </c>
      <c r="CB161" s="54">
        <f t="shared" si="65"/>
        <v>0</v>
      </c>
      <c r="CC161" s="74">
        <f t="shared" si="65"/>
        <v>0</v>
      </c>
      <c r="CE161" s="53">
        <f t="shared" si="82"/>
        <v>0</v>
      </c>
      <c r="CF161" s="54">
        <f t="shared" si="83"/>
        <v>0</v>
      </c>
      <c r="CG161" s="54">
        <f t="shared" si="84"/>
        <v>0</v>
      </c>
      <c r="CH161" s="54">
        <f t="shared" si="85"/>
        <v>0</v>
      </c>
      <c r="CI161" s="54">
        <f t="shared" si="86"/>
        <v>0</v>
      </c>
      <c r="CJ161" s="54">
        <f t="shared" si="87"/>
        <v>0</v>
      </c>
      <c r="CK161" s="54">
        <f t="shared" si="88"/>
        <v>0</v>
      </c>
      <c r="CL161" s="74">
        <f t="shared" si="89"/>
        <v>0</v>
      </c>
      <c r="CM161" s="7" t="str">
        <f t="shared" si="90"/>
        <v xml:space="preserve"> </v>
      </c>
      <c r="CN161" s="7" t="str">
        <f t="shared" si="91"/>
        <v xml:space="preserve"> </v>
      </c>
      <c r="DA161" s="7">
        <f t="shared" si="92"/>
        <v>0</v>
      </c>
    </row>
    <row r="162" spans="1:105" s="7" customFormat="1" ht="14.1" hidden="1" customHeight="1">
      <c r="A162" s="2"/>
      <c r="B162" s="2"/>
      <c r="C162" s="75" t="str">
        <f t="shared" si="67"/>
        <v/>
      </c>
      <c r="D162" s="76"/>
      <c r="E162" s="76"/>
      <c r="F162" s="77"/>
      <c r="G162" s="78"/>
      <c r="H162" s="76"/>
      <c r="I162" s="78"/>
      <c r="J162" s="79"/>
      <c r="K162" s="78"/>
      <c r="L162" s="78"/>
      <c r="M162" s="80"/>
      <c r="N162" s="64"/>
      <c r="O162" s="65"/>
      <c r="P162" s="66"/>
      <c r="Q162" s="67"/>
      <c r="R162" s="64"/>
      <c r="S162" s="65"/>
      <c r="T162" s="66"/>
      <c r="U162" s="68"/>
      <c r="V162" s="64"/>
      <c r="W162" s="65"/>
      <c r="X162" s="66"/>
      <c r="Y162" s="67"/>
      <c r="Z162" s="64"/>
      <c r="AA162" s="65"/>
      <c r="AB162" s="66"/>
      <c r="AC162" s="68"/>
      <c r="AD162" s="64"/>
      <c r="AE162" s="65"/>
      <c r="AF162" s="66"/>
      <c r="AG162" s="67"/>
      <c r="AH162" s="64"/>
      <c r="AI162" s="65"/>
      <c r="AJ162" s="66"/>
      <c r="AK162" s="68"/>
      <c r="AL162" s="64"/>
      <c r="AM162" s="65"/>
      <c r="AN162" s="66"/>
      <c r="AO162" s="67"/>
      <c r="AP162" s="81"/>
      <c r="AQ162" s="82"/>
      <c r="AR162" s="82"/>
      <c r="AS162" s="83"/>
      <c r="AT162" s="84"/>
      <c r="AU162" s="85"/>
      <c r="AV162" s="86">
        <f t="shared" si="68"/>
        <v>0</v>
      </c>
      <c r="AX162" s="7" t="str">
        <f t="shared" ca="1" si="66"/>
        <v/>
      </c>
      <c r="BA162" s="53">
        <f t="shared" si="69"/>
        <v>0</v>
      </c>
      <c r="BB162" s="54">
        <f t="shared" si="70"/>
        <v>0</v>
      </c>
      <c r="BC162" s="54">
        <f t="shared" si="71"/>
        <v>0</v>
      </c>
      <c r="BD162" s="54">
        <f t="shared" si="72"/>
        <v>0</v>
      </c>
      <c r="BE162" s="54">
        <f t="shared" si="73"/>
        <v>0</v>
      </c>
      <c r="BF162" s="54">
        <f t="shared" si="74"/>
        <v>0</v>
      </c>
      <c r="BG162" s="54">
        <f t="shared" si="75"/>
        <v>0</v>
      </c>
      <c r="BH162" s="54">
        <f t="shared" si="76"/>
        <v>0</v>
      </c>
      <c r="BI162" s="74" t="str">
        <f t="shared" si="77"/>
        <v xml:space="preserve"> </v>
      </c>
      <c r="BK162" s="7" t="str">
        <f t="shared" si="78"/>
        <v xml:space="preserve"> </v>
      </c>
      <c r="BM162" s="53">
        <f t="shared" si="64"/>
        <v>3</v>
      </c>
      <c r="BN162" s="54">
        <f t="shared" si="64"/>
        <v>3</v>
      </c>
      <c r="BO162" s="54">
        <f t="shared" si="64"/>
        <v>3</v>
      </c>
      <c r="BP162" s="54">
        <f t="shared" si="64"/>
        <v>3</v>
      </c>
      <c r="BQ162" s="54">
        <f t="shared" si="64"/>
        <v>3</v>
      </c>
      <c r="BR162" s="54">
        <f t="shared" si="64"/>
        <v>3</v>
      </c>
      <c r="BS162" s="54">
        <f t="shared" si="64"/>
        <v>3</v>
      </c>
      <c r="BT162" s="54">
        <f t="shared" si="79"/>
        <v>6</v>
      </c>
      <c r="BU162" s="54">
        <f t="shared" si="80"/>
        <v>0</v>
      </c>
      <c r="BV162" s="74">
        <f t="shared" si="81"/>
        <v>0</v>
      </c>
      <c r="BW162" s="53">
        <f t="shared" si="65"/>
        <v>0</v>
      </c>
      <c r="BX162" s="54">
        <f t="shared" si="65"/>
        <v>0</v>
      </c>
      <c r="BY162" s="54">
        <f t="shared" si="65"/>
        <v>0</v>
      </c>
      <c r="BZ162" s="54">
        <f t="shared" si="65"/>
        <v>0</v>
      </c>
      <c r="CA162" s="54">
        <f t="shared" si="65"/>
        <v>0</v>
      </c>
      <c r="CB162" s="54">
        <f t="shared" si="65"/>
        <v>0</v>
      </c>
      <c r="CC162" s="74">
        <f t="shared" si="65"/>
        <v>0</v>
      </c>
      <c r="CE162" s="53">
        <f t="shared" si="82"/>
        <v>0</v>
      </c>
      <c r="CF162" s="54">
        <f t="shared" si="83"/>
        <v>0</v>
      </c>
      <c r="CG162" s="54">
        <f t="shared" si="84"/>
        <v>0</v>
      </c>
      <c r="CH162" s="54">
        <f t="shared" si="85"/>
        <v>0</v>
      </c>
      <c r="CI162" s="54">
        <f t="shared" si="86"/>
        <v>0</v>
      </c>
      <c r="CJ162" s="54">
        <f t="shared" si="87"/>
        <v>0</v>
      </c>
      <c r="CK162" s="54">
        <f t="shared" si="88"/>
        <v>0</v>
      </c>
      <c r="CL162" s="74">
        <f t="shared" si="89"/>
        <v>0</v>
      </c>
      <c r="CM162" s="7" t="str">
        <f t="shared" si="90"/>
        <v xml:space="preserve"> </v>
      </c>
      <c r="CN162" s="7" t="str">
        <f t="shared" si="91"/>
        <v xml:space="preserve"> </v>
      </c>
      <c r="DA162" s="7">
        <f t="shared" si="92"/>
        <v>0</v>
      </c>
    </row>
    <row r="163" spans="1:105" s="7" customFormat="1" ht="14.1" hidden="1" customHeight="1">
      <c r="A163" s="2"/>
      <c r="B163" s="2"/>
      <c r="C163" s="75" t="str">
        <f t="shared" si="67"/>
        <v/>
      </c>
      <c r="D163" s="76"/>
      <c r="E163" s="76"/>
      <c r="F163" s="77"/>
      <c r="G163" s="78"/>
      <c r="H163" s="76"/>
      <c r="I163" s="78"/>
      <c r="J163" s="79"/>
      <c r="K163" s="78"/>
      <c r="L163" s="78"/>
      <c r="M163" s="80"/>
      <c r="N163" s="64"/>
      <c r="O163" s="65"/>
      <c r="P163" s="66"/>
      <c r="Q163" s="67"/>
      <c r="R163" s="64"/>
      <c r="S163" s="65"/>
      <c r="T163" s="66"/>
      <c r="U163" s="68"/>
      <c r="V163" s="64"/>
      <c r="W163" s="65"/>
      <c r="X163" s="66"/>
      <c r="Y163" s="67"/>
      <c r="Z163" s="64"/>
      <c r="AA163" s="65"/>
      <c r="AB163" s="66"/>
      <c r="AC163" s="68"/>
      <c r="AD163" s="64"/>
      <c r="AE163" s="65"/>
      <c r="AF163" s="66"/>
      <c r="AG163" s="67"/>
      <c r="AH163" s="64"/>
      <c r="AI163" s="65"/>
      <c r="AJ163" s="66"/>
      <c r="AK163" s="68"/>
      <c r="AL163" s="64"/>
      <c r="AM163" s="65"/>
      <c r="AN163" s="66"/>
      <c r="AO163" s="67"/>
      <c r="AP163" s="81"/>
      <c r="AQ163" s="82"/>
      <c r="AR163" s="82"/>
      <c r="AS163" s="83"/>
      <c r="AT163" s="84"/>
      <c r="AU163" s="85"/>
      <c r="AV163" s="86">
        <f t="shared" si="68"/>
        <v>0</v>
      </c>
      <c r="AX163" s="7" t="str">
        <f t="shared" ca="1" si="66"/>
        <v/>
      </c>
      <c r="BA163" s="53">
        <f t="shared" si="69"/>
        <v>0</v>
      </c>
      <c r="BB163" s="54">
        <f t="shared" si="70"/>
        <v>0</v>
      </c>
      <c r="BC163" s="54">
        <f t="shared" si="71"/>
        <v>0</v>
      </c>
      <c r="BD163" s="54">
        <f t="shared" si="72"/>
        <v>0</v>
      </c>
      <c r="BE163" s="54">
        <f t="shared" si="73"/>
        <v>0</v>
      </c>
      <c r="BF163" s="54">
        <f t="shared" si="74"/>
        <v>0</v>
      </c>
      <c r="BG163" s="54">
        <f t="shared" si="75"/>
        <v>0</v>
      </c>
      <c r="BH163" s="54">
        <f t="shared" si="76"/>
        <v>0</v>
      </c>
      <c r="BI163" s="74" t="str">
        <f t="shared" si="77"/>
        <v xml:space="preserve"> </v>
      </c>
      <c r="BK163" s="7" t="str">
        <f t="shared" si="78"/>
        <v xml:space="preserve"> </v>
      </c>
      <c r="BM163" s="53">
        <f t="shared" si="64"/>
        <v>3</v>
      </c>
      <c r="BN163" s="54">
        <f t="shared" si="64"/>
        <v>3</v>
      </c>
      <c r="BO163" s="54">
        <f t="shared" si="64"/>
        <v>3</v>
      </c>
      <c r="BP163" s="54">
        <f t="shared" si="64"/>
        <v>3</v>
      </c>
      <c r="BQ163" s="54">
        <f t="shared" si="64"/>
        <v>3</v>
      </c>
      <c r="BR163" s="54">
        <f t="shared" si="64"/>
        <v>3</v>
      </c>
      <c r="BS163" s="54">
        <f t="shared" si="64"/>
        <v>3</v>
      </c>
      <c r="BT163" s="54">
        <f t="shared" si="79"/>
        <v>6</v>
      </c>
      <c r="BU163" s="54">
        <f t="shared" si="80"/>
        <v>0</v>
      </c>
      <c r="BV163" s="74">
        <f t="shared" si="81"/>
        <v>0</v>
      </c>
      <c r="BW163" s="53">
        <f t="shared" si="65"/>
        <v>0</v>
      </c>
      <c r="BX163" s="54">
        <f t="shared" si="65"/>
        <v>0</v>
      </c>
      <c r="BY163" s="54">
        <f t="shared" si="65"/>
        <v>0</v>
      </c>
      <c r="BZ163" s="54">
        <f t="shared" si="65"/>
        <v>0</v>
      </c>
      <c r="CA163" s="54">
        <f t="shared" si="65"/>
        <v>0</v>
      </c>
      <c r="CB163" s="54">
        <f t="shared" si="65"/>
        <v>0</v>
      </c>
      <c r="CC163" s="74">
        <f t="shared" si="65"/>
        <v>0</v>
      </c>
      <c r="CE163" s="53">
        <f t="shared" si="82"/>
        <v>0</v>
      </c>
      <c r="CF163" s="54">
        <f t="shared" si="83"/>
        <v>0</v>
      </c>
      <c r="CG163" s="54">
        <f t="shared" si="84"/>
        <v>0</v>
      </c>
      <c r="CH163" s="54">
        <f t="shared" si="85"/>
        <v>0</v>
      </c>
      <c r="CI163" s="54">
        <f t="shared" si="86"/>
        <v>0</v>
      </c>
      <c r="CJ163" s="54">
        <f t="shared" si="87"/>
        <v>0</v>
      </c>
      <c r="CK163" s="54">
        <f t="shared" si="88"/>
        <v>0</v>
      </c>
      <c r="CL163" s="74">
        <f t="shared" si="89"/>
        <v>0</v>
      </c>
      <c r="CM163" s="7" t="str">
        <f t="shared" si="90"/>
        <v xml:space="preserve"> </v>
      </c>
      <c r="CN163" s="7" t="str">
        <f t="shared" si="91"/>
        <v xml:space="preserve"> </v>
      </c>
      <c r="DA163" s="7">
        <f t="shared" si="92"/>
        <v>0</v>
      </c>
    </row>
    <row r="164" spans="1:105" s="7" customFormat="1" ht="14.1" hidden="1" customHeight="1">
      <c r="A164" s="2"/>
      <c r="B164" s="2"/>
      <c r="C164" s="75" t="str">
        <f t="shared" si="67"/>
        <v/>
      </c>
      <c r="D164" s="76"/>
      <c r="E164" s="76"/>
      <c r="F164" s="77"/>
      <c r="G164" s="78"/>
      <c r="H164" s="76"/>
      <c r="I164" s="78"/>
      <c r="J164" s="79"/>
      <c r="K164" s="78"/>
      <c r="L164" s="78"/>
      <c r="M164" s="80"/>
      <c r="N164" s="64"/>
      <c r="O164" s="65"/>
      <c r="P164" s="66"/>
      <c r="Q164" s="67"/>
      <c r="R164" s="64"/>
      <c r="S164" s="65"/>
      <c r="T164" s="66"/>
      <c r="U164" s="68"/>
      <c r="V164" s="64"/>
      <c r="W164" s="65"/>
      <c r="X164" s="66"/>
      <c r="Y164" s="67"/>
      <c r="Z164" s="64"/>
      <c r="AA164" s="65"/>
      <c r="AB164" s="66"/>
      <c r="AC164" s="68"/>
      <c r="AD164" s="64"/>
      <c r="AE164" s="65"/>
      <c r="AF164" s="66"/>
      <c r="AG164" s="67"/>
      <c r="AH164" s="64"/>
      <c r="AI164" s="65"/>
      <c r="AJ164" s="66"/>
      <c r="AK164" s="68"/>
      <c r="AL164" s="64"/>
      <c r="AM164" s="65"/>
      <c r="AN164" s="66"/>
      <c r="AO164" s="67"/>
      <c r="AP164" s="81"/>
      <c r="AQ164" s="82"/>
      <c r="AR164" s="82"/>
      <c r="AS164" s="83"/>
      <c r="AT164" s="84"/>
      <c r="AU164" s="85"/>
      <c r="AV164" s="86">
        <f t="shared" si="68"/>
        <v>0</v>
      </c>
      <c r="AX164" s="7" t="str">
        <f t="shared" ca="1" si="66"/>
        <v/>
      </c>
      <c r="BA164" s="53">
        <f t="shared" si="69"/>
        <v>0</v>
      </c>
      <c r="BB164" s="54">
        <f t="shared" si="70"/>
        <v>0</v>
      </c>
      <c r="BC164" s="54">
        <f t="shared" si="71"/>
        <v>0</v>
      </c>
      <c r="BD164" s="54">
        <f t="shared" si="72"/>
        <v>0</v>
      </c>
      <c r="BE164" s="54">
        <f t="shared" si="73"/>
        <v>0</v>
      </c>
      <c r="BF164" s="54">
        <f t="shared" si="74"/>
        <v>0</v>
      </c>
      <c r="BG164" s="54">
        <f t="shared" si="75"/>
        <v>0</v>
      </c>
      <c r="BH164" s="54">
        <f t="shared" si="76"/>
        <v>0</v>
      </c>
      <c r="BI164" s="74" t="str">
        <f t="shared" si="77"/>
        <v xml:space="preserve"> </v>
      </c>
      <c r="BK164" s="7" t="str">
        <f t="shared" si="78"/>
        <v xml:space="preserve"> </v>
      </c>
      <c r="BM164" s="53">
        <f t="shared" si="64"/>
        <v>3</v>
      </c>
      <c r="BN164" s="54">
        <f t="shared" si="64"/>
        <v>3</v>
      </c>
      <c r="BO164" s="54">
        <f t="shared" si="64"/>
        <v>3</v>
      </c>
      <c r="BP164" s="54">
        <f t="shared" si="64"/>
        <v>3</v>
      </c>
      <c r="BQ164" s="54">
        <f t="shared" si="64"/>
        <v>3</v>
      </c>
      <c r="BR164" s="54">
        <f t="shared" si="64"/>
        <v>3</v>
      </c>
      <c r="BS164" s="54">
        <f t="shared" si="64"/>
        <v>3</v>
      </c>
      <c r="BT164" s="54">
        <f t="shared" si="79"/>
        <v>6</v>
      </c>
      <c r="BU164" s="54">
        <f t="shared" si="80"/>
        <v>0</v>
      </c>
      <c r="BV164" s="74">
        <f t="shared" si="81"/>
        <v>0</v>
      </c>
      <c r="BW164" s="53">
        <f t="shared" si="65"/>
        <v>0</v>
      </c>
      <c r="BX164" s="54">
        <f t="shared" si="65"/>
        <v>0</v>
      </c>
      <c r="BY164" s="54">
        <f t="shared" si="65"/>
        <v>0</v>
      </c>
      <c r="BZ164" s="54">
        <f t="shared" si="65"/>
        <v>0</v>
      </c>
      <c r="CA164" s="54">
        <f t="shared" si="65"/>
        <v>0</v>
      </c>
      <c r="CB164" s="54">
        <f t="shared" si="65"/>
        <v>0</v>
      </c>
      <c r="CC164" s="74">
        <f t="shared" si="65"/>
        <v>0</v>
      </c>
      <c r="CE164" s="53">
        <f t="shared" si="82"/>
        <v>0</v>
      </c>
      <c r="CF164" s="54">
        <f t="shared" si="83"/>
        <v>0</v>
      </c>
      <c r="CG164" s="54">
        <f t="shared" si="84"/>
        <v>0</v>
      </c>
      <c r="CH164" s="54">
        <f t="shared" si="85"/>
        <v>0</v>
      </c>
      <c r="CI164" s="54">
        <f t="shared" si="86"/>
        <v>0</v>
      </c>
      <c r="CJ164" s="54">
        <f t="shared" si="87"/>
        <v>0</v>
      </c>
      <c r="CK164" s="54">
        <f t="shared" si="88"/>
        <v>0</v>
      </c>
      <c r="CL164" s="74">
        <f t="shared" si="89"/>
        <v>0</v>
      </c>
      <c r="CM164" s="7" t="str">
        <f t="shared" si="90"/>
        <v xml:space="preserve"> </v>
      </c>
      <c r="CN164" s="7" t="str">
        <f t="shared" si="91"/>
        <v xml:space="preserve"> </v>
      </c>
      <c r="DA164" s="7">
        <f t="shared" si="92"/>
        <v>0</v>
      </c>
    </row>
    <row r="165" spans="1:105" s="7" customFormat="1" ht="14.1" hidden="1" customHeight="1">
      <c r="A165" s="2"/>
      <c r="B165" s="2"/>
      <c r="C165" s="75" t="str">
        <f t="shared" si="67"/>
        <v/>
      </c>
      <c r="D165" s="76"/>
      <c r="E165" s="76"/>
      <c r="F165" s="77"/>
      <c r="G165" s="78"/>
      <c r="H165" s="76"/>
      <c r="I165" s="78"/>
      <c r="J165" s="79"/>
      <c r="K165" s="78"/>
      <c r="L165" s="78"/>
      <c r="M165" s="80"/>
      <c r="N165" s="64"/>
      <c r="O165" s="65"/>
      <c r="P165" s="66"/>
      <c r="Q165" s="67"/>
      <c r="R165" s="64"/>
      <c r="S165" s="65"/>
      <c r="T165" s="66"/>
      <c r="U165" s="68"/>
      <c r="V165" s="64"/>
      <c r="W165" s="65"/>
      <c r="X165" s="66"/>
      <c r="Y165" s="67"/>
      <c r="Z165" s="64"/>
      <c r="AA165" s="65"/>
      <c r="AB165" s="66"/>
      <c r="AC165" s="68"/>
      <c r="AD165" s="64"/>
      <c r="AE165" s="65"/>
      <c r="AF165" s="66"/>
      <c r="AG165" s="67"/>
      <c r="AH165" s="64"/>
      <c r="AI165" s="65"/>
      <c r="AJ165" s="66"/>
      <c r="AK165" s="68"/>
      <c r="AL165" s="64"/>
      <c r="AM165" s="65"/>
      <c r="AN165" s="66"/>
      <c r="AO165" s="67"/>
      <c r="AP165" s="81"/>
      <c r="AQ165" s="82"/>
      <c r="AR165" s="82"/>
      <c r="AS165" s="83"/>
      <c r="AT165" s="84"/>
      <c r="AU165" s="85"/>
      <c r="AV165" s="86">
        <f t="shared" si="68"/>
        <v>0</v>
      </c>
      <c r="AX165" s="7" t="str">
        <f t="shared" ca="1" si="66"/>
        <v/>
      </c>
      <c r="BA165" s="53">
        <f t="shared" si="69"/>
        <v>0</v>
      </c>
      <c r="BB165" s="54">
        <f t="shared" si="70"/>
        <v>0</v>
      </c>
      <c r="BC165" s="54">
        <f t="shared" si="71"/>
        <v>0</v>
      </c>
      <c r="BD165" s="54">
        <f t="shared" si="72"/>
        <v>0</v>
      </c>
      <c r="BE165" s="54">
        <f t="shared" si="73"/>
        <v>0</v>
      </c>
      <c r="BF165" s="54">
        <f t="shared" si="74"/>
        <v>0</v>
      </c>
      <c r="BG165" s="54">
        <f t="shared" si="75"/>
        <v>0</v>
      </c>
      <c r="BH165" s="54">
        <f t="shared" si="76"/>
        <v>0</v>
      </c>
      <c r="BI165" s="74" t="str">
        <f t="shared" si="77"/>
        <v xml:space="preserve"> </v>
      </c>
      <c r="BK165" s="7" t="str">
        <f t="shared" si="78"/>
        <v xml:space="preserve"> </v>
      </c>
      <c r="BM165" s="53">
        <f t="shared" si="64"/>
        <v>3</v>
      </c>
      <c r="BN165" s="54">
        <f t="shared" si="64"/>
        <v>3</v>
      </c>
      <c r="BO165" s="54">
        <f t="shared" si="64"/>
        <v>3</v>
      </c>
      <c r="BP165" s="54">
        <f t="shared" si="64"/>
        <v>3</v>
      </c>
      <c r="BQ165" s="54">
        <f t="shared" si="64"/>
        <v>3</v>
      </c>
      <c r="BR165" s="54">
        <f t="shared" si="64"/>
        <v>3</v>
      </c>
      <c r="BS165" s="54">
        <f t="shared" si="64"/>
        <v>3</v>
      </c>
      <c r="BT165" s="54">
        <f t="shared" si="79"/>
        <v>6</v>
      </c>
      <c r="BU165" s="54">
        <f t="shared" si="80"/>
        <v>0</v>
      </c>
      <c r="BV165" s="74">
        <f t="shared" si="81"/>
        <v>0</v>
      </c>
      <c r="BW165" s="53">
        <f t="shared" si="65"/>
        <v>0</v>
      </c>
      <c r="BX165" s="54">
        <f t="shared" si="65"/>
        <v>0</v>
      </c>
      <c r="BY165" s="54">
        <f t="shared" si="65"/>
        <v>0</v>
      </c>
      <c r="BZ165" s="54">
        <f t="shared" si="65"/>
        <v>0</v>
      </c>
      <c r="CA165" s="54">
        <f t="shared" si="65"/>
        <v>0</v>
      </c>
      <c r="CB165" s="54">
        <f t="shared" si="65"/>
        <v>0</v>
      </c>
      <c r="CC165" s="74">
        <f t="shared" si="65"/>
        <v>0</v>
      </c>
      <c r="CE165" s="53">
        <f t="shared" si="82"/>
        <v>0</v>
      </c>
      <c r="CF165" s="54">
        <f t="shared" si="83"/>
        <v>0</v>
      </c>
      <c r="CG165" s="54">
        <f t="shared" si="84"/>
        <v>0</v>
      </c>
      <c r="CH165" s="54">
        <f t="shared" si="85"/>
        <v>0</v>
      </c>
      <c r="CI165" s="54">
        <f t="shared" si="86"/>
        <v>0</v>
      </c>
      <c r="CJ165" s="54">
        <f t="shared" si="87"/>
        <v>0</v>
      </c>
      <c r="CK165" s="54">
        <f t="shared" si="88"/>
        <v>0</v>
      </c>
      <c r="CL165" s="74">
        <f t="shared" si="89"/>
        <v>0</v>
      </c>
      <c r="CM165" s="7" t="str">
        <f t="shared" si="90"/>
        <v xml:space="preserve"> </v>
      </c>
      <c r="CN165" s="7" t="str">
        <f t="shared" si="91"/>
        <v xml:space="preserve"> </v>
      </c>
      <c r="DA165" s="7">
        <f t="shared" si="92"/>
        <v>0</v>
      </c>
    </row>
    <row r="166" spans="1:105" s="7" customFormat="1" ht="14.1" hidden="1" customHeight="1">
      <c r="A166" s="2"/>
      <c r="B166" s="2"/>
      <c r="C166" s="75" t="str">
        <f t="shared" si="67"/>
        <v/>
      </c>
      <c r="D166" s="76"/>
      <c r="E166" s="76"/>
      <c r="F166" s="77"/>
      <c r="G166" s="78"/>
      <c r="H166" s="76"/>
      <c r="I166" s="78"/>
      <c r="J166" s="79"/>
      <c r="K166" s="78"/>
      <c r="L166" s="78"/>
      <c r="M166" s="80"/>
      <c r="N166" s="64"/>
      <c r="O166" s="65"/>
      <c r="P166" s="66"/>
      <c r="Q166" s="67"/>
      <c r="R166" s="64"/>
      <c r="S166" s="65"/>
      <c r="T166" s="66"/>
      <c r="U166" s="68"/>
      <c r="V166" s="64"/>
      <c r="W166" s="65"/>
      <c r="X166" s="66"/>
      <c r="Y166" s="67"/>
      <c r="Z166" s="64"/>
      <c r="AA166" s="65"/>
      <c r="AB166" s="66"/>
      <c r="AC166" s="68"/>
      <c r="AD166" s="64"/>
      <c r="AE166" s="65"/>
      <c r="AF166" s="66"/>
      <c r="AG166" s="67"/>
      <c r="AH166" s="64"/>
      <c r="AI166" s="65"/>
      <c r="AJ166" s="66"/>
      <c r="AK166" s="68"/>
      <c r="AL166" s="64"/>
      <c r="AM166" s="65"/>
      <c r="AN166" s="66"/>
      <c r="AO166" s="67"/>
      <c r="AP166" s="81"/>
      <c r="AQ166" s="82"/>
      <c r="AR166" s="82"/>
      <c r="AS166" s="83"/>
      <c r="AT166" s="84"/>
      <c r="AU166" s="85"/>
      <c r="AV166" s="86">
        <f t="shared" si="68"/>
        <v>0</v>
      </c>
      <c r="AX166" s="7" t="str">
        <f t="shared" ca="1" si="66"/>
        <v/>
      </c>
      <c r="BA166" s="53">
        <f t="shared" si="69"/>
        <v>0</v>
      </c>
      <c r="BB166" s="54">
        <f t="shared" si="70"/>
        <v>0</v>
      </c>
      <c r="BC166" s="54">
        <f t="shared" si="71"/>
        <v>0</v>
      </c>
      <c r="BD166" s="54">
        <f t="shared" si="72"/>
        <v>0</v>
      </c>
      <c r="BE166" s="54">
        <f t="shared" si="73"/>
        <v>0</v>
      </c>
      <c r="BF166" s="54">
        <f t="shared" si="74"/>
        <v>0</v>
      </c>
      <c r="BG166" s="54">
        <f t="shared" si="75"/>
        <v>0</v>
      </c>
      <c r="BH166" s="54">
        <f t="shared" si="76"/>
        <v>0</v>
      </c>
      <c r="BI166" s="74" t="str">
        <f t="shared" si="77"/>
        <v xml:space="preserve"> </v>
      </c>
      <c r="BK166" s="7" t="str">
        <f t="shared" si="78"/>
        <v xml:space="preserve"> </v>
      </c>
      <c r="BM166" s="53">
        <f t="shared" si="64"/>
        <v>3</v>
      </c>
      <c r="BN166" s="54">
        <f t="shared" si="64"/>
        <v>3</v>
      </c>
      <c r="BO166" s="54">
        <f t="shared" si="64"/>
        <v>3</v>
      </c>
      <c r="BP166" s="54">
        <f t="shared" si="64"/>
        <v>3</v>
      </c>
      <c r="BQ166" s="54">
        <f t="shared" si="64"/>
        <v>3</v>
      </c>
      <c r="BR166" s="54">
        <f t="shared" si="64"/>
        <v>3</v>
      </c>
      <c r="BS166" s="54">
        <f t="shared" si="64"/>
        <v>3</v>
      </c>
      <c r="BT166" s="54">
        <f t="shared" si="79"/>
        <v>6</v>
      </c>
      <c r="BU166" s="54">
        <f t="shared" si="80"/>
        <v>0</v>
      </c>
      <c r="BV166" s="74">
        <f t="shared" si="81"/>
        <v>0</v>
      </c>
      <c r="BW166" s="53">
        <f t="shared" si="65"/>
        <v>0</v>
      </c>
      <c r="BX166" s="54">
        <f t="shared" si="65"/>
        <v>0</v>
      </c>
      <c r="BY166" s="54">
        <f t="shared" si="65"/>
        <v>0</v>
      </c>
      <c r="BZ166" s="54">
        <f t="shared" si="65"/>
        <v>0</v>
      </c>
      <c r="CA166" s="54">
        <f t="shared" si="65"/>
        <v>0</v>
      </c>
      <c r="CB166" s="54">
        <f t="shared" si="65"/>
        <v>0</v>
      </c>
      <c r="CC166" s="74">
        <f t="shared" si="65"/>
        <v>0</v>
      </c>
      <c r="CE166" s="53">
        <f t="shared" si="82"/>
        <v>0</v>
      </c>
      <c r="CF166" s="54">
        <f t="shared" si="83"/>
        <v>0</v>
      </c>
      <c r="CG166" s="54">
        <f t="shared" si="84"/>
        <v>0</v>
      </c>
      <c r="CH166" s="54">
        <f t="shared" si="85"/>
        <v>0</v>
      </c>
      <c r="CI166" s="54">
        <f t="shared" si="86"/>
        <v>0</v>
      </c>
      <c r="CJ166" s="54">
        <f t="shared" si="87"/>
        <v>0</v>
      </c>
      <c r="CK166" s="54">
        <f t="shared" si="88"/>
        <v>0</v>
      </c>
      <c r="CL166" s="74">
        <f t="shared" si="89"/>
        <v>0</v>
      </c>
      <c r="CM166" s="7" t="str">
        <f t="shared" si="90"/>
        <v xml:space="preserve"> </v>
      </c>
      <c r="CN166" s="7" t="str">
        <f t="shared" si="91"/>
        <v xml:space="preserve"> </v>
      </c>
      <c r="DA166" s="7">
        <f t="shared" si="92"/>
        <v>0</v>
      </c>
    </row>
    <row r="167" spans="1:105" s="7" customFormat="1" ht="14.1" hidden="1" customHeight="1">
      <c r="A167" s="2"/>
      <c r="B167" s="2"/>
      <c r="C167" s="75" t="str">
        <f t="shared" si="67"/>
        <v/>
      </c>
      <c r="D167" s="76"/>
      <c r="E167" s="76"/>
      <c r="F167" s="77"/>
      <c r="G167" s="78"/>
      <c r="H167" s="76"/>
      <c r="I167" s="78"/>
      <c r="J167" s="79"/>
      <c r="K167" s="78"/>
      <c r="L167" s="78"/>
      <c r="M167" s="80"/>
      <c r="N167" s="64"/>
      <c r="O167" s="65"/>
      <c r="P167" s="66"/>
      <c r="Q167" s="67"/>
      <c r="R167" s="64"/>
      <c r="S167" s="65"/>
      <c r="T167" s="66"/>
      <c r="U167" s="68"/>
      <c r="V167" s="64"/>
      <c r="W167" s="65"/>
      <c r="X167" s="66"/>
      <c r="Y167" s="67"/>
      <c r="Z167" s="64"/>
      <c r="AA167" s="65"/>
      <c r="AB167" s="66"/>
      <c r="AC167" s="68"/>
      <c r="AD167" s="64"/>
      <c r="AE167" s="65"/>
      <c r="AF167" s="66"/>
      <c r="AG167" s="67"/>
      <c r="AH167" s="64"/>
      <c r="AI167" s="65"/>
      <c r="AJ167" s="66"/>
      <c r="AK167" s="68"/>
      <c r="AL167" s="64"/>
      <c r="AM167" s="65"/>
      <c r="AN167" s="66"/>
      <c r="AO167" s="67"/>
      <c r="AP167" s="81"/>
      <c r="AQ167" s="82"/>
      <c r="AR167" s="82"/>
      <c r="AS167" s="83"/>
      <c r="AT167" s="84"/>
      <c r="AU167" s="85"/>
      <c r="AV167" s="86">
        <f t="shared" si="68"/>
        <v>0</v>
      </c>
      <c r="AX167" s="7" t="str">
        <f t="shared" ca="1" si="66"/>
        <v/>
      </c>
      <c r="BA167" s="53">
        <f t="shared" si="69"/>
        <v>0</v>
      </c>
      <c r="BB167" s="54">
        <f t="shared" si="70"/>
        <v>0</v>
      </c>
      <c r="BC167" s="54">
        <f t="shared" si="71"/>
        <v>0</v>
      </c>
      <c r="BD167" s="54">
        <f t="shared" si="72"/>
        <v>0</v>
      </c>
      <c r="BE167" s="54">
        <f t="shared" si="73"/>
        <v>0</v>
      </c>
      <c r="BF167" s="54">
        <f t="shared" si="74"/>
        <v>0</v>
      </c>
      <c r="BG167" s="54">
        <f t="shared" si="75"/>
        <v>0</v>
      </c>
      <c r="BH167" s="54">
        <f t="shared" si="76"/>
        <v>0</v>
      </c>
      <c r="BI167" s="74" t="str">
        <f t="shared" si="77"/>
        <v xml:space="preserve"> </v>
      </c>
      <c r="BK167" s="7" t="str">
        <f t="shared" si="78"/>
        <v xml:space="preserve"> </v>
      </c>
      <c r="BM167" s="53">
        <f t="shared" si="64"/>
        <v>3</v>
      </c>
      <c r="BN167" s="54">
        <f t="shared" si="64"/>
        <v>3</v>
      </c>
      <c r="BO167" s="54">
        <f t="shared" si="64"/>
        <v>3</v>
      </c>
      <c r="BP167" s="54">
        <f t="shared" ref="BP167:BS230" si="93">IF(BD167&lt;40,3,COUNTIFS(BD167,"&lt;50",BD167,"&gt;=40"))</f>
        <v>3</v>
      </c>
      <c r="BQ167" s="54">
        <f t="shared" si="93"/>
        <v>3</v>
      </c>
      <c r="BR167" s="54">
        <f t="shared" si="93"/>
        <v>3</v>
      </c>
      <c r="BS167" s="54">
        <f t="shared" si="93"/>
        <v>3</v>
      </c>
      <c r="BT167" s="54">
        <f t="shared" si="79"/>
        <v>6</v>
      </c>
      <c r="BU167" s="54">
        <f t="shared" si="80"/>
        <v>0</v>
      </c>
      <c r="BV167" s="74">
        <f t="shared" si="81"/>
        <v>0</v>
      </c>
      <c r="BW167" s="53">
        <f t="shared" si="65"/>
        <v>0</v>
      </c>
      <c r="BX167" s="54">
        <f t="shared" si="65"/>
        <v>0</v>
      </c>
      <c r="BY167" s="54">
        <f t="shared" si="65"/>
        <v>0</v>
      </c>
      <c r="BZ167" s="54">
        <f t="shared" ref="BZ167:CC230" si="94">COUNTIFS($BV167,1,BD167,"&lt;=49",BD167,"&gt;=40")</f>
        <v>0</v>
      </c>
      <c r="CA167" s="54">
        <f t="shared" si="94"/>
        <v>0</v>
      </c>
      <c r="CB167" s="54">
        <f t="shared" si="94"/>
        <v>0</v>
      </c>
      <c r="CC167" s="74">
        <f t="shared" si="94"/>
        <v>0</v>
      </c>
      <c r="CE167" s="53">
        <f t="shared" si="82"/>
        <v>0</v>
      </c>
      <c r="CF167" s="54">
        <f t="shared" si="83"/>
        <v>0</v>
      </c>
      <c r="CG167" s="54">
        <f t="shared" si="84"/>
        <v>0</v>
      </c>
      <c r="CH167" s="54">
        <f t="shared" si="85"/>
        <v>0</v>
      </c>
      <c r="CI167" s="54">
        <f t="shared" si="86"/>
        <v>0</v>
      </c>
      <c r="CJ167" s="54">
        <f t="shared" si="87"/>
        <v>0</v>
      </c>
      <c r="CK167" s="54">
        <f t="shared" si="88"/>
        <v>0</v>
      </c>
      <c r="CL167" s="74">
        <f t="shared" si="89"/>
        <v>0</v>
      </c>
      <c r="CM167" s="7" t="str">
        <f t="shared" si="90"/>
        <v xml:space="preserve"> </v>
      </c>
      <c r="CN167" s="7" t="str">
        <f t="shared" si="91"/>
        <v xml:space="preserve"> </v>
      </c>
      <c r="DA167" s="7">
        <f t="shared" si="92"/>
        <v>0</v>
      </c>
    </row>
    <row r="168" spans="1:105" s="7" customFormat="1" ht="14.1" hidden="1" customHeight="1">
      <c r="A168" s="2"/>
      <c r="B168" s="2"/>
      <c r="C168" s="75" t="str">
        <f t="shared" si="67"/>
        <v/>
      </c>
      <c r="D168" s="76"/>
      <c r="E168" s="76"/>
      <c r="F168" s="77"/>
      <c r="G168" s="78"/>
      <c r="H168" s="76"/>
      <c r="I168" s="78"/>
      <c r="J168" s="79"/>
      <c r="K168" s="78"/>
      <c r="L168" s="78"/>
      <c r="M168" s="80"/>
      <c r="N168" s="64"/>
      <c r="O168" s="65"/>
      <c r="P168" s="66"/>
      <c r="Q168" s="67"/>
      <c r="R168" s="64"/>
      <c r="S168" s="65"/>
      <c r="T168" s="66"/>
      <c r="U168" s="68"/>
      <c r="V168" s="64"/>
      <c r="W168" s="65"/>
      <c r="X168" s="66"/>
      <c r="Y168" s="67"/>
      <c r="Z168" s="64"/>
      <c r="AA168" s="65"/>
      <c r="AB168" s="66"/>
      <c r="AC168" s="68"/>
      <c r="AD168" s="64"/>
      <c r="AE168" s="65"/>
      <c r="AF168" s="66"/>
      <c r="AG168" s="67"/>
      <c r="AH168" s="64"/>
      <c r="AI168" s="65"/>
      <c r="AJ168" s="66"/>
      <c r="AK168" s="68"/>
      <c r="AL168" s="64"/>
      <c r="AM168" s="65"/>
      <c r="AN168" s="66"/>
      <c r="AO168" s="67"/>
      <c r="AP168" s="81"/>
      <c r="AQ168" s="82"/>
      <c r="AR168" s="82"/>
      <c r="AS168" s="83"/>
      <c r="AT168" s="84"/>
      <c r="AU168" s="85"/>
      <c r="AV168" s="86">
        <f t="shared" si="68"/>
        <v>0</v>
      </c>
      <c r="AX168" s="7" t="str">
        <f t="shared" ca="1" si="66"/>
        <v/>
      </c>
      <c r="BA168" s="53">
        <f t="shared" si="69"/>
        <v>0</v>
      </c>
      <c r="BB168" s="54">
        <f t="shared" si="70"/>
        <v>0</v>
      </c>
      <c r="BC168" s="54">
        <f t="shared" si="71"/>
        <v>0</v>
      </c>
      <c r="BD168" s="54">
        <f t="shared" si="72"/>
        <v>0</v>
      </c>
      <c r="BE168" s="54">
        <f t="shared" si="73"/>
        <v>0</v>
      </c>
      <c r="BF168" s="54">
        <f t="shared" si="74"/>
        <v>0</v>
      </c>
      <c r="BG168" s="54">
        <f t="shared" si="75"/>
        <v>0</v>
      </c>
      <c r="BH168" s="54">
        <f t="shared" si="76"/>
        <v>0</v>
      </c>
      <c r="BI168" s="74" t="str">
        <f t="shared" si="77"/>
        <v xml:space="preserve"> </v>
      </c>
      <c r="BK168" s="7" t="str">
        <f t="shared" si="78"/>
        <v xml:space="preserve"> </v>
      </c>
      <c r="BM168" s="53">
        <f t="shared" ref="BM168:BR231" si="95">IF(BA168&lt;40,3,COUNTIFS(BA168,"&lt;50",BA168,"&gt;=40"))</f>
        <v>3</v>
      </c>
      <c r="BN168" s="54">
        <f t="shared" si="95"/>
        <v>3</v>
      </c>
      <c r="BO168" s="54">
        <f t="shared" si="95"/>
        <v>3</v>
      </c>
      <c r="BP168" s="54">
        <f t="shared" si="93"/>
        <v>3</v>
      </c>
      <c r="BQ168" s="54">
        <f t="shared" si="93"/>
        <v>3</v>
      </c>
      <c r="BR168" s="54">
        <f t="shared" si="93"/>
        <v>3</v>
      </c>
      <c r="BS168" s="54">
        <f t="shared" si="93"/>
        <v>3</v>
      </c>
      <c r="BT168" s="54">
        <f t="shared" si="79"/>
        <v>6</v>
      </c>
      <c r="BU168" s="54">
        <f t="shared" si="80"/>
        <v>0</v>
      </c>
      <c r="BV168" s="74">
        <f t="shared" si="81"/>
        <v>0</v>
      </c>
      <c r="BW168" s="53">
        <f t="shared" ref="BW168:CB231" si="96">COUNTIFS($BV168,1,BA168,"&lt;=49",BA168,"&gt;=40")</f>
        <v>0</v>
      </c>
      <c r="BX168" s="54">
        <f t="shared" si="96"/>
        <v>0</v>
      </c>
      <c r="BY168" s="54">
        <f t="shared" si="96"/>
        <v>0</v>
      </c>
      <c r="BZ168" s="54">
        <f t="shared" si="94"/>
        <v>0</v>
      </c>
      <c r="CA168" s="54">
        <f t="shared" si="94"/>
        <v>0</v>
      </c>
      <c r="CB168" s="54">
        <f t="shared" si="94"/>
        <v>0</v>
      </c>
      <c r="CC168" s="74">
        <f t="shared" si="94"/>
        <v>0</v>
      </c>
      <c r="CE168" s="53">
        <f t="shared" si="82"/>
        <v>0</v>
      </c>
      <c r="CF168" s="54">
        <f t="shared" si="83"/>
        <v>0</v>
      </c>
      <c r="CG168" s="54">
        <f t="shared" si="84"/>
        <v>0</v>
      </c>
      <c r="CH168" s="54">
        <f t="shared" si="85"/>
        <v>0</v>
      </c>
      <c r="CI168" s="54">
        <f t="shared" si="86"/>
        <v>0</v>
      </c>
      <c r="CJ168" s="54">
        <f t="shared" si="87"/>
        <v>0</v>
      </c>
      <c r="CK168" s="54">
        <f t="shared" si="88"/>
        <v>0</v>
      </c>
      <c r="CL168" s="74">
        <f t="shared" si="89"/>
        <v>0</v>
      </c>
      <c r="CM168" s="7" t="str">
        <f t="shared" si="90"/>
        <v xml:space="preserve"> </v>
      </c>
      <c r="CN168" s="7" t="str">
        <f t="shared" si="91"/>
        <v xml:space="preserve"> </v>
      </c>
      <c r="DA168" s="7">
        <f t="shared" si="92"/>
        <v>0</v>
      </c>
    </row>
    <row r="169" spans="1:105" s="7" customFormat="1" ht="14.1" hidden="1" customHeight="1">
      <c r="A169" s="2"/>
      <c r="B169" s="2"/>
      <c r="C169" s="75" t="str">
        <f t="shared" si="67"/>
        <v/>
      </c>
      <c r="D169" s="76"/>
      <c r="E169" s="76"/>
      <c r="F169" s="77"/>
      <c r="G169" s="78"/>
      <c r="H169" s="76"/>
      <c r="I169" s="78"/>
      <c r="J169" s="79"/>
      <c r="K169" s="78"/>
      <c r="L169" s="78"/>
      <c r="M169" s="80"/>
      <c r="N169" s="64"/>
      <c r="O169" s="65"/>
      <c r="P169" s="66"/>
      <c r="Q169" s="67"/>
      <c r="R169" s="64"/>
      <c r="S169" s="65"/>
      <c r="T169" s="66"/>
      <c r="U169" s="68"/>
      <c r="V169" s="64"/>
      <c r="W169" s="65"/>
      <c r="X169" s="66"/>
      <c r="Y169" s="67"/>
      <c r="Z169" s="64"/>
      <c r="AA169" s="65"/>
      <c r="AB169" s="66"/>
      <c r="AC169" s="68"/>
      <c r="AD169" s="64"/>
      <c r="AE169" s="65"/>
      <c r="AF169" s="66"/>
      <c r="AG169" s="67"/>
      <c r="AH169" s="64"/>
      <c r="AI169" s="65"/>
      <c r="AJ169" s="66"/>
      <c r="AK169" s="68"/>
      <c r="AL169" s="64"/>
      <c r="AM169" s="65"/>
      <c r="AN169" s="66"/>
      <c r="AO169" s="67"/>
      <c r="AP169" s="81"/>
      <c r="AQ169" s="82"/>
      <c r="AR169" s="82"/>
      <c r="AS169" s="83"/>
      <c r="AT169" s="84"/>
      <c r="AU169" s="85"/>
      <c r="AV169" s="86">
        <f t="shared" si="68"/>
        <v>0</v>
      </c>
      <c r="AX169" s="7" t="str">
        <f t="shared" ca="1" si="66"/>
        <v/>
      </c>
      <c r="BA169" s="53">
        <f t="shared" si="69"/>
        <v>0</v>
      </c>
      <c r="BB169" s="54">
        <f t="shared" si="70"/>
        <v>0</v>
      </c>
      <c r="BC169" s="54">
        <f t="shared" si="71"/>
        <v>0</v>
      </c>
      <c r="BD169" s="54">
        <f t="shared" si="72"/>
        <v>0</v>
      </c>
      <c r="BE169" s="54">
        <f t="shared" si="73"/>
        <v>0</v>
      </c>
      <c r="BF169" s="54">
        <f t="shared" si="74"/>
        <v>0</v>
      </c>
      <c r="BG169" s="54">
        <f t="shared" si="75"/>
        <v>0</v>
      </c>
      <c r="BH169" s="54">
        <f t="shared" si="76"/>
        <v>0</v>
      </c>
      <c r="BI169" s="74" t="str">
        <f t="shared" si="77"/>
        <v xml:space="preserve"> </v>
      </c>
      <c r="BK169" s="7" t="str">
        <f t="shared" si="78"/>
        <v xml:space="preserve"> </v>
      </c>
      <c r="BM169" s="53">
        <f t="shared" si="95"/>
        <v>3</v>
      </c>
      <c r="BN169" s="54">
        <f t="shared" si="95"/>
        <v>3</v>
      </c>
      <c r="BO169" s="54">
        <f t="shared" si="95"/>
        <v>3</v>
      </c>
      <c r="BP169" s="54">
        <f t="shared" si="93"/>
        <v>3</v>
      </c>
      <c r="BQ169" s="54">
        <f t="shared" si="93"/>
        <v>3</v>
      </c>
      <c r="BR169" s="54">
        <f t="shared" si="93"/>
        <v>3</v>
      </c>
      <c r="BS169" s="54">
        <f t="shared" si="93"/>
        <v>3</v>
      </c>
      <c r="BT169" s="54">
        <f t="shared" si="79"/>
        <v>6</v>
      </c>
      <c r="BU169" s="54">
        <f t="shared" si="80"/>
        <v>0</v>
      </c>
      <c r="BV169" s="74">
        <f t="shared" si="81"/>
        <v>0</v>
      </c>
      <c r="BW169" s="53">
        <f t="shared" si="96"/>
        <v>0</v>
      </c>
      <c r="BX169" s="54">
        <f t="shared" si="96"/>
        <v>0</v>
      </c>
      <c r="BY169" s="54">
        <f t="shared" si="96"/>
        <v>0</v>
      </c>
      <c r="BZ169" s="54">
        <f t="shared" si="94"/>
        <v>0</v>
      </c>
      <c r="CA169" s="54">
        <f t="shared" si="94"/>
        <v>0</v>
      </c>
      <c r="CB169" s="54">
        <f t="shared" si="94"/>
        <v>0</v>
      </c>
      <c r="CC169" s="74">
        <f t="shared" si="94"/>
        <v>0</v>
      </c>
      <c r="CE169" s="53">
        <f t="shared" si="82"/>
        <v>0</v>
      </c>
      <c r="CF169" s="54">
        <f t="shared" si="83"/>
        <v>0</v>
      </c>
      <c r="CG169" s="54">
        <f t="shared" si="84"/>
        <v>0</v>
      </c>
      <c r="CH169" s="54">
        <f t="shared" si="85"/>
        <v>0</v>
      </c>
      <c r="CI169" s="54">
        <f t="shared" si="86"/>
        <v>0</v>
      </c>
      <c r="CJ169" s="54">
        <f t="shared" si="87"/>
        <v>0</v>
      </c>
      <c r="CK169" s="54">
        <f t="shared" si="88"/>
        <v>0</v>
      </c>
      <c r="CL169" s="74">
        <f t="shared" si="89"/>
        <v>0</v>
      </c>
      <c r="CM169" s="7" t="str">
        <f t="shared" si="90"/>
        <v xml:space="preserve"> </v>
      </c>
      <c r="CN169" s="7" t="str">
        <f t="shared" si="91"/>
        <v xml:space="preserve"> </v>
      </c>
      <c r="DA169" s="7">
        <f t="shared" si="92"/>
        <v>0</v>
      </c>
    </row>
    <row r="170" spans="1:105" s="7" customFormat="1" ht="14.1" hidden="1" customHeight="1">
      <c r="A170" s="2"/>
      <c r="B170" s="2"/>
      <c r="C170" s="75" t="str">
        <f t="shared" si="67"/>
        <v/>
      </c>
      <c r="D170" s="76"/>
      <c r="E170" s="76"/>
      <c r="F170" s="77"/>
      <c r="G170" s="78"/>
      <c r="H170" s="76"/>
      <c r="I170" s="78"/>
      <c r="J170" s="79"/>
      <c r="K170" s="78"/>
      <c r="L170" s="78"/>
      <c r="M170" s="80"/>
      <c r="N170" s="64"/>
      <c r="O170" s="65"/>
      <c r="P170" s="66"/>
      <c r="Q170" s="67"/>
      <c r="R170" s="64"/>
      <c r="S170" s="65"/>
      <c r="T170" s="66"/>
      <c r="U170" s="68"/>
      <c r="V170" s="64"/>
      <c r="W170" s="65"/>
      <c r="X170" s="66"/>
      <c r="Y170" s="67"/>
      <c r="Z170" s="64"/>
      <c r="AA170" s="65"/>
      <c r="AB170" s="66"/>
      <c r="AC170" s="68"/>
      <c r="AD170" s="64"/>
      <c r="AE170" s="65"/>
      <c r="AF170" s="66"/>
      <c r="AG170" s="67"/>
      <c r="AH170" s="64"/>
      <c r="AI170" s="65"/>
      <c r="AJ170" s="66"/>
      <c r="AK170" s="68"/>
      <c r="AL170" s="64"/>
      <c r="AM170" s="65"/>
      <c r="AN170" s="66"/>
      <c r="AO170" s="67"/>
      <c r="AP170" s="81"/>
      <c r="AQ170" s="82"/>
      <c r="AR170" s="82"/>
      <c r="AS170" s="83"/>
      <c r="AT170" s="84"/>
      <c r="AU170" s="85"/>
      <c r="AV170" s="86">
        <f t="shared" si="68"/>
        <v>0</v>
      </c>
      <c r="AX170" s="7" t="str">
        <f t="shared" ca="1" si="66"/>
        <v/>
      </c>
      <c r="BA170" s="53">
        <f t="shared" si="69"/>
        <v>0</v>
      </c>
      <c r="BB170" s="54">
        <f t="shared" si="70"/>
        <v>0</v>
      </c>
      <c r="BC170" s="54">
        <f t="shared" si="71"/>
        <v>0</v>
      </c>
      <c r="BD170" s="54">
        <f t="shared" si="72"/>
        <v>0</v>
      </c>
      <c r="BE170" s="54">
        <f t="shared" si="73"/>
        <v>0</v>
      </c>
      <c r="BF170" s="54">
        <f t="shared" si="74"/>
        <v>0</v>
      </c>
      <c r="BG170" s="54">
        <f t="shared" si="75"/>
        <v>0</v>
      </c>
      <c r="BH170" s="54">
        <f t="shared" si="76"/>
        <v>0</v>
      </c>
      <c r="BI170" s="74" t="str">
        <f t="shared" si="77"/>
        <v xml:space="preserve"> </v>
      </c>
      <c r="BK170" s="7" t="str">
        <f t="shared" si="78"/>
        <v xml:space="preserve"> </v>
      </c>
      <c r="BM170" s="53">
        <f t="shared" si="95"/>
        <v>3</v>
      </c>
      <c r="BN170" s="54">
        <f t="shared" si="95"/>
        <v>3</v>
      </c>
      <c r="BO170" s="54">
        <f t="shared" si="95"/>
        <v>3</v>
      </c>
      <c r="BP170" s="54">
        <f t="shared" si="93"/>
        <v>3</v>
      </c>
      <c r="BQ170" s="54">
        <f t="shared" si="93"/>
        <v>3</v>
      </c>
      <c r="BR170" s="54">
        <f t="shared" si="93"/>
        <v>3</v>
      </c>
      <c r="BS170" s="54">
        <f t="shared" si="93"/>
        <v>3</v>
      </c>
      <c r="BT170" s="54">
        <f t="shared" si="79"/>
        <v>6</v>
      </c>
      <c r="BU170" s="54">
        <f t="shared" si="80"/>
        <v>0</v>
      </c>
      <c r="BV170" s="74">
        <f t="shared" si="81"/>
        <v>0</v>
      </c>
      <c r="BW170" s="53">
        <f t="shared" si="96"/>
        <v>0</v>
      </c>
      <c r="BX170" s="54">
        <f t="shared" si="96"/>
        <v>0</v>
      </c>
      <c r="BY170" s="54">
        <f t="shared" si="96"/>
        <v>0</v>
      </c>
      <c r="BZ170" s="54">
        <f t="shared" si="94"/>
        <v>0</v>
      </c>
      <c r="CA170" s="54">
        <f t="shared" si="94"/>
        <v>0</v>
      </c>
      <c r="CB170" s="54">
        <f t="shared" si="94"/>
        <v>0</v>
      </c>
      <c r="CC170" s="74">
        <f t="shared" si="94"/>
        <v>0</v>
      </c>
      <c r="CE170" s="53">
        <f t="shared" si="82"/>
        <v>0</v>
      </c>
      <c r="CF170" s="54">
        <f t="shared" si="83"/>
        <v>0</v>
      </c>
      <c r="CG170" s="54">
        <f t="shared" si="84"/>
        <v>0</v>
      </c>
      <c r="CH170" s="54">
        <f t="shared" si="85"/>
        <v>0</v>
      </c>
      <c r="CI170" s="54">
        <f t="shared" si="86"/>
        <v>0</v>
      </c>
      <c r="CJ170" s="54">
        <f t="shared" si="87"/>
        <v>0</v>
      </c>
      <c r="CK170" s="54">
        <f t="shared" si="88"/>
        <v>0</v>
      </c>
      <c r="CL170" s="74">
        <f t="shared" si="89"/>
        <v>0</v>
      </c>
      <c r="CM170" s="7" t="str">
        <f t="shared" si="90"/>
        <v xml:space="preserve"> </v>
      </c>
      <c r="CN170" s="7" t="str">
        <f t="shared" si="91"/>
        <v xml:space="preserve"> </v>
      </c>
      <c r="DA170" s="7">
        <f t="shared" si="92"/>
        <v>0</v>
      </c>
    </row>
    <row r="171" spans="1:105" s="7" customFormat="1" ht="14.1" hidden="1" customHeight="1">
      <c r="A171" s="2"/>
      <c r="B171" s="2"/>
      <c r="C171" s="75" t="str">
        <f t="shared" si="67"/>
        <v/>
      </c>
      <c r="D171" s="76"/>
      <c r="E171" s="76"/>
      <c r="F171" s="77"/>
      <c r="G171" s="78"/>
      <c r="H171" s="76"/>
      <c r="I171" s="78"/>
      <c r="J171" s="79"/>
      <c r="K171" s="78"/>
      <c r="L171" s="78"/>
      <c r="M171" s="80"/>
      <c r="N171" s="64"/>
      <c r="O171" s="65"/>
      <c r="P171" s="66"/>
      <c r="Q171" s="67"/>
      <c r="R171" s="64"/>
      <c r="S171" s="65"/>
      <c r="T171" s="66"/>
      <c r="U171" s="68"/>
      <c r="V171" s="64"/>
      <c r="W171" s="65"/>
      <c r="X171" s="66"/>
      <c r="Y171" s="67"/>
      <c r="Z171" s="64"/>
      <c r="AA171" s="65"/>
      <c r="AB171" s="66"/>
      <c r="AC171" s="68"/>
      <c r="AD171" s="64"/>
      <c r="AE171" s="65"/>
      <c r="AF171" s="66"/>
      <c r="AG171" s="67"/>
      <c r="AH171" s="64"/>
      <c r="AI171" s="65"/>
      <c r="AJ171" s="66"/>
      <c r="AK171" s="68"/>
      <c r="AL171" s="64"/>
      <c r="AM171" s="65"/>
      <c r="AN171" s="66"/>
      <c r="AO171" s="67"/>
      <c r="AP171" s="81"/>
      <c r="AQ171" s="82"/>
      <c r="AR171" s="82"/>
      <c r="AS171" s="83"/>
      <c r="AT171" s="84"/>
      <c r="AU171" s="85"/>
      <c r="AV171" s="86">
        <f t="shared" si="68"/>
        <v>0</v>
      </c>
      <c r="AX171" s="7" t="str">
        <f t="shared" ca="1" si="66"/>
        <v/>
      </c>
      <c r="BA171" s="53">
        <f t="shared" si="69"/>
        <v>0</v>
      </c>
      <c r="BB171" s="54">
        <f t="shared" si="70"/>
        <v>0</v>
      </c>
      <c r="BC171" s="54">
        <f t="shared" si="71"/>
        <v>0</v>
      </c>
      <c r="BD171" s="54">
        <f t="shared" si="72"/>
        <v>0</v>
      </c>
      <c r="BE171" s="54">
        <f t="shared" si="73"/>
        <v>0</v>
      </c>
      <c r="BF171" s="54">
        <f t="shared" si="74"/>
        <v>0</v>
      </c>
      <c r="BG171" s="54">
        <f t="shared" si="75"/>
        <v>0</v>
      </c>
      <c r="BH171" s="54">
        <f t="shared" si="76"/>
        <v>0</v>
      </c>
      <c r="BI171" s="74" t="str">
        <f t="shared" si="77"/>
        <v xml:space="preserve"> </v>
      </c>
      <c r="BK171" s="7" t="str">
        <f t="shared" si="78"/>
        <v xml:space="preserve"> </v>
      </c>
      <c r="BM171" s="53">
        <f t="shared" si="95"/>
        <v>3</v>
      </c>
      <c r="BN171" s="54">
        <f t="shared" si="95"/>
        <v>3</v>
      </c>
      <c r="BO171" s="54">
        <f t="shared" si="95"/>
        <v>3</v>
      </c>
      <c r="BP171" s="54">
        <f t="shared" si="93"/>
        <v>3</v>
      </c>
      <c r="BQ171" s="54">
        <f t="shared" si="93"/>
        <v>3</v>
      </c>
      <c r="BR171" s="54">
        <f t="shared" si="93"/>
        <v>3</v>
      </c>
      <c r="BS171" s="54">
        <f t="shared" si="93"/>
        <v>3</v>
      </c>
      <c r="BT171" s="54">
        <f t="shared" si="79"/>
        <v>6</v>
      </c>
      <c r="BU171" s="54">
        <f t="shared" si="80"/>
        <v>0</v>
      </c>
      <c r="BV171" s="74">
        <f t="shared" si="81"/>
        <v>0</v>
      </c>
      <c r="BW171" s="53">
        <f t="shared" si="96"/>
        <v>0</v>
      </c>
      <c r="BX171" s="54">
        <f t="shared" si="96"/>
        <v>0</v>
      </c>
      <c r="BY171" s="54">
        <f t="shared" si="96"/>
        <v>0</v>
      </c>
      <c r="BZ171" s="54">
        <f t="shared" si="94"/>
        <v>0</v>
      </c>
      <c r="CA171" s="54">
        <f t="shared" si="94"/>
        <v>0</v>
      </c>
      <c r="CB171" s="54">
        <f t="shared" si="94"/>
        <v>0</v>
      </c>
      <c r="CC171" s="74">
        <f t="shared" si="94"/>
        <v>0</v>
      </c>
      <c r="CE171" s="53">
        <f t="shared" si="82"/>
        <v>0</v>
      </c>
      <c r="CF171" s="54">
        <f t="shared" si="83"/>
        <v>0</v>
      </c>
      <c r="CG171" s="54">
        <f t="shared" si="84"/>
        <v>0</v>
      </c>
      <c r="CH171" s="54">
        <f t="shared" si="85"/>
        <v>0</v>
      </c>
      <c r="CI171" s="54">
        <f t="shared" si="86"/>
        <v>0</v>
      </c>
      <c r="CJ171" s="54">
        <f t="shared" si="87"/>
        <v>0</v>
      </c>
      <c r="CK171" s="54">
        <f t="shared" si="88"/>
        <v>0</v>
      </c>
      <c r="CL171" s="74">
        <f t="shared" si="89"/>
        <v>0</v>
      </c>
      <c r="CM171" s="7" t="str">
        <f t="shared" si="90"/>
        <v xml:space="preserve"> </v>
      </c>
      <c r="CN171" s="7" t="str">
        <f t="shared" si="91"/>
        <v xml:space="preserve"> </v>
      </c>
      <c r="DA171" s="7">
        <f t="shared" si="92"/>
        <v>0</v>
      </c>
    </row>
    <row r="172" spans="1:105" s="7" customFormat="1" ht="14.1" hidden="1" customHeight="1">
      <c r="A172" s="2"/>
      <c r="B172" s="2"/>
      <c r="C172" s="75" t="str">
        <f t="shared" si="67"/>
        <v/>
      </c>
      <c r="D172" s="76"/>
      <c r="E172" s="76"/>
      <c r="F172" s="77"/>
      <c r="G172" s="78"/>
      <c r="H172" s="76"/>
      <c r="I172" s="78"/>
      <c r="J172" s="79"/>
      <c r="K172" s="78"/>
      <c r="L172" s="78"/>
      <c r="M172" s="80"/>
      <c r="N172" s="64"/>
      <c r="O172" s="65"/>
      <c r="P172" s="66"/>
      <c r="Q172" s="67"/>
      <c r="R172" s="64"/>
      <c r="S172" s="65"/>
      <c r="T172" s="66"/>
      <c r="U172" s="68"/>
      <c r="V172" s="64"/>
      <c r="W172" s="65"/>
      <c r="X172" s="66"/>
      <c r="Y172" s="67"/>
      <c r="Z172" s="64"/>
      <c r="AA172" s="65"/>
      <c r="AB172" s="66"/>
      <c r="AC172" s="68"/>
      <c r="AD172" s="64"/>
      <c r="AE172" s="65"/>
      <c r="AF172" s="66"/>
      <c r="AG172" s="67"/>
      <c r="AH172" s="64"/>
      <c r="AI172" s="65"/>
      <c r="AJ172" s="66"/>
      <c r="AK172" s="68"/>
      <c r="AL172" s="64"/>
      <c r="AM172" s="65"/>
      <c r="AN172" s="66"/>
      <c r="AO172" s="67"/>
      <c r="AP172" s="81"/>
      <c r="AQ172" s="82"/>
      <c r="AR172" s="82"/>
      <c r="AS172" s="83"/>
      <c r="AT172" s="84"/>
      <c r="AU172" s="85"/>
      <c r="AV172" s="86">
        <f t="shared" si="68"/>
        <v>0</v>
      </c>
      <c r="AX172" s="7" t="str">
        <f t="shared" ca="1" si="66"/>
        <v/>
      </c>
      <c r="BA172" s="53">
        <f t="shared" si="69"/>
        <v>0</v>
      </c>
      <c r="BB172" s="54">
        <f t="shared" si="70"/>
        <v>0</v>
      </c>
      <c r="BC172" s="54">
        <f t="shared" si="71"/>
        <v>0</v>
      </c>
      <c r="BD172" s="54">
        <f t="shared" si="72"/>
        <v>0</v>
      </c>
      <c r="BE172" s="54">
        <f t="shared" si="73"/>
        <v>0</v>
      </c>
      <c r="BF172" s="54">
        <f t="shared" si="74"/>
        <v>0</v>
      </c>
      <c r="BG172" s="54">
        <f t="shared" si="75"/>
        <v>0</v>
      </c>
      <c r="BH172" s="54">
        <f t="shared" si="76"/>
        <v>0</v>
      </c>
      <c r="BI172" s="74" t="str">
        <f t="shared" si="77"/>
        <v xml:space="preserve"> </v>
      </c>
      <c r="BK172" s="7" t="str">
        <f t="shared" si="78"/>
        <v xml:space="preserve"> </v>
      </c>
      <c r="BM172" s="53">
        <f t="shared" si="95"/>
        <v>3</v>
      </c>
      <c r="BN172" s="54">
        <f t="shared" si="95"/>
        <v>3</v>
      </c>
      <c r="BO172" s="54">
        <f t="shared" si="95"/>
        <v>3</v>
      </c>
      <c r="BP172" s="54">
        <f t="shared" si="93"/>
        <v>3</v>
      </c>
      <c r="BQ172" s="54">
        <f t="shared" si="93"/>
        <v>3</v>
      </c>
      <c r="BR172" s="54">
        <f t="shared" si="93"/>
        <v>3</v>
      </c>
      <c r="BS172" s="54">
        <f t="shared" si="93"/>
        <v>3</v>
      </c>
      <c r="BT172" s="54">
        <f t="shared" si="79"/>
        <v>6</v>
      </c>
      <c r="BU172" s="54">
        <f t="shared" si="80"/>
        <v>0</v>
      </c>
      <c r="BV172" s="74">
        <f t="shared" si="81"/>
        <v>0</v>
      </c>
      <c r="BW172" s="53">
        <f t="shared" si="96"/>
        <v>0</v>
      </c>
      <c r="BX172" s="54">
        <f t="shared" si="96"/>
        <v>0</v>
      </c>
      <c r="BY172" s="54">
        <f t="shared" si="96"/>
        <v>0</v>
      </c>
      <c r="BZ172" s="54">
        <f t="shared" si="94"/>
        <v>0</v>
      </c>
      <c r="CA172" s="54">
        <f t="shared" si="94"/>
        <v>0</v>
      </c>
      <c r="CB172" s="54">
        <f t="shared" si="94"/>
        <v>0</v>
      </c>
      <c r="CC172" s="74">
        <f t="shared" si="94"/>
        <v>0</v>
      </c>
      <c r="CE172" s="53">
        <f t="shared" si="82"/>
        <v>0</v>
      </c>
      <c r="CF172" s="54">
        <f t="shared" si="83"/>
        <v>0</v>
      </c>
      <c r="CG172" s="54">
        <f t="shared" si="84"/>
        <v>0</v>
      </c>
      <c r="CH172" s="54">
        <f t="shared" si="85"/>
        <v>0</v>
      </c>
      <c r="CI172" s="54">
        <f t="shared" si="86"/>
        <v>0</v>
      </c>
      <c r="CJ172" s="54">
        <f t="shared" si="87"/>
        <v>0</v>
      </c>
      <c r="CK172" s="54">
        <f t="shared" si="88"/>
        <v>0</v>
      </c>
      <c r="CL172" s="74">
        <f t="shared" si="89"/>
        <v>0</v>
      </c>
      <c r="CM172" s="7" t="str">
        <f t="shared" si="90"/>
        <v xml:space="preserve"> </v>
      </c>
      <c r="CN172" s="7" t="str">
        <f t="shared" si="91"/>
        <v xml:space="preserve"> </v>
      </c>
      <c r="DA172" s="7">
        <f t="shared" si="92"/>
        <v>0</v>
      </c>
    </row>
    <row r="173" spans="1:105" s="7" customFormat="1" ht="14.1" hidden="1" customHeight="1">
      <c r="A173" s="2"/>
      <c r="B173" s="2"/>
      <c r="C173" s="75" t="str">
        <f t="shared" si="67"/>
        <v/>
      </c>
      <c r="D173" s="76"/>
      <c r="E173" s="76"/>
      <c r="F173" s="77"/>
      <c r="G173" s="78"/>
      <c r="H173" s="76"/>
      <c r="I173" s="78"/>
      <c r="J173" s="79"/>
      <c r="K173" s="78"/>
      <c r="L173" s="78"/>
      <c r="M173" s="80"/>
      <c r="N173" s="64"/>
      <c r="O173" s="65"/>
      <c r="P173" s="66"/>
      <c r="Q173" s="67"/>
      <c r="R173" s="64"/>
      <c r="S173" s="65"/>
      <c r="T173" s="66"/>
      <c r="U173" s="68"/>
      <c r="V173" s="64"/>
      <c r="W173" s="65"/>
      <c r="X173" s="66"/>
      <c r="Y173" s="67"/>
      <c r="Z173" s="64"/>
      <c r="AA173" s="65"/>
      <c r="AB173" s="66"/>
      <c r="AC173" s="68"/>
      <c r="AD173" s="64"/>
      <c r="AE173" s="65"/>
      <c r="AF173" s="66"/>
      <c r="AG173" s="67"/>
      <c r="AH173" s="64"/>
      <c r="AI173" s="65"/>
      <c r="AJ173" s="66"/>
      <c r="AK173" s="68"/>
      <c r="AL173" s="64"/>
      <c r="AM173" s="65"/>
      <c r="AN173" s="66"/>
      <c r="AO173" s="67"/>
      <c r="AP173" s="81"/>
      <c r="AQ173" s="82"/>
      <c r="AR173" s="82"/>
      <c r="AS173" s="83"/>
      <c r="AT173" s="84"/>
      <c r="AU173" s="85"/>
      <c r="AV173" s="86">
        <f t="shared" si="68"/>
        <v>0</v>
      </c>
      <c r="AX173" s="7" t="str">
        <f t="shared" ca="1" si="66"/>
        <v/>
      </c>
      <c r="BA173" s="53">
        <f t="shared" si="69"/>
        <v>0</v>
      </c>
      <c r="BB173" s="54">
        <f t="shared" si="70"/>
        <v>0</v>
      </c>
      <c r="BC173" s="54">
        <f t="shared" si="71"/>
        <v>0</v>
      </c>
      <c r="BD173" s="54">
        <f t="shared" si="72"/>
        <v>0</v>
      </c>
      <c r="BE173" s="54">
        <f t="shared" si="73"/>
        <v>0</v>
      </c>
      <c r="BF173" s="54">
        <f t="shared" si="74"/>
        <v>0</v>
      </c>
      <c r="BG173" s="54">
        <f t="shared" si="75"/>
        <v>0</v>
      </c>
      <c r="BH173" s="54">
        <f t="shared" si="76"/>
        <v>0</v>
      </c>
      <c r="BI173" s="74" t="str">
        <f t="shared" si="77"/>
        <v xml:space="preserve"> </v>
      </c>
      <c r="BK173" s="7" t="str">
        <f t="shared" si="78"/>
        <v xml:space="preserve"> </v>
      </c>
      <c r="BM173" s="53">
        <f t="shared" si="95"/>
        <v>3</v>
      </c>
      <c r="BN173" s="54">
        <f t="shared" si="95"/>
        <v>3</v>
      </c>
      <c r="BO173" s="54">
        <f t="shared" si="95"/>
        <v>3</v>
      </c>
      <c r="BP173" s="54">
        <f t="shared" si="93"/>
        <v>3</v>
      </c>
      <c r="BQ173" s="54">
        <f t="shared" si="93"/>
        <v>3</v>
      </c>
      <c r="BR173" s="54">
        <f t="shared" si="93"/>
        <v>3</v>
      </c>
      <c r="BS173" s="54">
        <f t="shared" si="93"/>
        <v>3</v>
      </c>
      <c r="BT173" s="54">
        <f t="shared" si="79"/>
        <v>6</v>
      </c>
      <c r="BU173" s="54">
        <f t="shared" si="80"/>
        <v>0</v>
      </c>
      <c r="BV173" s="74">
        <f t="shared" si="81"/>
        <v>0</v>
      </c>
      <c r="BW173" s="53">
        <f t="shared" si="96"/>
        <v>0</v>
      </c>
      <c r="BX173" s="54">
        <f t="shared" si="96"/>
        <v>0</v>
      </c>
      <c r="BY173" s="54">
        <f t="shared" si="96"/>
        <v>0</v>
      </c>
      <c r="BZ173" s="54">
        <f t="shared" si="94"/>
        <v>0</v>
      </c>
      <c r="CA173" s="54">
        <f t="shared" si="94"/>
        <v>0</v>
      </c>
      <c r="CB173" s="54">
        <f t="shared" si="94"/>
        <v>0</v>
      </c>
      <c r="CC173" s="74">
        <f t="shared" si="94"/>
        <v>0</v>
      </c>
      <c r="CE173" s="53">
        <f t="shared" si="82"/>
        <v>0</v>
      </c>
      <c r="CF173" s="54">
        <f t="shared" si="83"/>
        <v>0</v>
      </c>
      <c r="CG173" s="54">
        <f t="shared" si="84"/>
        <v>0</v>
      </c>
      <c r="CH173" s="54">
        <f t="shared" si="85"/>
        <v>0</v>
      </c>
      <c r="CI173" s="54">
        <f t="shared" si="86"/>
        <v>0</v>
      </c>
      <c r="CJ173" s="54">
        <f t="shared" si="87"/>
        <v>0</v>
      </c>
      <c r="CK173" s="54">
        <f t="shared" si="88"/>
        <v>0</v>
      </c>
      <c r="CL173" s="74">
        <f t="shared" si="89"/>
        <v>0</v>
      </c>
      <c r="CM173" s="7" t="str">
        <f t="shared" si="90"/>
        <v xml:space="preserve"> </v>
      </c>
      <c r="CN173" s="7" t="str">
        <f t="shared" si="91"/>
        <v xml:space="preserve"> </v>
      </c>
      <c r="DA173" s="7">
        <f t="shared" si="92"/>
        <v>0</v>
      </c>
    </row>
    <row r="174" spans="1:105" s="7" customFormat="1" ht="14.1" hidden="1" customHeight="1">
      <c r="A174" s="2"/>
      <c r="B174" s="2"/>
      <c r="C174" s="75" t="str">
        <f t="shared" si="67"/>
        <v/>
      </c>
      <c r="D174" s="76"/>
      <c r="E174" s="76"/>
      <c r="F174" s="77"/>
      <c r="G174" s="78"/>
      <c r="H174" s="76"/>
      <c r="I174" s="78"/>
      <c r="J174" s="79"/>
      <c r="K174" s="78"/>
      <c r="L174" s="78"/>
      <c r="M174" s="80"/>
      <c r="N174" s="64"/>
      <c r="O174" s="65"/>
      <c r="P174" s="66"/>
      <c r="Q174" s="67"/>
      <c r="R174" s="64"/>
      <c r="S174" s="65"/>
      <c r="T174" s="66"/>
      <c r="U174" s="68"/>
      <c r="V174" s="64"/>
      <c r="W174" s="65"/>
      <c r="X174" s="66"/>
      <c r="Y174" s="67"/>
      <c r="Z174" s="64"/>
      <c r="AA174" s="65"/>
      <c r="AB174" s="66"/>
      <c r="AC174" s="68"/>
      <c r="AD174" s="64"/>
      <c r="AE174" s="65"/>
      <c r="AF174" s="66"/>
      <c r="AG174" s="67"/>
      <c r="AH174" s="64"/>
      <c r="AI174" s="65"/>
      <c r="AJ174" s="66"/>
      <c r="AK174" s="68"/>
      <c r="AL174" s="64"/>
      <c r="AM174" s="65"/>
      <c r="AN174" s="66"/>
      <c r="AO174" s="67"/>
      <c r="AP174" s="81"/>
      <c r="AQ174" s="82"/>
      <c r="AR174" s="82"/>
      <c r="AS174" s="83"/>
      <c r="AT174" s="84"/>
      <c r="AU174" s="85"/>
      <c r="AV174" s="86">
        <f t="shared" si="68"/>
        <v>0</v>
      </c>
      <c r="AX174" s="7" t="str">
        <f t="shared" ca="1" si="66"/>
        <v/>
      </c>
      <c r="BA174" s="53">
        <f t="shared" si="69"/>
        <v>0</v>
      </c>
      <c r="BB174" s="54">
        <f t="shared" si="70"/>
        <v>0</v>
      </c>
      <c r="BC174" s="54">
        <f t="shared" si="71"/>
        <v>0</v>
      </c>
      <c r="BD174" s="54">
        <f t="shared" si="72"/>
        <v>0</v>
      </c>
      <c r="BE174" s="54">
        <f t="shared" si="73"/>
        <v>0</v>
      </c>
      <c r="BF174" s="54">
        <f t="shared" si="74"/>
        <v>0</v>
      </c>
      <c r="BG174" s="54">
        <f t="shared" si="75"/>
        <v>0</v>
      </c>
      <c r="BH174" s="54">
        <f t="shared" si="76"/>
        <v>0</v>
      </c>
      <c r="BI174" s="74" t="str">
        <f t="shared" si="77"/>
        <v xml:space="preserve"> </v>
      </c>
      <c r="BK174" s="7" t="str">
        <f t="shared" si="78"/>
        <v xml:space="preserve"> </v>
      </c>
      <c r="BM174" s="53">
        <f t="shared" si="95"/>
        <v>3</v>
      </c>
      <c r="BN174" s="54">
        <f t="shared" si="95"/>
        <v>3</v>
      </c>
      <c r="BO174" s="54">
        <f t="shared" si="95"/>
        <v>3</v>
      </c>
      <c r="BP174" s="54">
        <f t="shared" si="93"/>
        <v>3</v>
      </c>
      <c r="BQ174" s="54">
        <f t="shared" si="93"/>
        <v>3</v>
      </c>
      <c r="BR174" s="54">
        <f t="shared" si="93"/>
        <v>3</v>
      </c>
      <c r="BS174" s="54">
        <f t="shared" si="93"/>
        <v>3</v>
      </c>
      <c r="BT174" s="54">
        <f t="shared" si="79"/>
        <v>6</v>
      </c>
      <c r="BU174" s="54">
        <f t="shared" si="80"/>
        <v>0</v>
      </c>
      <c r="BV174" s="74">
        <f t="shared" si="81"/>
        <v>0</v>
      </c>
      <c r="BW174" s="53">
        <f t="shared" si="96"/>
        <v>0</v>
      </c>
      <c r="BX174" s="54">
        <f t="shared" si="96"/>
        <v>0</v>
      </c>
      <c r="BY174" s="54">
        <f t="shared" si="96"/>
        <v>0</v>
      </c>
      <c r="BZ174" s="54">
        <f t="shared" si="94"/>
        <v>0</v>
      </c>
      <c r="CA174" s="54">
        <f t="shared" si="94"/>
        <v>0</v>
      </c>
      <c r="CB174" s="54">
        <f t="shared" si="94"/>
        <v>0</v>
      </c>
      <c r="CC174" s="74">
        <f t="shared" si="94"/>
        <v>0</v>
      </c>
      <c r="CE174" s="53">
        <f t="shared" si="82"/>
        <v>0</v>
      </c>
      <c r="CF174" s="54">
        <f t="shared" si="83"/>
        <v>0</v>
      </c>
      <c r="CG174" s="54">
        <f t="shared" si="84"/>
        <v>0</v>
      </c>
      <c r="CH174" s="54">
        <f t="shared" si="85"/>
        <v>0</v>
      </c>
      <c r="CI174" s="54">
        <f t="shared" si="86"/>
        <v>0</v>
      </c>
      <c r="CJ174" s="54">
        <f t="shared" si="87"/>
        <v>0</v>
      </c>
      <c r="CK174" s="54">
        <f t="shared" si="88"/>
        <v>0</v>
      </c>
      <c r="CL174" s="74">
        <f t="shared" si="89"/>
        <v>0</v>
      </c>
      <c r="CM174" s="7" t="str">
        <f t="shared" si="90"/>
        <v xml:space="preserve"> </v>
      </c>
      <c r="CN174" s="7" t="str">
        <f t="shared" si="91"/>
        <v xml:space="preserve"> </v>
      </c>
      <c r="DA174" s="7">
        <f t="shared" si="92"/>
        <v>0</v>
      </c>
    </row>
    <row r="175" spans="1:105" s="7" customFormat="1" ht="14.1" hidden="1" customHeight="1">
      <c r="A175" s="2"/>
      <c r="B175" s="2"/>
      <c r="C175" s="75" t="str">
        <f t="shared" si="67"/>
        <v/>
      </c>
      <c r="D175" s="76"/>
      <c r="E175" s="76"/>
      <c r="F175" s="77"/>
      <c r="G175" s="78"/>
      <c r="H175" s="76"/>
      <c r="I175" s="78"/>
      <c r="J175" s="79"/>
      <c r="K175" s="78"/>
      <c r="L175" s="78"/>
      <c r="M175" s="80"/>
      <c r="N175" s="64"/>
      <c r="O175" s="65"/>
      <c r="P175" s="66"/>
      <c r="Q175" s="67"/>
      <c r="R175" s="64"/>
      <c r="S175" s="65"/>
      <c r="T175" s="66"/>
      <c r="U175" s="68"/>
      <c r="V175" s="64"/>
      <c r="W175" s="65"/>
      <c r="X175" s="66"/>
      <c r="Y175" s="67"/>
      <c r="Z175" s="64"/>
      <c r="AA175" s="65"/>
      <c r="AB175" s="66"/>
      <c r="AC175" s="68"/>
      <c r="AD175" s="64"/>
      <c r="AE175" s="65"/>
      <c r="AF175" s="66"/>
      <c r="AG175" s="67"/>
      <c r="AH175" s="64"/>
      <c r="AI175" s="65"/>
      <c r="AJ175" s="66"/>
      <c r="AK175" s="68"/>
      <c r="AL175" s="64"/>
      <c r="AM175" s="65"/>
      <c r="AN175" s="66"/>
      <c r="AO175" s="67"/>
      <c r="AP175" s="81"/>
      <c r="AQ175" s="82"/>
      <c r="AR175" s="82"/>
      <c r="AS175" s="83"/>
      <c r="AT175" s="84"/>
      <c r="AU175" s="85"/>
      <c r="AV175" s="86">
        <f t="shared" si="68"/>
        <v>0</v>
      </c>
      <c r="AX175" s="7" t="str">
        <f t="shared" ca="1" si="66"/>
        <v/>
      </c>
      <c r="BA175" s="53">
        <f t="shared" si="69"/>
        <v>0</v>
      </c>
      <c r="BB175" s="54">
        <f t="shared" si="70"/>
        <v>0</v>
      </c>
      <c r="BC175" s="54">
        <f t="shared" si="71"/>
        <v>0</v>
      </c>
      <c r="BD175" s="54">
        <f t="shared" si="72"/>
        <v>0</v>
      </c>
      <c r="BE175" s="54">
        <f t="shared" si="73"/>
        <v>0</v>
      </c>
      <c r="BF175" s="54">
        <f t="shared" si="74"/>
        <v>0</v>
      </c>
      <c r="BG175" s="54">
        <f t="shared" si="75"/>
        <v>0</v>
      </c>
      <c r="BH175" s="54">
        <f t="shared" si="76"/>
        <v>0</v>
      </c>
      <c r="BI175" s="74" t="str">
        <f t="shared" si="77"/>
        <v xml:space="preserve"> </v>
      </c>
      <c r="BK175" s="7" t="str">
        <f t="shared" si="78"/>
        <v xml:space="preserve"> </v>
      </c>
      <c r="BM175" s="53">
        <f t="shared" si="95"/>
        <v>3</v>
      </c>
      <c r="BN175" s="54">
        <f t="shared" si="95"/>
        <v>3</v>
      </c>
      <c r="BO175" s="54">
        <f t="shared" si="95"/>
        <v>3</v>
      </c>
      <c r="BP175" s="54">
        <f t="shared" si="93"/>
        <v>3</v>
      </c>
      <c r="BQ175" s="54">
        <f t="shared" si="93"/>
        <v>3</v>
      </c>
      <c r="BR175" s="54">
        <f t="shared" si="93"/>
        <v>3</v>
      </c>
      <c r="BS175" s="54">
        <f t="shared" si="93"/>
        <v>3</v>
      </c>
      <c r="BT175" s="54">
        <f t="shared" si="79"/>
        <v>6</v>
      </c>
      <c r="BU175" s="54">
        <f t="shared" si="80"/>
        <v>0</v>
      </c>
      <c r="BV175" s="74">
        <f t="shared" si="81"/>
        <v>0</v>
      </c>
      <c r="BW175" s="53">
        <f t="shared" si="96"/>
        <v>0</v>
      </c>
      <c r="BX175" s="54">
        <f t="shared" si="96"/>
        <v>0</v>
      </c>
      <c r="BY175" s="54">
        <f t="shared" si="96"/>
        <v>0</v>
      </c>
      <c r="BZ175" s="54">
        <f t="shared" si="94"/>
        <v>0</v>
      </c>
      <c r="CA175" s="54">
        <f t="shared" si="94"/>
        <v>0</v>
      </c>
      <c r="CB175" s="54">
        <f t="shared" si="94"/>
        <v>0</v>
      </c>
      <c r="CC175" s="74">
        <f t="shared" si="94"/>
        <v>0</v>
      </c>
      <c r="CE175" s="53">
        <f t="shared" si="82"/>
        <v>0</v>
      </c>
      <c r="CF175" s="54">
        <f t="shared" si="83"/>
        <v>0</v>
      </c>
      <c r="CG175" s="54">
        <f t="shared" si="84"/>
        <v>0</v>
      </c>
      <c r="CH175" s="54">
        <f t="shared" si="85"/>
        <v>0</v>
      </c>
      <c r="CI175" s="54">
        <f t="shared" si="86"/>
        <v>0</v>
      </c>
      <c r="CJ175" s="54">
        <f t="shared" si="87"/>
        <v>0</v>
      </c>
      <c r="CK175" s="54">
        <f t="shared" si="88"/>
        <v>0</v>
      </c>
      <c r="CL175" s="74">
        <f t="shared" si="89"/>
        <v>0</v>
      </c>
      <c r="CM175" s="7" t="str">
        <f t="shared" si="90"/>
        <v xml:space="preserve"> </v>
      </c>
      <c r="CN175" s="7" t="str">
        <f t="shared" si="91"/>
        <v xml:space="preserve"> </v>
      </c>
      <c r="DA175" s="7">
        <f t="shared" si="92"/>
        <v>0</v>
      </c>
    </row>
    <row r="176" spans="1:105" s="7" customFormat="1" ht="14.1" hidden="1" customHeight="1">
      <c r="A176" s="2"/>
      <c r="B176" s="2"/>
      <c r="C176" s="75" t="str">
        <f t="shared" si="67"/>
        <v/>
      </c>
      <c r="D176" s="76"/>
      <c r="E176" s="76"/>
      <c r="F176" s="77"/>
      <c r="G176" s="78"/>
      <c r="H176" s="76"/>
      <c r="I176" s="78"/>
      <c r="J176" s="79"/>
      <c r="K176" s="78"/>
      <c r="L176" s="78"/>
      <c r="M176" s="80"/>
      <c r="N176" s="64"/>
      <c r="O176" s="65"/>
      <c r="P176" s="66"/>
      <c r="Q176" s="67"/>
      <c r="R176" s="64"/>
      <c r="S176" s="65"/>
      <c r="T176" s="66"/>
      <c r="U176" s="68"/>
      <c r="V176" s="64"/>
      <c r="W176" s="65"/>
      <c r="X176" s="66"/>
      <c r="Y176" s="67"/>
      <c r="Z176" s="64"/>
      <c r="AA176" s="65"/>
      <c r="AB176" s="66"/>
      <c r="AC176" s="68"/>
      <c r="AD176" s="64"/>
      <c r="AE176" s="65"/>
      <c r="AF176" s="66"/>
      <c r="AG176" s="67"/>
      <c r="AH176" s="64"/>
      <c r="AI176" s="65"/>
      <c r="AJ176" s="66"/>
      <c r="AK176" s="68"/>
      <c r="AL176" s="64"/>
      <c r="AM176" s="65"/>
      <c r="AN176" s="66"/>
      <c r="AO176" s="67"/>
      <c r="AP176" s="81"/>
      <c r="AQ176" s="82"/>
      <c r="AR176" s="82"/>
      <c r="AS176" s="83"/>
      <c r="AT176" s="84"/>
      <c r="AU176" s="85"/>
      <c r="AV176" s="86">
        <f t="shared" si="68"/>
        <v>0</v>
      </c>
      <c r="AX176" s="7" t="str">
        <f t="shared" ca="1" si="66"/>
        <v/>
      </c>
      <c r="BA176" s="53">
        <f t="shared" si="69"/>
        <v>0</v>
      </c>
      <c r="BB176" s="54">
        <f t="shared" si="70"/>
        <v>0</v>
      </c>
      <c r="BC176" s="54">
        <f t="shared" si="71"/>
        <v>0</v>
      </c>
      <c r="BD176" s="54">
        <f t="shared" si="72"/>
        <v>0</v>
      </c>
      <c r="BE176" s="54">
        <f t="shared" si="73"/>
        <v>0</v>
      </c>
      <c r="BF176" s="54">
        <f t="shared" si="74"/>
        <v>0</v>
      </c>
      <c r="BG176" s="54">
        <f t="shared" si="75"/>
        <v>0</v>
      </c>
      <c r="BH176" s="54">
        <f t="shared" si="76"/>
        <v>0</v>
      </c>
      <c r="BI176" s="74" t="str">
        <f t="shared" si="77"/>
        <v xml:space="preserve"> </v>
      </c>
      <c r="BK176" s="7" t="str">
        <f t="shared" si="78"/>
        <v xml:space="preserve"> </v>
      </c>
      <c r="BM176" s="53">
        <f t="shared" si="95"/>
        <v>3</v>
      </c>
      <c r="BN176" s="54">
        <f t="shared" si="95"/>
        <v>3</v>
      </c>
      <c r="BO176" s="54">
        <f t="shared" si="95"/>
        <v>3</v>
      </c>
      <c r="BP176" s="54">
        <f t="shared" si="93"/>
        <v>3</v>
      </c>
      <c r="BQ176" s="54">
        <f t="shared" si="93"/>
        <v>3</v>
      </c>
      <c r="BR176" s="54">
        <f t="shared" si="93"/>
        <v>3</v>
      </c>
      <c r="BS176" s="54">
        <f t="shared" si="93"/>
        <v>3</v>
      </c>
      <c r="BT176" s="54">
        <f t="shared" si="79"/>
        <v>6</v>
      </c>
      <c r="BU176" s="54">
        <f t="shared" si="80"/>
        <v>0</v>
      </c>
      <c r="BV176" s="74">
        <f t="shared" si="81"/>
        <v>0</v>
      </c>
      <c r="BW176" s="53">
        <f t="shared" si="96"/>
        <v>0</v>
      </c>
      <c r="BX176" s="54">
        <f t="shared" si="96"/>
        <v>0</v>
      </c>
      <c r="BY176" s="54">
        <f t="shared" si="96"/>
        <v>0</v>
      </c>
      <c r="BZ176" s="54">
        <f t="shared" si="94"/>
        <v>0</v>
      </c>
      <c r="CA176" s="54">
        <f t="shared" si="94"/>
        <v>0</v>
      </c>
      <c r="CB176" s="54">
        <f t="shared" si="94"/>
        <v>0</v>
      </c>
      <c r="CC176" s="74">
        <f t="shared" si="94"/>
        <v>0</v>
      </c>
      <c r="CE176" s="53">
        <f t="shared" si="82"/>
        <v>0</v>
      </c>
      <c r="CF176" s="54">
        <f t="shared" si="83"/>
        <v>0</v>
      </c>
      <c r="CG176" s="54">
        <f t="shared" si="84"/>
        <v>0</v>
      </c>
      <c r="CH176" s="54">
        <f t="shared" si="85"/>
        <v>0</v>
      </c>
      <c r="CI176" s="54">
        <f t="shared" si="86"/>
        <v>0</v>
      </c>
      <c r="CJ176" s="54">
        <f t="shared" si="87"/>
        <v>0</v>
      </c>
      <c r="CK176" s="54">
        <f t="shared" si="88"/>
        <v>0</v>
      </c>
      <c r="CL176" s="74">
        <f t="shared" si="89"/>
        <v>0</v>
      </c>
      <c r="CM176" s="7" t="str">
        <f t="shared" si="90"/>
        <v xml:space="preserve"> </v>
      </c>
      <c r="CN176" s="7" t="str">
        <f t="shared" si="91"/>
        <v xml:space="preserve"> </v>
      </c>
      <c r="DA176" s="7">
        <f t="shared" si="92"/>
        <v>0</v>
      </c>
    </row>
    <row r="177" spans="1:105" s="7" customFormat="1" ht="14.1" hidden="1" customHeight="1">
      <c r="A177" s="2"/>
      <c r="B177" s="2"/>
      <c r="C177" s="75" t="str">
        <f t="shared" si="67"/>
        <v/>
      </c>
      <c r="D177" s="76"/>
      <c r="E177" s="76"/>
      <c r="F177" s="77"/>
      <c r="G177" s="78"/>
      <c r="H177" s="76"/>
      <c r="I177" s="78"/>
      <c r="J177" s="79"/>
      <c r="K177" s="78"/>
      <c r="L177" s="78"/>
      <c r="M177" s="80"/>
      <c r="N177" s="64"/>
      <c r="O177" s="65"/>
      <c r="P177" s="66"/>
      <c r="Q177" s="67"/>
      <c r="R177" s="64"/>
      <c r="S177" s="65"/>
      <c r="T177" s="66"/>
      <c r="U177" s="68"/>
      <c r="V177" s="64"/>
      <c r="W177" s="65"/>
      <c r="X177" s="66"/>
      <c r="Y177" s="67"/>
      <c r="Z177" s="64"/>
      <c r="AA177" s="65"/>
      <c r="AB177" s="66"/>
      <c r="AC177" s="68"/>
      <c r="AD177" s="64"/>
      <c r="AE177" s="65"/>
      <c r="AF177" s="66"/>
      <c r="AG177" s="67"/>
      <c r="AH177" s="64"/>
      <c r="AI177" s="65"/>
      <c r="AJ177" s="66"/>
      <c r="AK177" s="68"/>
      <c r="AL177" s="64"/>
      <c r="AM177" s="65"/>
      <c r="AN177" s="66"/>
      <c r="AO177" s="67"/>
      <c r="AP177" s="81"/>
      <c r="AQ177" s="82"/>
      <c r="AR177" s="82"/>
      <c r="AS177" s="83"/>
      <c r="AT177" s="84"/>
      <c r="AU177" s="85"/>
      <c r="AV177" s="86">
        <f t="shared" si="68"/>
        <v>0</v>
      </c>
      <c r="AX177" s="7" t="str">
        <f t="shared" ca="1" si="66"/>
        <v/>
      </c>
      <c r="BA177" s="53">
        <f t="shared" si="69"/>
        <v>0</v>
      </c>
      <c r="BB177" s="54">
        <f t="shared" si="70"/>
        <v>0</v>
      </c>
      <c r="BC177" s="54">
        <f t="shared" si="71"/>
        <v>0</v>
      </c>
      <c r="BD177" s="54">
        <f t="shared" si="72"/>
        <v>0</v>
      </c>
      <c r="BE177" s="54">
        <f t="shared" si="73"/>
        <v>0</v>
      </c>
      <c r="BF177" s="54">
        <f t="shared" si="74"/>
        <v>0</v>
      </c>
      <c r="BG177" s="54">
        <f t="shared" si="75"/>
        <v>0</v>
      </c>
      <c r="BH177" s="54">
        <f t="shared" si="76"/>
        <v>0</v>
      </c>
      <c r="BI177" s="74" t="str">
        <f t="shared" si="77"/>
        <v xml:space="preserve"> </v>
      </c>
      <c r="BK177" s="7" t="str">
        <f t="shared" si="78"/>
        <v xml:space="preserve"> </v>
      </c>
      <c r="BM177" s="53">
        <f t="shared" si="95"/>
        <v>3</v>
      </c>
      <c r="BN177" s="54">
        <f t="shared" si="95"/>
        <v>3</v>
      </c>
      <c r="BO177" s="54">
        <f t="shared" si="95"/>
        <v>3</v>
      </c>
      <c r="BP177" s="54">
        <f t="shared" si="93"/>
        <v>3</v>
      </c>
      <c r="BQ177" s="54">
        <f t="shared" si="93"/>
        <v>3</v>
      </c>
      <c r="BR177" s="54">
        <f t="shared" si="93"/>
        <v>3</v>
      </c>
      <c r="BS177" s="54">
        <f t="shared" si="93"/>
        <v>3</v>
      </c>
      <c r="BT177" s="54">
        <f t="shared" si="79"/>
        <v>6</v>
      </c>
      <c r="BU177" s="54">
        <f t="shared" si="80"/>
        <v>0</v>
      </c>
      <c r="BV177" s="74">
        <f t="shared" si="81"/>
        <v>0</v>
      </c>
      <c r="BW177" s="53">
        <f t="shared" si="96"/>
        <v>0</v>
      </c>
      <c r="BX177" s="54">
        <f t="shared" si="96"/>
        <v>0</v>
      </c>
      <c r="BY177" s="54">
        <f t="shared" si="96"/>
        <v>0</v>
      </c>
      <c r="BZ177" s="54">
        <f t="shared" si="94"/>
        <v>0</v>
      </c>
      <c r="CA177" s="54">
        <f t="shared" si="94"/>
        <v>0</v>
      </c>
      <c r="CB177" s="54">
        <f t="shared" si="94"/>
        <v>0</v>
      </c>
      <c r="CC177" s="74">
        <f t="shared" si="94"/>
        <v>0</v>
      </c>
      <c r="CE177" s="53">
        <f t="shared" si="82"/>
        <v>0</v>
      </c>
      <c r="CF177" s="54">
        <f t="shared" si="83"/>
        <v>0</v>
      </c>
      <c r="CG177" s="54">
        <f t="shared" si="84"/>
        <v>0</v>
      </c>
      <c r="CH177" s="54">
        <f t="shared" si="85"/>
        <v>0</v>
      </c>
      <c r="CI177" s="54">
        <f t="shared" si="86"/>
        <v>0</v>
      </c>
      <c r="CJ177" s="54">
        <f t="shared" si="87"/>
        <v>0</v>
      </c>
      <c r="CK177" s="54">
        <f t="shared" si="88"/>
        <v>0</v>
      </c>
      <c r="CL177" s="74">
        <f t="shared" si="89"/>
        <v>0</v>
      </c>
      <c r="CM177" s="7" t="str">
        <f t="shared" si="90"/>
        <v xml:space="preserve"> </v>
      </c>
      <c r="CN177" s="7" t="str">
        <f t="shared" si="91"/>
        <v xml:space="preserve"> </v>
      </c>
      <c r="DA177" s="7">
        <f t="shared" si="92"/>
        <v>0</v>
      </c>
    </row>
    <row r="178" spans="1:105" s="7" customFormat="1" ht="14.1" hidden="1" customHeight="1">
      <c r="A178" s="2"/>
      <c r="B178" s="2"/>
      <c r="C178" s="75" t="str">
        <f t="shared" si="67"/>
        <v/>
      </c>
      <c r="D178" s="76"/>
      <c r="E178" s="76"/>
      <c r="F178" s="77"/>
      <c r="G178" s="78"/>
      <c r="H178" s="76"/>
      <c r="I178" s="78"/>
      <c r="J178" s="79"/>
      <c r="K178" s="78"/>
      <c r="L178" s="78"/>
      <c r="M178" s="80"/>
      <c r="N178" s="64"/>
      <c r="O178" s="65"/>
      <c r="P178" s="66"/>
      <c r="Q178" s="67"/>
      <c r="R178" s="64"/>
      <c r="S178" s="65"/>
      <c r="T178" s="66"/>
      <c r="U178" s="68"/>
      <c r="V178" s="64"/>
      <c r="W178" s="65"/>
      <c r="X178" s="66"/>
      <c r="Y178" s="67"/>
      <c r="Z178" s="64"/>
      <c r="AA178" s="65"/>
      <c r="AB178" s="66"/>
      <c r="AC178" s="68"/>
      <c r="AD178" s="64"/>
      <c r="AE178" s="65"/>
      <c r="AF178" s="66"/>
      <c r="AG178" s="67"/>
      <c r="AH178" s="64"/>
      <c r="AI178" s="65"/>
      <c r="AJ178" s="66"/>
      <c r="AK178" s="68"/>
      <c r="AL178" s="64"/>
      <c r="AM178" s="65"/>
      <c r="AN178" s="66"/>
      <c r="AO178" s="67"/>
      <c r="AP178" s="81"/>
      <c r="AQ178" s="82"/>
      <c r="AR178" s="82"/>
      <c r="AS178" s="83"/>
      <c r="AT178" s="84"/>
      <c r="AU178" s="85"/>
      <c r="AV178" s="86">
        <f t="shared" si="68"/>
        <v>0</v>
      </c>
      <c r="AX178" s="7" t="str">
        <f t="shared" ca="1" si="66"/>
        <v/>
      </c>
      <c r="BA178" s="53">
        <f t="shared" si="69"/>
        <v>0</v>
      </c>
      <c r="BB178" s="54">
        <f t="shared" si="70"/>
        <v>0</v>
      </c>
      <c r="BC178" s="54">
        <f t="shared" si="71"/>
        <v>0</v>
      </c>
      <c r="BD178" s="54">
        <f t="shared" si="72"/>
        <v>0</v>
      </c>
      <c r="BE178" s="54">
        <f t="shared" si="73"/>
        <v>0</v>
      </c>
      <c r="BF178" s="54">
        <f t="shared" si="74"/>
        <v>0</v>
      </c>
      <c r="BG178" s="54">
        <f t="shared" si="75"/>
        <v>0</v>
      </c>
      <c r="BH178" s="54">
        <f t="shared" si="76"/>
        <v>0</v>
      </c>
      <c r="BI178" s="74" t="str">
        <f t="shared" si="77"/>
        <v xml:space="preserve"> </v>
      </c>
      <c r="BK178" s="7" t="str">
        <f t="shared" si="78"/>
        <v xml:space="preserve"> </v>
      </c>
      <c r="BM178" s="53">
        <f t="shared" si="95"/>
        <v>3</v>
      </c>
      <c r="BN178" s="54">
        <f t="shared" si="95"/>
        <v>3</v>
      </c>
      <c r="BO178" s="54">
        <f t="shared" si="95"/>
        <v>3</v>
      </c>
      <c r="BP178" s="54">
        <f t="shared" si="93"/>
        <v>3</v>
      </c>
      <c r="BQ178" s="54">
        <f t="shared" si="93"/>
        <v>3</v>
      </c>
      <c r="BR178" s="54">
        <f t="shared" si="93"/>
        <v>3</v>
      </c>
      <c r="BS178" s="54">
        <f t="shared" si="93"/>
        <v>3</v>
      </c>
      <c r="BT178" s="54">
        <f t="shared" si="79"/>
        <v>6</v>
      </c>
      <c r="BU178" s="54">
        <f t="shared" si="80"/>
        <v>0</v>
      </c>
      <c r="BV178" s="74">
        <f t="shared" si="81"/>
        <v>0</v>
      </c>
      <c r="BW178" s="53">
        <f t="shared" si="96"/>
        <v>0</v>
      </c>
      <c r="BX178" s="54">
        <f t="shared" si="96"/>
        <v>0</v>
      </c>
      <c r="BY178" s="54">
        <f t="shared" si="96"/>
        <v>0</v>
      </c>
      <c r="BZ178" s="54">
        <f t="shared" si="94"/>
        <v>0</v>
      </c>
      <c r="CA178" s="54">
        <f t="shared" si="94"/>
        <v>0</v>
      </c>
      <c r="CB178" s="54">
        <f t="shared" si="94"/>
        <v>0</v>
      </c>
      <c r="CC178" s="74">
        <f t="shared" si="94"/>
        <v>0</v>
      </c>
      <c r="CE178" s="53">
        <f t="shared" si="82"/>
        <v>0</v>
      </c>
      <c r="CF178" s="54">
        <f t="shared" si="83"/>
        <v>0</v>
      </c>
      <c r="CG178" s="54">
        <f t="shared" si="84"/>
        <v>0</v>
      </c>
      <c r="CH178" s="54">
        <f t="shared" si="85"/>
        <v>0</v>
      </c>
      <c r="CI178" s="54">
        <f t="shared" si="86"/>
        <v>0</v>
      </c>
      <c r="CJ178" s="54">
        <f t="shared" si="87"/>
        <v>0</v>
      </c>
      <c r="CK178" s="54">
        <f t="shared" si="88"/>
        <v>0</v>
      </c>
      <c r="CL178" s="74">
        <f t="shared" si="89"/>
        <v>0</v>
      </c>
      <c r="CM178" s="7" t="str">
        <f t="shared" si="90"/>
        <v xml:space="preserve"> </v>
      </c>
      <c r="CN178" s="7" t="str">
        <f t="shared" si="91"/>
        <v xml:space="preserve"> </v>
      </c>
      <c r="DA178" s="7">
        <f t="shared" si="92"/>
        <v>0</v>
      </c>
    </row>
    <row r="179" spans="1:105" s="7" customFormat="1" ht="14.1" hidden="1" customHeight="1">
      <c r="A179" s="2"/>
      <c r="B179" s="2"/>
      <c r="C179" s="75" t="str">
        <f t="shared" si="67"/>
        <v/>
      </c>
      <c r="D179" s="76"/>
      <c r="E179" s="76"/>
      <c r="F179" s="77"/>
      <c r="G179" s="78"/>
      <c r="H179" s="76"/>
      <c r="I179" s="78"/>
      <c r="J179" s="79"/>
      <c r="K179" s="78"/>
      <c r="L179" s="78"/>
      <c r="M179" s="80"/>
      <c r="N179" s="64"/>
      <c r="O179" s="65"/>
      <c r="P179" s="66"/>
      <c r="Q179" s="67"/>
      <c r="R179" s="64"/>
      <c r="S179" s="65"/>
      <c r="T179" s="66"/>
      <c r="U179" s="68"/>
      <c r="V179" s="64"/>
      <c r="W179" s="65"/>
      <c r="X179" s="66"/>
      <c r="Y179" s="67"/>
      <c r="Z179" s="64"/>
      <c r="AA179" s="65"/>
      <c r="AB179" s="66"/>
      <c r="AC179" s="68"/>
      <c r="AD179" s="64"/>
      <c r="AE179" s="65"/>
      <c r="AF179" s="66"/>
      <c r="AG179" s="67"/>
      <c r="AH179" s="64"/>
      <c r="AI179" s="65"/>
      <c r="AJ179" s="66"/>
      <c r="AK179" s="68"/>
      <c r="AL179" s="64"/>
      <c r="AM179" s="65"/>
      <c r="AN179" s="66"/>
      <c r="AO179" s="67"/>
      <c r="AP179" s="81"/>
      <c r="AQ179" s="82"/>
      <c r="AR179" s="82"/>
      <c r="AS179" s="83"/>
      <c r="AT179" s="84"/>
      <c r="AU179" s="85"/>
      <c r="AV179" s="86">
        <f t="shared" si="68"/>
        <v>0</v>
      </c>
      <c r="AX179" s="7" t="str">
        <f t="shared" ca="1" si="66"/>
        <v/>
      </c>
      <c r="BA179" s="53">
        <f t="shared" si="69"/>
        <v>0</v>
      </c>
      <c r="BB179" s="54">
        <f t="shared" si="70"/>
        <v>0</v>
      </c>
      <c r="BC179" s="54">
        <f t="shared" si="71"/>
        <v>0</v>
      </c>
      <c r="BD179" s="54">
        <f t="shared" si="72"/>
        <v>0</v>
      </c>
      <c r="BE179" s="54">
        <f t="shared" si="73"/>
        <v>0</v>
      </c>
      <c r="BF179" s="54">
        <f t="shared" si="74"/>
        <v>0</v>
      </c>
      <c r="BG179" s="54">
        <f t="shared" si="75"/>
        <v>0</v>
      </c>
      <c r="BH179" s="54">
        <f t="shared" si="76"/>
        <v>0</v>
      </c>
      <c r="BI179" s="74" t="str">
        <f t="shared" si="77"/>
        <v xml:space="preserve"> </v>
      </c>
      <c r="BK179" s="7" t="str">
        <f t="shared" si="78"/>
        <v xml:space="preserve"> </v>
      </c>
      <c r="BM179" s="53">
        <f t="shared" si="95"/>
        <v>3</v>
      </c>
      <c r="BN179" s="54">
        <f t="shared" si="95"/>
        <v>3</v>
      </c>
      <c r="BO179" s="54">
        <f t="shared" si="95"/>
        <v>3</v>
      </c>
      <c r="BP179" s="54">
        <f t="shared" si="93"/>
        <v>3</v>
      </c>
      <c r="BQ179" s="54">
        <f t="shared" si="93"/>
        <v>3</v>
      </c>
      <c r="BR179" s="54">
        <f t="shared" si="93"/>
        <v>3</v>
      </c>
      <c r="BS179" s="54">
        <f t="shared" si="93"/>
        <v>3</v>
      </c>
      <c r="BT179" s="54">
        <f t="shared" si="79"/>
        <v>6</v>
      </c>
      <c r="BU179" s="54">
        <f t="shared" si="80"/>
        <v>0</v>
      </c>
      <c r="BV179" s="74">
        <f t="shared" si="81"/>
        <v>0</v>
      </c>
      <c r="BW179" s="53">
        <f t="shared" si="96"/>
        <v>0</v>
      </c>
      <c r="BX179" s="54">
        <f t="shared" si="96"/>
        <v>0</v>
      </c>
      <c r="BY179" s="54">
        <f t="shared" si="96"/>
        <v>0</v>
      </c>
      <c r="BZ179" s="54">
        <f t="shared" si="94"/>
        <v>0</v>
      </c>
      <c r="CA179" s="54">
        <f t="shared" si="94"/>
        <v>0</v>
      </c>
      <c r="CB179" s="54">
        <f t="shared" si="94"/>
        <v>0</v>
      </c>
      <c r="CC179" s="74">
        <f t="shared" si="94"/>
        <v>0</v>
      </c>
      <c r="CE179" s="53">
        <f t="shared" si="82"/>
        <v>0</v>
      </c>
      <c r="CF179" s="54">
        <f t="shared" si="83"/>
        <v>0</v>
      </c>
      <c r="CG179" s="54">
        <f t="shared" si="84"/>
        <v>0</v>
      </c>
      <c r="CH179" s="54">
        <f t="shared" si="85"/>
        <v>0</v>
      </c>
      <c r="CI179" s="54">
        <f t="shared" si="86"/>
        <v>0</v>
      </c>
      <c r="CJ179" s="54">
        <f t="shared" si="87"/>
        <v>0</v>
      </c>
      <c r="CK179" s="54">
        <f t="shared" si="88"/>
        <v>0</v>
      </c>
      <c r="CL179" s="74">
        <f t="shared" si="89"/>
        <v>0</v>
      </c>
      <c r="CM179" s="7" t="str">
        <f t="shared" si="90"/>
        <v xml:space="preserve"> </v>
      </c>
      <c r="CN179" s="7" t="str">
        <f t="shared" si="91"/>
        <v xml:space="preserve"> </v>
      </c>
      <c r="DA179" s="7">
        <f t="shared" si="92"/>
        <v>0</v>
      </c>
    </row>
    <row r="180" spans="1:105" s="7" customFormat="1" ht="14.1" hidden="1" customHeight="1">
      <c r="A180" s="2"/>
      <c r="B180" s="2"/>
      <c r="C180" s="75" t="str">
        <f t="shared" si="67"/>
        <v/>
      </c>
      <c r="D180" s="76"/>
      <c r="E180" s="76"/>
      <c r="F180" s="77"/>
      <c r="G180" s="78"/>
      <c r="H180" s="76"/>
      <c r="I180" s="78"/>
      <c r="J180" s="79"/>
      <c r="K180" s="78"/>
      <c r="L180" s="78"/>
      <c r="M180" s="80"/>
      <c r="N180" s="64"/>
      <c r="O180" s="65"/>
      <c r="P180" s="66"/>
      <c r="Q180" s="67"/>
      <c r="R180" s="64"/>
      <c r="S180" s="65"/>
      <c r="T180" s="66"/>
      <c r="U180" s="68"/>
      <c r="V180" s="64"/>
      <c r="W180" s="65"/>
      <c r="X180" s="66"/>
      <c r="Y180" s="67"/>
      <c r="Z180" s="64"/>
      <c r="AA180" s="65"/>
      <c r="AB180" s="66"/>
      <c r="AC180" s="68"/>
      <c r="AD180" s="64"/>
      <c r="AE180" s="65"/>
      <c r="AF180" s="66"/>
      <c r="AG180" s="67"/>
      <c r="AH180" s="64"/>
      <c r="AI180" s="65"/>
      <c r="AJ180" s="66"/>
      <c r="AK180" s="68"/>
      <c r="AL180" s="64"/>
      <c r="AM180" s="65"/>
      <c r="AN180" s="66"/>
      <c r="AO180" s="67"/>
      <c r="AP180" s="81"/>
      <c r="AQ180" s="82"/>
      <c r="AR180" s="82"/>
      <c r="AS180" s="83"/>
      <c r="AT180" s="84"/>
      <c r="AU180" s="85"/>
      <c r="AV180" s="86">
        <f t="shared" si="68"/>
        <v>0</v>
      </c>
      <c r="AX180" s="7" t="str">
        <f t="shared" ca="1" si="66"/>
        <v/>
      </c>
      <c r="BA180" s="53">
        <f t="shared" si="69"/>
        <v>0</v>
      </c>
      <c r="BB180" s="54">
        <f t="shared" si="70"/>
        <v>0</v>
      </c>
      <c r="BC180" s="54">
        <f t="shared" si="71"/>
        <v>0</v>
      </c>
      <c r="BD180" s="54">
        <f t="shared" si="72"/>
        <v>0</v>
      </c>
      <c r="BE180" s="54">
        <f t="shared" si="73"/>
        <v>0</v>
      </c>
      <c r="BF180" s="54">
        <f t="shared" si="74"/>
        <v>0</v>
      </c>
      <c r="BG180" s="54">
        <f t="shared" si="75"/>
        <v>0</v>
      </c>
      <c r="BH180" s="54">
        <f t="shared" si="76"/>
        <v>0</v>
      </c>
      <c r="BI180" s="74" t="str">
        <f t="shared" si="77"/>
        <v xml:space="preserve"> </v>
      </c>
      <c r="BK180" s="7" t="str">
        <f t="shared" si="78"/>
        <v xml:space="preserve"> </v>
      </c>
      <c r="BM180" s="53">
        <f t="shared" si="95"/>
        <v>3</v>
      </c>
      <c r="BN180" s="54">
        <f t="shared" si="95"/>
        <v>3</v>
      </c>
      <c r="BO180" s="54">
        <f t="shared" si="95"/>
        <v>3</v>
      </c>
      <c r="BP180" s="54">
        <f t="shared" si="93"/>
        <v>3</v>
      </c>
      <c r="BQ180" s="54">
        <f t="shared" si="93"/>
        <v>3</v>
      </c>
      <c r="BR180" s="54">
        <f t="shared" si="93"/>
        <v>3</v>
      </c>
      <c r="BS180" s="54">
        <f t="shared" si="93"/>
        <v>3</v>
      </c>
      <c r="BT180" s="54">
        <f t="shared" si="79"/>
        <v>6</v>
      </c>
      <c r="BU180" s="54">
        <f t="shared" si="80"/>
        <v>0</v>
      </c>
      <c r="BV180" s="74">
        <f t="shared" si="81"/>
        <v>0</v>
      </c>
      <c r="BW180" s="53">
        <f t="shared" si="96"/>
        <v>0</v>
      </c>
      <c r="BX180" s="54">
        <f t="shared" si="96"/>
        <v>0</v>
      </c>
      <c r="BY180" s="54">
        <f t="shared" si="96"/>
        <v>0</v>
      </c>
      <c r="BZ180" s="54">
        <f t="shared" si="94"/>
        <v>0</v>
      </c>
      <c r="CA180" s="54">
        <f t="shared" si="94"/>
        <v>0</v>
      </c>
      <c r="CB180" s="54">
        <f t="shared" si="94"/>
        <v>0</v>
      </c>
      <c r="CC180" s="74">
        <f t="shared" si="94"/>
        <v>0</v>
      </c>
      <c r="CE180" s="53">
        <f t="shared" si="82"/>
        <v>0</v>
      </c>
      <c r="CF180" s="54">
        <f t="shared" si="83"/>
        <v>0</v>
      </c>
      <c r="CG180" s="54">
        <f t="shared" si="84"/>
        <v>0</v>
      </c>
      <c r="CH180" s="54">
        <f t="shared" si="85"/>
        <v>0</v>
      </c>
      <c r="CI180" s="54">
        <f t="shared" si="86"/>
        <v>0</v>
      </c>
      <c r="CJ180" s="54">
        <f t="shared" si="87"/>
        <v>0</v>
      </c>
      <c r="CK180" s="54">
        <f t="shared" si="88"/>
        <v>0</v>
      </c>
      <c r="CL180" s="74">
        <f t="shared" si="89"/>
        <v>0</v>
      </c>
      <c r="CM180" s="7" t="str">
        <f t="shared" si="90"/>
        <v xml:space="preserve"> </v>
      </c>
      <c r="CN180" s="7" t="str">
        <f t="shared" si="91"/>
        <v xml:space="preserve"> </v>
      </c>
      <c r="DA180" s="7">
        <f t="shared" si="92"/>
        <v>0</v>
      </c>
    </row>
    <row r="181" spans="1:105" s="7" customFormat="1" ht="14.1" hidden="1" customHeight="1">
      <c r="A181" s="2"/>
      <c r="B181" s="2"/>
      <c r="C181" s="75" t="str">
        <f t="shared" si="67"/>
        <v/>
      </c>
      <c r="D181" s="76"/>
      <c r="E181" s="76"/>
      <c r="F181" s="77"/>
      <c r="G181" s="78"/>
      <c r="H181" s="76"/>
      <c r="I181" s="78"/>
      <c r="J181" s="79"/>
      <c r="K181" s="78"/>
      <c r="L181" s="78"/>
      <c r="M181" s="80"/>
      <c r="N181" s="64"/>
      <c r="O181" s="65"/>
      <c r="P181" s="66"/>
      <c r="Q181" s="67"/>
      <c r="R181" s="64"/>
      <c r="S181" s="65"/>
      <c r="T181" s="66"/>
      <c r="U181" s="68"/>
      <c r="V181" s="64"/>
      <c r="W181" s="65"/>
      <c r="X181" s="66"/>
      <c r="Y181" s="67"/>
      <c r="Z181" s="64"/>
      <c r="AA181" s="65"/>
      <c r="AB181" s="66"/>
      <c r="AC181" s="68"/>
      <c r="AD181" s="64"/>
      <c r="AE181" s="65"/>
      <c r="AF181" s="66"/>
      <c r="AG181" s="67"/>
      <c r="AH181" s="64"/>
      <c r="AI181" s="65"/>
      <c r="AJ181" s="66"/>
      <c r="AK181" s="68"/>
      <c r="AL181" s="64"/>
      <c r="AM181" s="65"/>
      <c r="AN181" s="66"/>
      <c r="AO181" s="67"/>
      <c r="AP181" s="81"/>
      <c r="AQ181" s="82"/>
      <c r="AR181" s="82"/>
      <c r="AS181" s="83"/>
      <c r="AT181" s="84"/>
      <c r="AU181" s="85"/>
      <c r="AV181" s="86">
        <f t="shared" si="68"/>
        <v>0</v>
      </c>
      <c r="AX181" s="7" t="str">
        <f t="shared" ca="1" si="66"/>
        <v/>
      </c>
      <c r="BA181" s="53">
        <f t="shared" si="69"/>
        <v>0</v>
      </c>
      <c r="BB181" s="54">
        <f t="shared" si="70"/>
        <v>0</v>
      </c>
      <c r="BC181" s="54">
        <f t="shared" si="71"/>
        <v>0</v>
      </c>
      <c r="BD181" s="54">
        <f t="shared" si="72"/>
        <v>0</v>
      </c>
      <c r="BE181" s="54">
        <f t="shared" si="73"/>
        <v>0</v>
      </c>
      <c r="BF181" s="54">
        <f t="shared" si="74"/>
        <v>0</v>
      </c>
      <c r="BG181" s="54">
        <f t="shared" si="75"/>
        <v>0</v>
      </c>
      <c r="BH181" s="54">
        <f t="shared" si="76"/>
        <v>0</v>
      </c>
      <c r="BI181" s="74" t="str">
        <f t="shared" si="77"/>
        <v xml:space="preserve"> </v>
      </c>
      <c r="BK181" s="7" t="str">
        <f t="shared" si="78"/>
        <v xml:space="preserve"> </v>
      </c>
      <c r="BM181" s="53">
        <f t="shared" si="95"/>
        <v>3</v>
      </c>
      <c r="BN181" s="54">
        <f t="shared" si="95"/>
        <v>3</v>
      </c>
      <c r="BO181" s="54">
        <f t="shared" si="95"/>
        <v>3</v>
      </c>
      <c r="BP181" s="54">
        <f t="shared" si="93"/>
        <v>3</v>
      </c>
      <c r="BQ181" s="54">
        <f t="shared" si="93"/>
        <v>3</v>
      </c>
      <c r="BR181" s="54">
        <f t="shared" si="93"/>
        <v>3</v>
      </c>
      <c r="BS181" s="54">
        <f t="shared" si="93"/>
        <v>3</v>
      </c>
      <c r="BT181" s="54">
        <f t="shared" si="79"/>
        <v>6</v>
      </c>
      <c r="BU181" s="54">
        <f t="shared" si="80"/>
        <v>0</v>
      </c>
      <c r="BV181" s="74">
        <f t="shared" si="81"/>
        <v>0</v>
      </c>
      <c r="BW181" s="53">
        <f t="shared" si="96"/>
        <v>0</v>
      </c>
      <c r="BX181" s="54">
        <f t="shared" si="96"/>
        <v>0</v>
      </c>
      <c r="BY181" s="54">
        <f t="shared" si="96"/>
        <v>0</v>
      </c>
      <c r="BZ181" s="54">
        <f t="shared" si="94"/>
        <v>0</v>
      </c>
      <c r="CA181" s="54">
        <f t="shared" si="94"/>
        <v>0</v>
      </c>
      <c r="CB181" s="54">
        <f t="shared" si="94"/>
        <v>0</v>
      </c>
      <c r="CC181" s="74">
        <f t="shared" si="94"/>
        <v>0</v>
      </c>
      <c r="CE181" s="53">
        <f t="shared" si="82"/>
        <v>0</v>
      </c>
      <c r="CF181" s="54">
        <f t="shared" si="83"/>
        <v>0</v>
      </c>
      <c r="CG181" s="54">
        <f t="shared" si="84"/>
        <v>0</v>
      </c>
      <c r="CH181" s="54">
        <f t="shared" si="85"/>
        <v>0</v>
      </c>
      <c r="CI181" s="54">
        <f t="shared" si="86"/>
        <v>0</v>
      </c>
      <c r="CJ181" s="54">
        <f t="shared" si="87"/>
        <v>0</v>
      </c>
      <c r="CK181" s="54">
        <f t="shared" si="88"/>
        <v>0</v>
      </c>
      <c r="CL181" s="74">
        <f t="shared" si="89"/>
        <v>0</v>
      </c>
      <c r="CM181" s="7" t="str">
        <f t="shared" si="90"/>
        <v xml:space="preserve"> </v>
      </c>
      <c r="CN181" s="7" t="str">
        <f t="shared" si="91"/>
        <v xml:space="preserve"> </v>
      </c>
      <c r="DA181" s="7">
        <f t="shared" si="92"/>
        <v>0</v>
      </c>
    </row>
    <row r="182" spans="1:105" s="7" customFormat="1" ht="14.1" hidden="1" customHeight="1">
      <c r="A182" s="2"/>
      <c r="B182" s="2"/>
      <c r="C182" s="75" t="str">
        <f t="shared" si="67"/>
        <v/>
      </c>
      <c r="D182" s="76"/>
      <c r="E182" s="76"/>
      <c r="F182" s="77"/>
      <c r="G182" s="78"/>
      <c r="H182" s="76"/>
      <c r="I182" s="78"/>
      <c r="J182" s="79"/>
      <c r="K182" s="78"/>
      <c r="L182" s="78"/>
      <c r="M182" s="80"/>
      <c r="N182" s="64"/>
      <c r="O182" s="65"/>
      <c r="P182" s="66"/>
      <c r="Q182" s="67"/>
      <c r="R182" s="64"/>
      <c r="S182" s="65"/>
      <c r="T182" s="66"/>
      <c r="U182" s="68"/>
      <c r="V182" s="64"/>
      <c r="W182" s="65"/>
      <c r="X182" s="66"/>
      <c r="Y182" s="67"/>
      <c r="Z182" s="64"/>
      <c r="AA182" s="65"/>
      <c r="AB182" s="66"/>
      <c r="AC182" s="68"/>
      <c r="AD182" s="64"/>
      <c r="AE182" s="65"/>
      <c r="AF182" s="66"/>
      <c r="AG182" s="67"/>
      <c r="AH182" s="64"/>
      <c r="AI182" s="65"/>
      <c r="AJ182" s="66"/>
      <c r="AK182" s="68"/>
      <c r="AL182" s="64"/>
      <c r="AM182" s="65"/>
      <c r="AN182" s="66"/>
      <c r="AO182" s="67"/>
      <c r="AP182" s="81"/>
      <c r="AQ182" s="82"/>
      <c r="AR182" s="82"/>
      <c r="AS182" s="83"/>
      <c r="AT182" s="84"/>
      <c r="AU182" s="85"/>
      <c r="AV182" s="86">
        <f t="shared" si="68"/>
        <v>0</v>
      </c>
      <c r="AX182" s="7" t="str">
        <f t="shared" ca="1" si="66"/>
        <v/>
      </c>
      <c r="BA182" s="53">
        <f t="shared" si="69"/>
        <v>0</v>
      </c>
      <c r="BB182" s="54">
        <f t="shared" si="70"/>
        <v>0</v>
      </c>
      <c r="BC182" s="54">
        <f t="shared" si="71"/>
        <v>0</v>
      </c>
      <c r="BD182" s="54">
        <f t="shared" si="72"/>
        <v>0</v>
      </c>
      <c r="BE182" s="54">
        <f t="shared" si="73"/>
        <v>0</v>
      </c>
      <c r="BF182" s="54">
        <f t="shared" si="74"/>
        <v>0</v>
      </c>
      <c r="BG182" s="54">
        <f t="shared" si="75"/>
        <v>0</v>
      </c>
      <c r="BH182" s="54">
        <f t="shared" si="76"/>
        <v>0</v>
      </c>
      <c r="BI182" s="74" t="str">
        <f t="shared" si="77"/>
        <v xml:space="preserve"> </v>
      </c>
      <c r="BK182" s="7" t="str">
        <f t="shared" si="78"/>
        <v xml:space="preserve"> </v>
      </c>
      <c r="BM182" s="53">
        <f t="shared" si="95"/>
        <v>3</v>
      </c>
      <c r="BN182" s="54">
        <f t="shared" si="95"/>
        <v>3</v>
      </c>
      <c r="BO182" s="54">
        <f t="shared" si="95"/>
        <v>3</v>
      </c>
      <c r="BP182" s="54">
        <f t="shared" si="93"/>
        <v>3</v>
      </c>
      <c r="BQ182" s="54">
        <f t="shared" si="93"/>
        <v>3</v>
      </c>
      <c r="BR182" s="54">
        <f t="shared" si="93"/>
        <v>3</v>
      </c>
      <c r="BS182" s="54">
        <f t="shared" si="93"/>
        <v>3</v>
      </c>
      <c r="BT182" s="54">
        <f t="shared" si="79"/>
        <v>6</v>
      </c>
      <c r="BU182" s="54">
        <f t="shared" si="80"/>
        <v>0</v>
      </c>
      <c r="BV182" s="74">
        <f t="shared" si="81"/>
        <v>0</v>
      </c>
      <c r="BW182" s="53">
        <f t="shared" si="96"/>
        <v>0</v>
      </c>
      <c r="BX182" s="54">
        <f t="shared" si="96"/>
        <v>0</v>
      </c>
      <c r="BY182" s="54">
        <f t="shared" si="96"/>
        <v>0</v>
      </c>
      <c r="BZ182" s="54">
        <f t="shared" si="94"/>
        <v>0</v>
      </c>
      <c r="CA182" s="54">
        <f t="shared" si="94"/>
        <v>0</v>
      </c>
      <c r="CB182" s="54">
        <f t="shared" si="94"/>
        <v>0</v>
      </c>
      <c r="CC182" s="74">
        <f t="shared" si="94"/>
        <v>0</v>
      </c>
      <c r="CE182" s="53">
        <f t="shared" si="82"/>
        <v>0</v>
      </c>
      <c r="CF182" s="54">
        <f t="shared" si="83"/>
        <v>0</v>
      </c>
      <c r="CG182" s="54">
        <f t="shared" si="84"/>
        <v>0</v>
      </c>
      <c r="CH182" s="54">
        <f t="shared" si="85"/>
        <v>0</v>
      </c>
      <c r="CI182" s="54">
        <f t="shared" si="86"/>
        <v>0</v>
      </c>
      <c r="CJ182" s="54">
        <f t="shared" si="87"/>
        <v>0</v>
      </c>
      <c r="CK182" s="54">
        <f t="shared" si="88"/>
        <v>0</v>
      </c>
      <c r="CL182" s="74">
        <f t="shared" si="89"/>
        <v>0</v>
      </c>
      <c r="CM182" s="7" t="str">
        <f t="shared" si="90"/>
        <v xml:space="preserve"> </v>
      </c>
      <c r="CN182" s="7" t="str">
        <f t="shared" si="91"/>
        <v xml:space="preserve"> </v>
      </c>
      <c r="DA182" s="7">
        <f t="shared" si="92"/>
        <v>0</v>
      </c>
    </row>
    <row r="183" spans="1:105" s="7" customFormat="1" ht="14.1" hidden="1" customHeight="1">
      <c r="A183" s="2"/>
      <c r="B183" s="2"/>
      <c r="C183" s="75" t="str">
        <f t="shared" si="67"/>
        <v/>
      </c>
      <c r="D183" s="76"/>
      <c r="E183" s="76"/>
      <c r="F183" s="77"/>
      <c r="G183" s="78"/>
      <c r="H183" s="76"/>
      <c r="I183" s="78"/>
      <c r="J183" s="79"/>
      <c r="K183" s="78"/>
      <c r="L183" s="78"/>
      <c r="M183" s="80"/>
      <c r="N183" s="64"/>
      <c r="O183" s="65"/>
      <c r="P183" s="66"/>
      <c r="Q183" s="67"/>
      <c r="R183" s="64"/>
      <c r="S183" s="65"/>
      <c r="T183" s="66"/>
      <c r="U183" s="68"/>
      <c r="V183" s="64"/>
      <c r="W183" s="65"/>
      <c r="X183" s="66"/>
      <c r="Y183" s="67"/>
      <c r="Z183" s="64"/>
      <c r="AA183" s="65"/>
      <c r="AB183" s="66"/>
      <c r="AC183" s="68"/>
      <c r="AD183" s="64"/>
      <c r="AE183" s="65"/>
      <c r="AF183" s="66"/>
      <c r="AG183" s="67"/>
      <c r="AH183" s="64"/>
      <c r="AI183" s="65"/>
      <c r="AJ183" s="66"/>
      <c r="AK183" s="68"/>
      <c r="AL183" s="64"/>
      <c r="AM183" s="65"/>
      <c r="AN183" s="66"/>
      <c r="AO183" s="67"/>
      <c r="AP183" s="81"/>
      <c r="AQ183" s="82"/>
      <c r="AR183" s="82"/>
      <c r="AS183" s="83"/>
      <c r="AT183" s="84"/>
      <c r="AU183" s="85"/>
      <c r="AV183" s="86">
        <f t="shared" si="68"/>
        <v>0</v>
      </c>
      <c r="AX183" s="7" t="str">
        <f t="shared" ca="1" si="66"/>
        <v/>
      </c>
      <c r="BA183" s="53">
        <f t="shared" si="69"/>
        <v>0</v>
      </c>
      <c r="BB183" s="54">
        <f t="shared" si="70"/>
        <v>0</v>
      </c>
      <c r="BC183" s="54">
        <f t="shared" si="71"/>
        <v>0</v>
      </c>
      <c r="BD183" s="54">
        <f t="shared" si="72"/>
        <v>0</v>
      </c>
      <c r="BE183" s="54">
        <f t="shared" si="73"/>
        <v>0</v>
      </c>
      <c r="BF183" s="54">
        <f t="shared" si="74"/>
        <v>0</v>
      </c>
      <c r="BG183" s="54">
        <f t="shared" si="75"/>
        <v>0</v>
      </c>
      <c r="BH183" s="54">
        <f t="shared" si="76"/>
        <v>0</v>
      </c>
      <c r="BI183" s="74" t="str">
        <f t="shared" si="77"/>
        <v xml:space="preserve"> </v>
      </c>
      <c r="BK183" s="7" t="str">
        <f t="shared" si="78"/>
        <v xml:space="preserve"> </v>
      </c>
      <c r="BM183" s="53">
        <f t="shared" si="95"/>
        <v>3</v>
      </c>
      <c r="BN183" s="54">
        <f t="shared" si="95"/>
        <v>3</v>
      </c>
      <c r="BO183" s="54">
        <f t="shared" si="95"/>
        <v>3</v>
      </c>
      <c r="BP183" s="54">
        <f t="shared" si="93"/>
        <v>3</v>
      </c>
      <c r="BQ183" s="54">
        <f t="shared" si="93"/>
        <v>3</v>
      </c>
      <c r="BR183" s="54">
        <f t="shared" si="93"/>
        <v>3</v>
      </c>
      <c r="BS183" s="54">
        <f t="shared" si="93"/>
        <v>3</v>
      </c>
      <c r="BT183" s="54">
        <f t="shared" si="79"/>
        <v>6</v>
      </c>
      <c r="BU183" s="54">
        <f t="shared" si="80"/>
        <v>0</v>
      </c>
      <c r="BV183" s="74">
        <f t="shared" si="81"/>
        <v>0</v>
      </c>
      <c r="BW183" s="53">
        <f t="shared" si="96"/>
        <v>0</v>
      </c>
      <c r="BX183" s="54">
        <f t="shared" si="96"/>
        <v>0</v>
      </c>
      <c r="BY183" s="54">
        <f t="shared" si="96"/>
        <v>0</v>
      </c>
      <c r="BZ183" s="54">
        <f t="shared" si="94"/>
        <v>0</v>
      </c>
      <c r="CA183" s="54">
        <f t="shared" si="94"/>
        <v>0</v>
      </c>
      <c r="CB183" s="54">
        <f t="shared" si="94"/>
        <v>0</v>
      </c>
      <c r="CC183" s="74">
        <f t="shared" si="94"/>
        <v>0</v>
      </c>
      <c r="CE183" s="53">
        <f t="shared" si="82"/>
        <v>0</v>
      </c>
      <c r="CF183" s="54">
        <f t="shared" si="83"/>
        <v>0</v>
      </c>
      <c r="CG183" s="54">
        <f t="shared" si="84"/>
        <v>0</v>
      </c>
      <c r="CH183" s="54">
        <f t="shared" si="85"/>
        <v>0</v>
      </c>
      <c r="CI183" s="54">
        <f t="shared" si="86"/>
        <v>0</v>
      </c>
      <c r="CJ183" s="54">
        <f t="shared" si="87"/>
        <v>0</v>
      </c>
      <c r="CK183" s="54">
        <f t="shared" si="88"/>
        <v>0</v>
      </c>
      <c r="CL183" s="74">
        <f t="shared" si="89"/>
        <v>0</v>
      </c>
      <c r="CM183" s="7" t="str">
        <f t="shared" si="90"/>
        <v xml:space="preserve"> </v>
      </c>
      <c r="CN183" s="7" t="str">
        <f t="shared" si="91"/>
        <v xml:space="preserve"> </v>
      </c>
      <c r="DA183" s="7">
        <f t="shared" si="92"/>
        <v>0</v>
      </c>
    </row>
    <row r="184" spans="1:105" s="7" customFormat="1" ht="14.1" hidden="1" customHeight="1">
      <c r="A184" s="2"/>
      <c r="B184" s="2"/>
      <c r="C184" s="75" t="str">
        <f t="shared" si="67"/>
        <v/>
      </c>
      <c r="D184" s="76"/>
      <c r="E184" s="76"/>
      <c r="F184" s="77"/>
      <c r="G184" s="78"/>
      <c r="H184" s="76"/>
      <c r="I184" s="78"/>
      <c r="J184" s="79"/>
      <c r="K184" s="78"/>
      <c r="L184" s="78"/>
      <c r="M184" s="80"/>
      <c r="N184" s="64"/>
      <c r="O184" s="65"/>
      <c r="P184" s="66"/>
      <c r="Q184" s="67"/>
      <c r="R184" s="64"/>
      <c r="S184" s="65"/>
      <c r="T184" s="66"/>
      <c r="U184" s="68"/>
      <c r="V184" s="64"/>
      <c r="W184" s="65"/>
      <c r="X184" s="66"/>
      <c r="Y184" s="67"/>
      <c r="Z184" s="64"/>
      <c r="AA184" s="65"/>
      <c r="AB184" s="66"/>
      <c r="AC184" s="68"/>
      <c r="AD184" s="64"/>
      <c r="AE184" s="65"/>
      <c r="AF184" s="66"/>
      <c r="AG184" s="67"/>
      <c r="AH184" s="64"/>
      <c r="AI184" s="65"/>
      <c r="AJ184" s="66"/>
      <c r="AK184" s="68"/>
      <c r="AL184" s="64"/>
      <c r="AM184" s="65"/>
      <c r="AN184" s="66"/>
      <c r="AO184" s="67"/>
      <c r="AP184" s="81"/>
      <c r="AQ184" s="82"/>
      <c r="AR184" s="82"/>
      <c r="AS184" s="83"/>
      <c r="AT184" s="84"/>
      <c r="AU184" s="85"/>
      <c r="AV184" s="86">
        <f t="shared" si="68"/>
        <v>0</v>
      </c>
      <c r="AX184" s="7" t="str">
        <f t="shared" ca="1" si="66"/>
        <v/>
      </c>
      <c r="BA184" s="53">
        <f t="shared" si="69"/>
        <v>0</v>
      </c>
      <c r="BB184" s="54">
        <f t="shared" si="70"/>
        <v>0</v>
      </c>
      <c r="BC184" s="54">
        <f t="shared" si="71"/>
        <v>0</v>
      </c>
      <c r="BD184" s="54">
        <f t="shared" si="72"/>
        <v>0</v>
      </c>
      <c r="BE184" s="54">
        <f t="shared" si="73"/>
        <v>0</v>
      </c>
      <c r="BF184" s="54">
        <f t="shared" si="74"/>
        <v>0</v>
      </c>
      <c r="BG184" s="54">
        <f t="shared" si="75"/>
        <v>0</v>
      </c>
      <c r="BH184" s="54">
        <f t="shared" si="76"/>
        <v>0</v>
      </c>
      <c r="BI184" s="74" t="str">
        <f t="shared" si="77"/>
        <v xml:space="preserve"> </v>
      </c>
      <c r="BK184" s="7" t="str">
        <f t="shared" si="78"/>
        <v xml:space="preserve"> </v>
      </c>
      <c r="BM184" s="53">
        <f t="shared" si="95"/>
        <v>3</v>
      </c>
      <c r="BN184" s="54">
        <f t="shared" si="95"/>
        <v>3</v>
      </c>
      <c r="BO184" s="54">
        <f t="shared" si="95"/>
        <v>3</v>
      </c>
      <c r="BP184" s="54">
        <f t="shared" si="93"/>
        <v>3</v>
      </c>
      <c r="BQ184" s="54">
        <f t="shared" si="93"/>
        <v>3</v>
      </c>
      <c r="BR184" s="54">
        <f t="shared" si="93"/>
        <v>3</v>
      </c>
      <c r="BS184" s="54">
        <f t="shared" si="93"/>
        <v>3</v>
      </c>
      <c r="BT184" s="54">
        <f t="shared" si="79"/>
        <v>6</v>
      </c>
      <c r="BU184" s="54">
        <f t="shared" si="80"/>
        <v>0</v>
      </c>
      <c r="BV184" s="74">
        <f t="shared" si="81"/>
        <v>0</v>
      </c>
      <c r="BW184" s="53">
        <f t="shared" si="96"/>
        <v>0</v>
      </c>
      <c r="BX184" s="54">
        <f t="shared" si="96"/>
        <v>0</v>
      </c>
      <c r="BY184" s="54">
        <f t="shared" si="96"/>
        <v>0</v>
      </c>
      <c r="BZ184" s="54">
        <f t="shared" si="94"/>
        <v>0</v>
      </c>
      <c r="CA184" s="54">
        <f t="shared" si="94"/>
        <v>0</v>
      </c>
      <c r="CB184" s="54">
        <f t="shared" si="94"/>
        <v>0</v>
      </c>
      <c r="CC184" s="74">
        <f t="shared" si="94"/>
        <v>0</v>
      </c>
      <c r="CE184" s="53">
        <f t="shared" si="82"/>
        <v>0</v>
      </c>
      <c r="CF184" s="54">
        <f t="shared" si="83"/>
        <v>0</v>
      </c>
      <c r="CG184" s="54">
        <f t="shared" si="84"/>
        <v>0</v>
      </c>
      <c r="CH184" s="54">
        <f t="shared" si="85"/>
        <v>0</v>
      </c>
      <c r="CI184" s="54">
        <f t="shared" si="86"/>
        <v>0</v>
      </c>
      <c r="CJ184" s="54">
        <f t="shared" si="87"/>
        <v>0</v>
      </c>
      <c r="CK184" s="54">
        <f t="shared" si="88"/>
        <v>0</v>
      </c>
      <c r="CL184" s="74">
        <f t="shared" si="89"/>
        <v>0</v>
      </c>
      <c r="CM184" s="7" t="str">
        <f t="shared" si="90"/>
        <v xml:space="preserve"> </v>
      </c>
      <c r="CN184" s="7" t="str">
        <f t="shared" si="91"/>
        <v xml:space="preserve"> </v>
      </c>
      <c r="DA184" s="7">
        <f t="shared" si="92"/>
        <v>0</v>
      </c>
    </row>
    <row r="185" spans="1:105" s="7" customFormat="1" ht="14.1" hidden="1" customHeight="1">
      <c r="A185" s="2"/>
      <c r="B185" s="2"/>
      <c r="C185" s="75" t="str">
        <f t="shared" si="67"/>
        <v/>
      </c>
      <c r="D185" s="76"/>
      <c r="E185" s="76"/>
      <c r="F185" s="77"/>
      <c r="G185" s="78"/>
      <c r="H185" s="76"/>
      <c r="I185" s="78"/>
      <c r="J185" s="79"/>
      <c r="K185" s="78"/>
      <c r="L185" s="78"/>
      <c r="M185" s="80"/>
      <c r="N185" s="64"/>
      <c r="O185" s="65"/>
      <c r="P185" s="66"/>
      <c r="Q185" s="67"/>
      <c r="R185" s="64"/>
      <c r="S185" s="65"/>
      <c r="T185" s="66"/>
      <c r="U185" s="68"/>
      <c r="V185" s="64"/>
      <c r="W185" s="65"/>
      <c r="X185" s="66"/>
      <c r="Y185" s="67"/>
      <c r="Z185" s="64"/>
      <c r="AA185" s="65"/>
      <c r="AB185" s="66"/>
      <c r="AC185" s="68"/>
      <c r="AD185" s="64"/>
      <c r="AE185" s="65"/>
      <c r="AF185" s="66"/>
      <c r="AG185" s="67"/>
      <c r="AH185" s="64"/>
      <c r="AI185" s="65"/>
      <c r="AJ185" s="66"/>
      <c r="AK185" s="68"/>
      <c r="AL185" s="64"/>
      <c r="AM185" s="65"/>
      <c r="AN185" s="66"/>
      <c r="AO185" s="67"/>
      <c r="AP185" s="81"/>
      <c r="AQ185" s="82"/>
      <c r="AR185" s="82"/>
      <c r="AS185" s="83"/>
      <c r="AT185" s="84"/>
      <c r="AU185" s="85"/>
      <c r="AV185" s="86">
        <f t="shared" si="68"/>
        <v>0</v>
      </c>
      <c r="AX185" s="7" t="str">
        <f t="shared" ca="1" si="66"/>
        <v/>
      </c>
      <c r="BA185" s="53">
        <f t="shared" si="69"/>
        <v>0</v>
      </c>
      <c r="BB185" s="54">
        <f t="shared" si="70"/>
        <v>0</v>
      </c>
      <c r="BC185" s="54">
        <f t="shared" si="71"/>
        <v>0</v>
      </c>
      <c r="BD185" s="54">
        <f t="shared" si="72"/>
        <v>0</v>
      </c>
      <c r="BE185" s="54">
        <f t="shared" si="73"/>
        <v>0</v>
      </c>
      <c r="BF185" s="54">
        <f t="shared" si="74"/>
        <v>0</v>
      </c>
      <c r="BG185" s="54">
        <f t="shared" si="75"/>
        <v>0</v>
      </c>
      <c r="BH185" s="54">
        <f t="shared" si="76"/>
        <v>0</v>
      </c>
      <c r="BI185" s="74" t="str">
        <f t="shared" si="77"/>
        <v xml:space="preserve"> </v>
      </c>
      <c r="BK185" s="7" t="str">
        <f t="shared" si="78"/>
        <v xml:space="preserve"> </v>
      </c>
      <c r="BM185" s="53">
        <f t="shared" si="95"/>
        <v>3</v>
      </c>
      <c r="BN185" s="54">
        <f t="shared" si="95"/>
        <v>3</v>
      </c>
      <c r="BO185" s="54">
        <f t="shared" si="95"/>
        <v>3</v>
      </c>
      <c r="BP185" s="54">
        <f t="shared" si="93"/>
        <v>3</v>
      </c>
      <c r="BQ185" s="54">
        <f t="shared" si="93"/>
        <v>3</v>
      </c>
      <c r="BR185" s="54">
        <f t="shared" si="93"/>
        <v>3</v>
      </c>
      <c r="BS185" s="54">
        <f t="shared" si="93"/>
        <v>3</v>
      </c>
      <c r="BT185" s="54">
        <f t="shared" si="79"/>
        <v>6</v>
      </c>
      <c r="BU185" s="54">
        <f t="shared" si="80"/>
        <v>0</v>
      </c>
      <c r="BV185" s="74">
        <f t="shared" si="81"/>
        <v>0</v>
      </c>
      <c r="BW185" s="53">
        <f t="shared" si="96"/>
        <v>0</v>
      </c>
      <c r="BX185" s="54">
        <f t="shared" si="96"/>
        <v>0</v>
      </c>
      <c r="BY185" s="54">
        <f t="shared" si="96"/>
        <v>0</v>
      </c>
      <c r="BZ185" s="54">
        <f t="shared" si="94"/>
        <v>0</v>
      </c>
      <c r="CA185" s="54">
        <f t="shared" si="94"/>
        <v>0</v>
      </c>
      <c r="CB185" s="54">
        <f t="shared" si="94"/>
        <v>0</v>
      </c>
      <c r="CC185" s="74">
        <f t="shared" si="94"/>
        <v>0</v>
      </c>
      <c r="CE185" s="53">
        <f t="shared" si="82"/>
        <v>0</v>
      </c>
      <c r="CF185" s="54">
        <f t="shared" si="83"/>
        <v>0</v>
      </c>
      <c r="CG185" s="54">
        <f t="shared" si="84"/>
        <v>0</v>
      </c>
      <c r="CH185" s="54">
        <f t="shared" si="85"/>
        <v>0</v>
      </c>
      <c r="CI185" s="54">
        <f t="shared" si="86"/>
        <v>0</v>
      </c>
      <c r="CJ185" s="54">
        <f t="shared" si="87"/>
        <v>0</v>
      </c>
      <c r="CK185" s="54">
        <f t="shared" si="88"/>
        <v>0</v>
      </c>
      <c r="CL185" s="74">
        <f t="shared" si="89"/>
        <v>0</v>
      </c>
      <c r="CM185" s="7" t="str">
        <f t="shared" si="90"/>
        <v xml:space="preserve"> </v>
      </c>
      <c r="CN185" s="7" t="str">
        <f t="shared" si="91"/>
        <v xml:space="preserve"> </v>
      </c>
      <c r="DA185" s="7">
        <f t="shared" si="92"/>
        <v>0</v>
      </c>
    </row>
    <row r="186" spans="1:105" s="7" customFormat="1" ht="14.1" hidden="1" customHeight="1">
      <c r="A186" s="2"/>
      <c r="B186" s="2"/>
      <c r="C186" s="75" t="str">
        <f t="shared" si="67"/>
        <v/>
      </c>
      <c r="D186" s="76"/>
      <c r="E186" s="76"/>
      <c r="F186" s="77"/>
      <c r="G186" s="78"/>
      <c r="H186" s="76"/>
      <c r="I186" s="78"/>
      <c r="J186" s="79"/>
      <c r="K186" s="78"/>
      <c r="L186" s="78"/>
      <c r="M186" s="80"/>
      <c r="N186" s="64"/>
      <c r="O186" s="65"/>
      <c r="P186" s="66"/>
      <c r="Q186" s="67"/>
      <c r="R186" s="64"/>
      <c r="S186" s="65"/>
      <c r="T186" s="66"/>
      <c r="U186" s="68"/>
      <c r="V186" s="64"/>
      <c r="W186" s="65"/>
      <c r="X186" s="66"/>
      <c r="Y186" s="67"/>
      <c r="Z186" s="64"/>
      <c r="AA186" s="65"/>
      <c r="AB186" s="66"/>
      <c r="AC186" s="68"/>
      <c r="AD186" s="64"/>
      <c r="AE186" s="65"/>
      <c r="AF186" s="66"/>
      <c r="AG186" s="67"/>
      <c r="AH186" s="64"/>
      <c r="AI186" s="65"/>
      <c r="AJ186" s="66"/>
      <c r="AK186" s="68"/>
      <c r="AL186" s="64"/>
      <c r="AM186" s="65"/>
      <c r="AN186" s="66"/>
      <c r="AO186" s="67"/>
      <c r="AP186" s="81"/>
      <c r="AQ186" s="82"/>
      <c r="AR186" s="82"/>
      <c r="AS186" s="83"/>
      <c r="AT186" s="84"/>
      <c r="AU186" s="85"/>
      <c r="AV186" s="86">
        <f t="shared" si="68"/>
        <v>0</v>
      </c>
      <c r="AX186" s="7" t="str">
        <f t="shared" ca="1" si="66"/>
        <v/>
      </c>
      <c r="BA186" s="53">
        <f t="shared" si="69"/>
        <v>0</v>
      </c>
      <c r="BB186" s="54">
        <f t="shared" si="70"/>
        <v>0</v>
      </c>
      <c r="BC186" s="54">
        <f t="shared" si="71"/>
        <v>0</v>
      </c>
      <c r="BD186" s="54">
        <f t="shared" si="72"/>
        <v>0</v>
      </c>
      <c r="BE186" s="54">
        <f t="shared" si="73"/>
        <v>0</v>
      </c>
      <c r="BF186" s="54">
        <f t="shared" si="74"/>
        <v>0</v>
      </c>
      <c r="BG186" s="54">
        <f t="shared" si="75"/>
        <v>0</v>
      </c>
      <c r="BH186" s="54">
        <f t="shared" si="76"/>
        <v>0</v>
      </c>
      <c r="BI186" s="74" t="str">
        <f t="shared" si="77"/>
        <v xml:space="preserve"> </v>
      </c>
      <c r="BK186" s="7" t="str">
        <f t="shared" si="78"/>
        <v xml:space="preserve"> </v>
      </c>
      <c r="BM186" s="53">
        <f t="shared" si="95"/>
        <v>3</v>
      </c>
      <c r="BN186" s="54">
        <f t="shared" si="95"/>
        <v>3</v>
      </c>
      <c r="BO186" s="54">
        <f t="shared" si="95"/>
        <v>3</v>
      </c>
      <c r="BP186" s="54">
        <f t="shared" si="93"/>
        <v>3</v>
      </c>
      <c r="BQ186" s="54">
        <f t="shared" si="93"/>
        <v>3</v>
      </c>
      <c r="BR186" s="54">
        <f t="shared" si="93"/>
        <v>3</v>
      </c>
      <c r="BS186" s="54">
        <f t="shared" si="93"/>
        <v>3</v>
      </c>
      <c r="BT186" s="54">
        <f t="shared" si="79"/>
        <v>6</v>
      </c>
      <c r="BU186" s="54">
        <f t="shared" si="80"/>
        <v>0</v>
      </c>
      <c r="BV186" s="74">
        <f t="shared" si="81"/>
        <v>0</v>
      </c>
      <c r="BW186" s="53">
        <f t="shared" si="96"/>
        <v>0</v>
      </c>
      <c r="BX186" s="54">
        <f t="shared" si="96"/>
        <v>0</v>
      </c>
      <c r="BY186" s="54">
        <f t="shared" si="96"/>
        <v>0</v>
      </c>
      <c r="BZ186" s="54">
        <f t="shared" si="94"/>
        <v>0</v>
      </c>
      <c r="CA186" s="54">
        <f t="shared" si="94"/>
        <v>0</v>
      </c>
      <c r="CB186" s="54">
        <f t="shared" si="94"/>
        <v>0</v>
      </c>
      <c r="CC186" s="74">
        <f t="shared" si="94"/>
        <v>0</v>
      </c>
      <c r="CE186" s="53">
        <f t="shared" si="82"/>
        <v>0</v>
      </c>
      <c r="CF186" s="54">
        <f t="shared" si="83"/>
        <v>0</v>
      </c>
      <c r="CG186" s="54">
        <f t="shared" si="84"/>
        <v>0</v>
      </c>
      <c r="CH186" s="54">
        <f t="shared" si="85"/>
        <v>0</v>
      </c>
      <c r="CI186" s="54">
        <f t="shared" si="86"/>
        <v>0</v>
      </c>
      <c r="CJ186" s="54">
        <f t="shared" si="87"/>
        <v>0</v>
      </c>
      <c r="CK186" s="54">
        <f t="shared" si="88"/>
        <v>0</v>
      </c>
      <c r="CL186" s="74">
        <f t="shared" si="89"/>
        <v>0</v>
      </c>
      <c r="CM186" s="7" t="str">
        <f t="shared" si="90"/>
        <v xml:space="preserve"> </v>
      </c>
      <c r="CN186" s="7" t="str">
        <f t="shared" si="91"/>
        <v xml:space="preserve"> </v>
      </c>
      <c r="DA186" s="7">
        <f t="shared" si="92"/>
        <v>0</v>
      </c>
    </row>
    <row r="187" spans="1:105" s="7" customFormat="1" ht="14.1" hidden="1" customHeight="1">
      <c r="A187" s="2"/>
      <c r="B187" s="2"/>
      <c r="C187" s="75" t="str">
        <f t="shared" si="67"/>
        <v/>
      </c>
      <c r="D187" s="76"/>
      <c r="E187" s="76"/>
      <c r="F187" s="77"/>
      <c r="G187" s="78"/>
      <c r="H187" s="76"/>
      <c r="I187" s="78"/>
      <c r="J187" s="79"/>
      <c r="K187" s="78"/>
      <c r="L187" s="78"/>
      <c r="M187" s="80"/>
      <c r="N187" s="64"/>
      <c r="O187" s="65"/>
      <c r="P187" s="66"/>
      <c r="Q187" s="67"/>
      <c r="R187" s="64"/>
      <c r="S187" s="65"/>
      <c r="T187" s="66"/>
      <c r="U187" s="68"/>
      <c r="V187" s="64"/>
      <c r="W187" s="65"/>
      <c r="X187" s="66"/>
      <c r="Y187" s="67"/>
      <c r="Z187" s="64"/>
      <c r="AA187" s="65"/>
      <c r="AB187" s="66"/>
      <c r="AC187" s="68"/>
      <c r="AD187" s="64"/>
      <c r="AE187" s="65"/>
      <c r="AF187" s="66"/>
      <c r="AG187" s="67"/>
      <c r="AH187" s="64"/>
      <c r="AI187" s="65"/>
      <c r="AJ187" s="66"/>
      <c r="AK187" s="68"/>
      <c r="AL187" s="64"/>
      <c r="AM187" s="65"/>
      <c r="AN187" s="66"/>
      <c r="AO187" s="67"/>
      <c r="AP187" s="81"/>
      <c r="AQ187" s="82"/>
      <c r="AR187" s="82"/>
      <c r="AS187" s="83"/>
      <c r="AT187" s="84"/>
      <c r="AU187" s="85"/>
      <c r="AV187" s="86">
        <f t="shared" si="68"/>
        <v>0</v>
      </c>
      <c r="AX187" s="7" t="str">
        <f t="shared" ca="1" si="66"/>
        <v/>
      </c>
      <c r="BA187" s="53">
        <f t="shared" si="69"/>
        <v>0</v>
      </c>
      <c r="BB187" s="54">
        <f t="shared" si="70"/>
        <v>0</v>
      </c>
      <c r="BC187" s="54">
        <f t="shared" si="71"/>
        <v>0</v>
      </c>
      <c r="BD187" s="54">
        <f t="shared" si="72"/>
        <v>0</v>
      </c>
      <c r="BE187" s="54">
        <f t="shared" si="73"/>
        <v>0</v>
      </c>
      <c r="BF187" s="54">
        <f t="shared" si="74"/>
        <v>0</v>
      </c>
      <c r="BG187" s="54">
        <f t="shared" si="75"/>
        <v>0</v>
      </c>
      <c r="BH187" s="54">
        <f t="shared" si="76"/>
        <v>0</v>
      </c>
      <c r="BI187" s="74" t="str">
        <f t="shared" si="77"/>
        <v xml:space="preserve"> </v>
      </c>
      <c r="BK187" s="7" t="str">
        <f t="shared" si="78"/>
        <v xml:space="preserve"> </v>
      </c>
      <c r="BM187" s="53">
        <f t="shared" si="95"/>
        <v>3</v>
      </c>
      <c r="BN187" s="54">
        <f t="shared" si="95"/>
        <v>3</v>
      </c>
      <c r="BO187" s="54">
        <f t="shared" si="95"/>
        <v>3</v>
      </c>
      <c r="BP187" s="54">
        <f t="shared" si="93"/>
        <v>3</v>
      </c>
      <c r="BQ187" s="54">
        <f t="shared" si="93"/>
        <v>3</v>
      </c>
      <c r="BR187" s="54">
        <f t="shared" si="93"/>
        <v>3</v>
      </c>
      <c r="BS187" s="54">
        <f t="shared" si="93"/>
        <v>3</v>
      </c>
      <c r="BT187" s="54">
        <f t="shared" si="79"/>
        <v>6</v>
      </c>
      <c r="BU187" s="54">
        <f t="shared" si="80"/>
        <v>0</v>
      </c>
      <c r="BV187" s="74">
        <f t="shared" si="81"/>
        <v>0</v>
      </c>
      <c r="BW187" s="53">
        <f t="shared" si="96"/>
        <v>0</v>
      </c>
      <c r="BX187" s="54">
        <f t="shared" si="96"/>
        <v>0</v>
      </c>
      <c r="BY187" s="54">
        <f t="shared" si="96"/>
        <v>0</v>
      </c>
      <c r="BZ187" s="54">
        <f t="shared" si="94"/>
        <v>0</v>
      </c>
      <c r="CA187" s="54">
        <f t="shared" si="94"/>
        <v>0</v>
      </c>
      <c r="CB187" s="54">
        <f t="shared" si="94"/>
        <v>0</v>
      </c>
      <c r="CC187" s="74">
        <f t="shared" si="94"/>
        <v>0</v>
      </c>
      <c r="CE187" s="53">
        <f t="shared" si="82"/>
        <v>0</v>
      </c>
      <c r="CF187" s="54">
        <f t="shared" si="83"/>
        <v>0</v>
      </c>
      <c r="CG187" s="54">
        <f t="shared" si="84"/>
        <v>0</v>
      </c>
      <c r="CH187" s="54">
        <f t="shared" si="85"/>
        <v>0</v>
      </c>
      <c r="CI187" s="54">
        <f t="shared" si="86"/>
        <v>0</v>
      </c>
      <c r="CJ187" s="54">
        <f t="shared" si="87"/>
        <v>0</v>
      </c>
      <c r="CK187" s="54">
        <f t="shared" si="88"/>
        <v>0</v>
      </c>
      <c r="CL187" s="74">
        <f t="shared" si="89"/>
        <v>0</v>
      </c>
      <c r="CM187" s="7" t="str">
        <f t="shared" si="90"/>
        <v xml:space="preserve"> </v>
      </c>
      <c r="CN187" s="7" t="str">
        <f t="shared" si="91"/>
        <v xml:space="preserve"> </v>
      </c>
      <c r="DA187" s="7">
        <f t="shared" si="92"/>
        <v>0</v>
      </c>
    </row>
    <row r="188" spans="1:105" s="7" customFormat="1" ht="14.1" hidden="1" customHeight="1">
      <c r="A188" s="2"/>
      <c r="B188" s="2"/>
      <c r="C188" s="75" t="str">
        <f t="shared" si="67"/>
        <v/>
      </c>
      <c r="D188" s="76"/>
      <c r="E188" s="76"/>
      <c r="F188" s="77"/>
      <c r="G188" s="78"/>
      <c r="H188" s="76"/>
      <c r="I188" s="78"/>
      <c r="J188" s="79"/>
      <c r="K188" s="78"/>
      <c r="L188" s="78"/>
      <c r="M188" s="80"/>
      <c r="N188" s="64"/>
      <c r="O188" s="65"/>
      <c r="P188" s="66"/>
      <c r="Q188" s="67"/>
      <c r="R188" s="64"/>
      <c r="S188" s="65"/>
      <c r="T188" s="66"/>
      <c r="U188" s="68"/>
      <c r="V188" s="64"/>
      <c r="W188" s="65"/>
      <c r="X188" s="66"/>
      <c r="Y188" s="67"/>
      <c r="Z188" s="64"/>
      <c r="AA188" s="65"/>
      <c r="AB188" s="66"/>
      <c r="AC188" s="68"/>
      <c r="AD188" s="64"/>
      <c r="AE188" s="65"/>
      <c r="AF188" s="66"/>
      <c r="AG188" s="67"/>
      <c r="AH188" s="64"/>
      <c r="AI188" s="65"/>
      <c r="AJ188" s="66"/>
      <c r="AK188" s="68"/>
      <c r="AL188" s="64"/>
      <c r="AM188" s="65"/>
      <c r="AN188" s="66"/>
      <c r="AO188" s="67"/>
      <c r="AP188" s="81"/>
      <c r="AQ188" s="82"/>
      <c r="AR188" s="82"/>
      <c r="AS188" s="83"/>
      <c r="AT188" s="84"/>
      <c r="AU188" s="85"/>
      <c r="AV188" s="86">
        <f t="shared" si="68"/>
        <v>0</v>
      </c>
      <c r="AX188" s="7" t="str">
        <f t="shared" ca="1" si="66"/>
        <v/>
      </c>
      <c r="BA188" s="53">
        <f t="shared" si="69"/>
        <v>0</v>
      </c>
      <c r="BB188" s="54">
        <f t="shared" si="70"/>
        <v>0</v>
      </c>
      <c r="BC188" s="54">
        <f t="shared" si="71"/>
        <v>0</v>
      </c>
      <c r="BD188" s="54">
        <f t="shared" si="72"/>
        <v>0</v>
      </c>
      <c r="BE188" s="54">
        <f t="shared" si="73"/>
        <v>0</v>
      </c>
      <c r="BF188" s="54">
        <f t="shared" si="74"/>
        <v>0</v>
      </c>
      <c r="BG188" s="54">
        <f t="shared" si="75"/>
        <v>0</v>
      </c>
      <c r="BH188" s="54">
        <f t="shared" si="76"/>
        <v>0</v>
      </c>
      <c r="BI188" s="74" t="str">
        <f t="shared" si="77"/>
        <v xml:space="preserve"> </v>
      </c>
      <c r="BK188" s="7" t="str">
        <f t="shared" si="78"/>
        <v xml:space="preserve"> </v>
      </c>
      <c r="BM188" s="53">
        <f t="shared" si="95"/>
        <v>3</v>
      </c>
      <c r="BN188" s="54">
        <f t="shared" si="95"/>
        <v>3</v>
      </c>
      <c r="BO188" s="54">
        <f t="shared" si="95"/>
        <v>3</v>
      </c>
      <c r="BP188" s="54">
        <f t="shared" si="93"/>
        <v>3</v>
      </c>
      <c r="BQ188" s="54">
        <f t="shared" si="93"/>
        <v>3</v>
      </c>
      <c r="BR188" s="54">
        <f t="shared" si="93"/>
        <v>3</v>
      </c>
      <c r="BS188" s="54">
        <f t="shared" si="93"/>
        <v>3</v>
      </c>
      <c r="BT188" s="54">
        <f t="shared" si="79"/>
        <v>6</v>
      </c>
      <c r="BU188" s="54">
        <f t="shared" si="80"/>
        <v>0</v>
      </c>
      <c r="BV188" s="74">
        <f t="shared" si="81"/>
        <v>0</v>
      </c>
      <c r="BW188" s="53">
        <f t="shared" si="96"/>
        <v>0</v>
      </c>
      <c r="BX188" s="54">
        <f t="shared" si="96"/>
        <v>0</v>
      </c>
      <c r="BY188" s="54">
        <f t="shared" si="96"/>
        <v>0</v>
      </c>
      <c r="BZ188" s="54">
        <f t="shared" si="94"/>
        <v>0</v>
      </c>
      <c r="CA188" s="54">
        <f t="shared" si="94"/>
        <v>0</v>
      </c>
      <c r="CB188" s="54">
        <f t="shared" si="94"/>
        <v>0</v>
      </c>
      <c r="CC188" s="74">
        <f t="shared" si="94"/>
        <v>0</v>
      </c>
      <c r="CE188" s="53">
        <f t="shared" si="82"/>
        <v>0</v>
      </c>
      <c r="CF188" s="54">
        <f t="shared" si="83"/>
        <v>0</v>
      </c>
      <c r="CG188" s="54">
        <f t="shared" si="84"/>
        <v>0</v>
      </c>
      <c r="CH188" s="54">
        <f t="shared" si="85"/>
        <v>0</v>
      </c>
      <c r="CI188" s="54">
        <f t="shared" si="86"/>
        <v>0</v>
      </c>
      <c r="CJ188" s="54">
        <f t="shared" si="87"/>
        <v>0</v>
      </c>
      <c r="CK188" s="54">
        <f t="shared" si="88"/>
        <v>0</v>
      </c>
      <c r="CL188" s="74">
        <f t="shared" si="89"/>
        <v>0</v>
      </c>
      <c r="CM188" s="7" t="str">
        <f t="shared" si="90"/>
        <v xml:space="preserve"> </v>
      </c>
      <c r="CN188" s="7" t="str">
        <f t="shared" si="91"/>
        <v xml:space="preserve"> </v>
      </c>
      <c r="DA188" s="7">
        <f t="shared" si="92"/>
        <v>0</v>
      </c>
    </row>
    <row r="189" spans="1:105" s="7" customFormat="1" ht="14.1" hidden="1" customHeight="1">
      <c r="A189" s="2"/>
      <c r="B189" s="2"/>
      <c r="C189" s="75" t="str">
        <f t="shared" si="67"/>
        <v/>
      </c>
      <c r="D189" s="76"/>
      <c r="E189" s="76"/>
      <c r="F189" s="77"/>
      <c r="G189" s="78"/>
      <c r="H189" s="76"/>
      <c r="I189" s="78"/>
      <c r="J189" s="79"/>
      <c r="K189" s="78"/>
      <c r="L189" s="78"/>
      <c r="M189" s="80"/>
      <c r="N189" s="64"/>
      <c r="O189" s="65"/>
      <c r="P189" s="66"/>
      <c r="Q189" s="67"/>
      <c r="R189" s="64"/>
      <c r="S189" s="65"/>
      <c r="T189" s="66"/>
      <c r="U189" s="68"/>
      <c r="V189" s="64"/>
      <c r="W189" s="65"/>
      <c r="X189" s="66"/>
      <c r="Y189" s="67"/>
      <c r="Z189" s="64"/>
      <c r="AA189" s="65"/>
      <c r="AB189" s="66"/>
      <c r="AC189" s="68"/>
      <c r="AD189" s="64"/>
      <c r="AE189" s="65"/>
      <c r="AF189" s="66"/>
      <c r="AG189" s="67"/>
      <c r="AH189" s="64"/>
      <c r="AI189" s="65"/>
      <c r="AJ189" s="66"/>
      <c r="AK189" s="68"/>
      <c r="AL189" s="64"/>
      <c r="AM189" s="65"/>
      <c r="AN189" s="66"/>
      <c r="AO189" s="67"/>
      <c r="AP189" s="81"/>
      <c r="AQ189" s="82"/>
      <c r="AR189" s="82"/>
      <c r="AS189" s="83"/>
      <c r="AT189" s="84"/>
      <c r="AU189" s="85"/>
      <c r="AV189" s="86">
        <f t="shared" si="68"/>
        <v>0</v>
      </c>
      <c r="AX189" s="7" t="str">
        <f t="shared" ca="1" si="66"/>
        <v/>
      </c>
      <c r="BA189" s="53">
        <f t="shared" si="69"/>
        <v>0</v>
      </c>
      <c r="BB189" s="54">
        <f t="shared" si="70"/>
        <v>0</v>
      </c>
      <c r="BC189" s="54">
        <f t="shared" si="71"/>
        <v>0</v>
      </c>
      <c r="BD189" s="54">
        <f t="shared" si="72"/>
        <v>0</v>
      </c>
      <c r="BE189" s="54">
        <f t="shared" si="73"/>
        <v>0</v>
      </c>
      <c r="BF189" s="54">
        <f t="shared" si="74"/>
        <v>0</v>
      </c>
      <c r="BG189" s="54">
        <f t="shared" si="75"/>
        <v>0</v>
      </c>
      <c r="BH189" s="54">
        <f t="shared" si="76"/>
        <v>0</v>
      </c>
      <c r="BI189" s="74" t="str">
        <f t="shared" si="77"/>
        <v xml:space="preserve"> </v>
      </c>
      <c r="BK189" s="7" t="str">
        <f t="shared" si="78"/>
        <v xml:space="preserve"> </v>
      </c>
      <c r="BM189" s="53">
        <f t="shared" si="95"/>
        <v>3</v>
      </c>
      <c r="BN189" s="54">
        <f t="shared" si="95"/>
        <v>3</v>
      </c>
      <c r="BO189" s="54">
        <f t="shared" si="95"/>
        <v>3</v>
      </c>
      <c r="BP189" s="54">
        <f t="shared" si="93"/>
        <v>3</v>
      </c>
      <c r="BQ189" s="54">
        <f t="shared" si="93"/>
        <v>3</v>
      </c>
      <c r="BR189" s="54">
        <f t="shared" si="93"/>
        <v>3</v>
      </c>
      <c r="BS189" s="54">
        <f t="shared" si="93"/>
        <v>3</v>
      </c>
      <c r="BT189" s="54">
        <f t="shared" si="79"/>
        <v>6</v>
      </c>
      <c r="BU189" s="54">
        <f t="shared" si="80"/>
        <v>0</v>
      </c>
      <c r="BV189" s="74">
        <f t="shared" si="81"/>
        <v>0</v>
      </c>
      <c r="BW189" s="53">
        <f t="shared" si="96"/>
        <v>0</v>
      </c>
      <c r="BX189" s="54">
        <f t="shared" si="96"/>
        <v>0</v>
      </c>
      <c r="BY189" s="54">
        <f t="shared" si="96"/>
        <v>0</v>
      </c>
      <c r="BZ189" s="54">
        <f t="shared" si="94"/>
        <v>0</v>
      </c>
      <c r="CA189" s="54">
        <f t="shared" si="94"/>
        <v>0</v>
      </c>
      <c r="CB189" s="54">
        <f t="shared" si="94"/>
        <v>0</v>
      </c>
      <c r="CC189" s="74">
        <f t="shared" si="94"/>
        <v>0</v>
      </c>
      <c r="CE189" s="53">
        <f t="shared" si="82"/>
        <v>0</v>
      </c>
      <c r="CF189" s="54">
        <f t="shared" si="83"/>
        <v>0</v>
      </c>
      <c r="CG189" s="54">
        <f t="shared" si="84"/>
        <v>0</v>
      </c>
      <c r="CH189" s="54">
        <f t="shared" si="85"/>
        <v>0</v>
      </c>
      <c r="CI189" s="54">
        <f t="shared" si="86"/>
        <v>0</v>
      </c>
      <c r="CJ189" s="54">
        <f t="shared" si="87"/>
        <v>0</v>
      </c>
      <c r="CK189" s="54">
        <f t="shared" si="88"/>
        <v>0</v>
      </c>
      <c r="CL189" s="74">
        <f t="shared" si="89"/>
        <v>0</v>
      </c>
      <c r="CM189" s="7" t="str">
        <f t="shared" si="90"/>
        <v xml:space="preserve"> </v>
      </c>
      <c r="CN189" s="7" t="str">
        <f t="shared" si="91"/>
        <v xml:space="preserve"> </v>
      </c>
      <c r="DA189" s="7">
        <f t="shared" si="92"/>
        <v>0</v>
      </c>
    </row>
    <row r="190" spans="1:105" s="7" customFormat="1" ht="14.1" hidden="1" customHeight="1">
      <c r="A190" s="2"/>
      <c r="B190" s="2"/>
      <c r="C190" s="75" t="str">
        <f t="shared" si="67"/>
        <v/>
      </c>
      <c r="D190" s="76"/>
      <c r="E190" s="76"/>
      <c r="F190" s="77"/>
      <c r="G190" s="78"/>
      <c r="H190" s="76"/>
      <c r="I190" s="78"/>
      <c r="J190" s="79"/>
      <c r="K190" s="78"/>
      <c r="L190" s="78"/>
      <c r="M190" s="80"/>
      <c r="N190" s="64"/>
      <c r="O190" s="65"/>
      <c r="P190" s="66"/>
      <c r="Q190" s="67"/>
      <c r="R190" s="64"/>
      <c r="S190" s="65"/>
      <c r="T190" s="66"/>
      <c r="U190" s="68"/>
      <c r="V190" s="64"/>
      <c r="W190" s="65"/>
      <c r="X190" s="66"/>
      <c r="Y190" s="67"/>
      <c r="Z190" s="64"/>
      <c r="AA190" s="65"/>
      <c r="AB190" s="66"/>
      <c r="AC190" s="68"/>
      <c r="AD190" s="64"/>
      <c r="AE190" s="65"/>
      <c r="AF190" s="66"/>
      <c r="AG190" s="67"/>
      <c r="AH190" s="64"/>
      <c r="AI190" s="65"/>
      <c r="AJ190" s="66"/>
      <c r="AK190" s="68"/>
      <c r="AL190" s="64"/>
      <c r="AM190" s="65"/>
      <c r="AN190" s="66"/>
      <c r="AO190" s="67"/>
      <c r="AP190" s="81"/>
      <c r="AQ190" s="82"/>
      <c r="AR190" s="82"/>
      <c r="AS190" s="83"/>
      <c r="AT190" s="84"/>
      <c r="AU190" s="85"/>
      <c r="AV190" s="86">
        <f t="shared" si="68"/>
        <v>0</v>
      </c>
      <c r="AX190" s="7" t="str">
        <f t="shared" ca="1" si="66"/>
        <v/>
      </c>
      <c r="BA190" s="53">
        <f t="shared" si="69"/>
        <v>0</v>
      </c>
      <c r="BB190" s="54">
        <f t="shared" si="70"/>
        <v>0</v>
      </c>
      <c r="BC190" s="54">
        <f t="shared" si="71"/>
        <v>0</v>
      </c>
      <c r="BD190" s="54">
        <f t="shared" si="72"/>
        <v>0</v>
      </c>
      <c r="BE190" s="54">
        <f t="shared" si="73"/>
        <v>0</v>
      </c>
      <c r="BF190" s="54">
        <f t="shared" si="74"/>
        <v>0</v>
      </c>
      <c r="BG190" s="54">
        <f t="shared" si="75"/>
        <v>0</v>
      </c>
      <c r="BH190" s="54">
        <f t="shared" si="76"/>
        <v>0</v>
      </c>
      <c r="BI190" s="74" t="str">
        <f t="shared" si="77"/>
        <v xml:space="preserve"> </v>
      </c>
      <c r="BK190" s="7" t="str">
        <f t="shared" si="78"/>
        <v xml:space="preserve"> </v>
      </c>
      <c r="BM190" s="53">
        <f t="shared" si="95"/>
        <v>3</v>
      </c>
      <c r="BN190" s="54">
        <f t="shared" si="95"/>
        <v>3</v>
      </c>
      <c r="BO190" s="54">
        <f t="shared" si="95"/>
        <v>3</v>
      </c>
      <c r="BP190" s="54">
        <f t="shared" si="93"/>
        <v>3</v>
      </c>
      <c r="BQ190" s="54">
        <f t="shared" si="93"/>
        <v>3</v>
      </c>
      <c r="BR190" s="54">
        <f t="shared" si="93"/>
        <v>3</v>
      </c>
      <c r="BS190" s="54">
        <f t="shared" si="93"/>
        <v>3</v>
      </c>
      <c r="BT190" s="54">
        <f t="shared" si="79"/>
        <v>6</v>
      </c>
      <c r="BU190" s="54">
        <f t="shared" si="80"/>
        <v>0</v>
      </c>
      <c r="BV190" s="74">
        <f t="shared" si="81"/>
        <v>0</v>
      </c>
      <c r="BW190" s="53">
        <f t="shared" si="96"/>
        <v>0</v>
      </c>
      <c r="BX190" s="54">
        <f t="shared" si="96"/>
        <v>0</v>
      </c>
      <c r="BY190" s="54">
        <f t="shared" si="96"/>
        <v>0</v>
      </c>
      <c r="BZ190" s="54">
        <f t="shared" si="94"/>
        <v>0</v>
      </c>
      <c r="CA190" s="54">
        <f t="shared" si="94"/>
        <v>0</v>
      </c>
      <c r="CB190" s="54">
        <f t="shared" si="94"/>
        <v>0</v>
      </c>
      <c r="CC190" s="74">
        <f t="shared" si="94"/>
        <v>0</v>
      </c>
      <c r="CE190" s="53">
        <f t="shared" si="82"/>
        <v>0</v>
      </c>
      <c r="CF190" s="54">
        <f t="shared" si="83"/>
        <v>0</v>
      </c>
      <c r="CG190" s="54">
        <f t="shared" si="84"/>
        <v>0</v>
      </c>
      <c r="CH190" s="54">
        <f t="shared" si="85"/>
        <v>0</v>
      </c>
      <c r="CI190" s="54">
        <f t="shared" si="86"/>
        <v>0</v>
      </c>
      <c r="CJ190" s="54">
        <f t="shared" si="87"/>
        <v>0</v>
      </c>
      <c r="CK190" s="54">
        <f t="shared" si="88"/>
        <v>0</v>
      </c>
      <c r="CL190" s="74">
        <f t="shared" si="89"/>
        <v>0</v>
      </c>
      <c r="CM190" s="7" t="str">
        <f t="shared" si="90"/>
        <v xml:space="preserve"> </v>
      </c>
      <c r="CN190" s="7" t="str">
        <f t="shared" si="91"/>
        <v xml:space="preserve"> </v>
      </c>
      <c r="DA190" s="7">
        <f t="shared" si="92"/>
        <v>0</v>
      </c>
    </row>
    <row r="191" spans="1:105" s="7" customFormat="1" ht="14.1" hidden="1" customHeight="1">
      <c r="A191" s="2"/>
      <c r="B191" s="2"/>
      <c r="C191" s="75" t="str">
        <f t="shared" si="67"/>
        <v/>
      </c>
      <c r="D191" s="76"/>
      <c r="E191" s="76"/>
      <c r="F191" s="77"/>
      <c r="G191" s="78"/>
      <c r="H191" s="76"/>
      <c r="I191" s="78"/>
      <c r="J191" s="79"/>
      <c r="K191" s="78"/>
      <c r="L191" s="78"/>
      <c r="M191" s="80"/>
      <c r="N191" s="64"/>
      <c r="O191" s="65"/>
      <c r="P191" s="66"/>
      <c r="Q191" s="67"/>
      <c r="R191" s="64"/>
      <c r="S191" s="65"/>
      <c r="T191" s="66"/>
      <c r="U191" s="68"/>
      <c r="V191" s="64"/>
      <c r="W191" s="65"/>
      <c r="X191" s="66"/>
      <c r="Y191" s="67"/>
      <c r="Z191" s="64"/>
      <c r="AA191" s="65"/>
      <c r="AB191" s="66"/>
      <c r="AC191" s="68"/>
      <c r="AD191" s="64"/>
      <c r="AE191" s="65"/>
      <c r="AF191" s="66"/>
      <c r="AG191" s="67"/>
      <c r="AH191" s="64"/>
      <c r="AI191" s="65"/>
      <c r="AJ191" s="66"/>
      <c r="AK191" s="68"/>
      <c r="AL191" s="64"/>
      <c r="AM191" s="65"/>
      <c r="AN191" s="66"/>
      <c r="AO191" s="67"/>
      <c r="AP191" s="81"/>
      <c r="AQ191" s="82"/>
      <c r="AR191" s="82"/>
      <c r="AS191" s="83"/>
      <c r="AT191" s="84"/>
      <c r="AU191" s="85"/>
      <c r="AV191" s="86">
        <f t="shared" si="68"/>
        <v>0</v>
      </c>
      <c r="AX191" s="7" t="str">
        <f t="shared" ca="1" si="66"/>
        <v/>
      </c>
      <c r="BA191" s="53">
        <f t="shared" si="69"/>
        <v>0</v>
      </c>
      <c r="BB191" s="54">
        <f t="shared" si="70"/>
        <v>0</v>
      </c>
      <c r="BC191" s="54">
        <f t="shared" si="71"/>
        <v>0</v>
      </c>
      <c r="BD191" s="54">
        <f t="shared" si="72"/>
        <v>0</v>
      </c>
      <c r="BE191" s="54">
        <f t="shared" si="73"/>
        <v>0</v>
      </c>
      <c r="BF191" s="54">
        <f t="shared" si="74"/>
        <v>0</v>
      </c>
      <c r="BG191" s="54">
        <f t="shared" si="75"/>
        <v>0</v>
      </c>
      <c r="BH191" s="54">
        <f t="shared" si="76"/>
        <v>0</v>
      </c>
      <c r="BI191" s="74" t="str">
        <f t="shared" si="77"/>
        <v xml:space="preserve"> </v>
      </c>
      <c r="BK191" s="7" t="str">
        <f t="shared" si="78"/>
        <v xml:space="preserve"> </v>
      </c>
      <c r="BM191" s="53">
        <f t="shared" si="95"/>
        <v>3</v>
      </c>
      <c r="BN191" s="54">
        <f t="shared" si="95"/>
        <v>3</v>
      </c>
      <c r="BO191" s="54">
        <f t="shared" si="95"/>
        <v>3</v>
      </c>
      <c r="BP191" s="54">
        <f t="shared" si="93"/>
        <v>3</v>
      </c>
      <c r="BQ191" s="54">
        <f t="shared" si="93"/>
        <v>3</v>
      </c>
      <c r="BR191" s="54">
        <f t="shared" si="93"/>
        <v>3</v>
      </c>
      <c r="BS191" s="54">
        <f t="shared" si="93"/>
        <v>3</v>
      </c>
      <c r="BT191" s="54">
        <f t="shared" si="79"/>
        <v>6</v>
      </c>
      <c r="BU191" s="54">
        <f t="shared" si="80"/>
        <v>0</v>
      </c>
      <c r="BV191" s="74">
        <f t="shared" si="81"/>
        <v>0</v>
      </c>
      <c r="BW191" s="53">
        <f t="shared" si="96"/>
        <v>0</v>
      </c>
      <c r="BX191" s="54">
        <f t="shared" si="96"/>
        <v>0</v>
      </c>
      <c r="BY191" s="54">
        <f t="shared" si="96"/>
        <v>0</v>
      </c>
      <c r="BZ191" s="54">
        <f t="shared" si="94"/>
        <v>0</v>
      </c>
      <c r="CA191" s="54">
        <f t="shared" si="94"/>
        <v>0</v>
      </c>
      <c r="CB191" s="54">
        <f t="shared" si="94"/>
        <v>0</v>
      </c>
      <c r="CC191" s="74">
        <f t="shared" si="94"/>
        <v>0</v>
      </c>
      <c r="CE191" s="53">
        <f t="shared" si="82"/>
        <v>0</v>
      </c>
      <c r="CF191" s="54">
        <f t="shared" si="83"/>
        <v>0</v>
      </c>
      <c r="CG191" s="54">
        <f t="shared" si="84"/>
        <v>0</v>
      </c>
      <c r="CH191" s="54">
        <f t="shared" si="85"/>
        <v>0</v>
      </c>
      <c r="CI191" s="54">
        <f t="shared" si="86"/>
        <v>0</v>
      </c>
      <c r="CJ191" s="54">
        <f t="shared" si="87"/>
        <v>0</v>
      </c>
      <c r="CK191" s="54">
        <f t="shared" si="88"/>
        <v>0</v>
      </c>
      <c r="CL191" s="74">
        <f t="shared" si="89"/>
        <v>0</v>
      </c>
      <c r="CM191" s="7" t="str">
        <f t="shared" si="90"/>
        <v xml:space="preserve"> </v>
      </c>
      <c r="CN191" s="7" t="str">
        <f t="shared" si="91"/>
        <v xml:space="preserve"> </v>
      </c>
      <c r="DA191" s="7">
        <f t="shared" si="92"/>
        <v>0</v>
      </c>
    </row>
    <row r="192" spans="1:105" s="7" customFormat="1" ht="14.1" hidden="1" customHeight="1">
      <c r="A192" s="2"/>
      <c r="B192" s="2"/>
      <c r="C192" s="75" t="str">
        <f t="shared" si="67"/>
        <v/>
      </c>
      <c r="D192" s="76"/>
      <c r="E192" s="76"/>
      <c r="F192" s="77"/>
      <c r="G192" s="78"/>
      <c r="H192" s="76"/>
      <c r="I192" s="78"/>
      <c r="J192" s="79"/>
      <c r="K192" s="78"/>
      <c r="L192" s="78"/>
      <c r="M192" s="80"/>
      <c r="N192" s="64"/>
      <c r="O192" s="65"/>
      <c r="P192" s="66"/>
      <c r="Q192" s="67"/>
      <c r="R192" s="64"/>
      <c r="S192" s="65"/>
      <c r="T192" s="66"/>
      <c r="U192" s="68"/>
      <c r="V192" s="64"/>
      <c r="W192" s="65"/>
      <c r="X192" s="66"/>
      <c r="Y192" s="67"/>
      <c r="Z192" s="64"/>
      <c r="AA192" s="65"/>
      <c r="AB192" s="66"/>
      <c r="AC192" s="68"/>
      <c r="AD192" s="64"/>
      <c r="AE192" s="65"/>
      <c r="AF192" s="66"/>
      <c r="AG192" s="67"/>
      <c r="AH192" s="64"/>
      <c r="AI192" s="65"/>
      <c r="AJ192" s="66"/>
      <c r="AK192" s="68"/>
      <c r="AL192" s="64"/>
      <c r="AM192" s="65"/>
      <c r="AN192" s="66"/>
      <c r="AO192" s="67"/>
      <c r="AP192" s="81"/>
      <c r="AQ192" s="82"/>
      <c r="AR192" s="82"/>
      <c r="AS192" s="83"/>
      <c r="AT192" s="84"/>
      <c r="AU192" s="85"/>
      <c r="AV192" s="86">
        <f t="shared" si="68"/>
        <v>0</v>
      </c>
      <c r="AX192" s="7" t="str">
        <f t="shared" ca="1" si="66"/>
        <v/>
      </c>
      <c r="BA192" s="53">
        <f t="shared" si="69"/>
        <v>0</v>
      </c>
      <c r="BB192" s="54">
        <f t="shared" si="70"/>
        <v>0</v>
      </c>
      <c r="BC192" s="54">
        <f t="shared" si="71"/>
        <v>0</v>
      </c>
      <c r="BD192" s="54">
        <f t="shared" si="72"/>
        <v>0</v>
      </c>
      <c r="BE192" s="54">
        <f t="shared" si="73"/>
        <v>0</v>
      </c>
      <c r="BF192" s="54">
        <f t="shared" si="74"/>
        <v>0</v>
      </c>
      <c r="BG192" s="54">
        <f t="shared" si="75"/>
        <v>0</v>
      </c>
      <c r="BH192" s="54">
        <f t="shared" si="76"/>
        <v>0</v>
      </c>
      <c r="BI192" s="74" t="str">
        <f t="shared" si="77"/>
        <v xml:space="preserve"> </v>
      </c>
      <c r="BK192" s="7" t="str">
        <f t="shared" si="78"/>
        <v xml:space="preserve"> </v>
      </c>
      <c r="BM192" s="53">
        <f t="shared" si="95"/>
        <v>3</v>
      </c>
      <c r="BN192" s="54">
        <f t="shared" si="95"/>
        <v>3</v>
      </c>
      <c r="BO192" s="54">
        <f t="shared" si="95"/>
        <v>3</v>
      </c>
      <c r="BP192" s="54">
        <f t="shared" si="93"/>
        <v>3</v>
      </c>
      <c r="BQ192" s="54">
        <f t="shared" si="93"/>
        <v>3</v>
      </c>
      <c r="BR192" s="54">
        <f t="shared" si="93"/>
        <v>3</v>
      </c>
      <c r="BS192" s="54">
        <f t="shared" si="93"/>
        <v>3</v>
      </c>
      <c r="BT192" s="54">
        <f t="shared" si="79"/>
        <v>6</v>
      </c>
      <c r="BU192" s="54">
        <f t="shared" si="80"/>
        <v>0</v>
      </c>
      <c r="BV192" s="74">
        <f t="shared" si="81"/>
        <v>0</v>
      </c>
      <c r="BW192" s="53">
        <f t="shared" si="96"/>
        <v>0</v>
      </c>
      <c r="BX192" s="54">
        <f t="shared" si="96"/>
        <v>0</v>
      </c>
      <c r="BY192" s="54">
        <f t="shared" si="96"/>
        <v>0</v>
      </c>
      <c r="BZ192" s="54">
        <f t="shared" si="94"/>
        <v>0</v>
      </c>
      <c r="CA192" s="54">
        <f t="shared" si="94"/>
        <v>0</v>
      </c>
      <c r="CB192" s="54">
        <f t="shared" si="94"/>
        <v>0</v>
      </c>
      <c r="CC192" s="74">
        <f t="shared" si="94"/>
        <v>0</v>
      </c>
      <c r="CE192" s="53">
        <f t="shared" si="82"/>
        <v>0</v>
      </c>
      <c r="CF192" s="54">
        <f t="shared" si="83"/>
        <v>0</v>
      </c>
      <c r="CG192" s="54">
        <f t="shared" si="84"/>
        <v>0</v>
      </c>
      <c r="CH192" s="54">
        <f t="shared" si="85"/>
        <v>0</v>
      </c>
      <c r="CI192" s="54">
        <f t="shared" si="86"/>
        <v>0</v>
      </c>
      <c r="CJ192" s="54">
        <f t="shared" si="87"/>
        <v>0</v>
      </c>
      <c r="CK192" s="54">
        <f t="shared" si="88"/>
        <v>0</v>
      </c>
      <c r="CL192" s="74">
        <f t="shared" si="89"/>
        <v>0</v>
      </c>
      <c r="CM192" s="7" t="str">
        <f t="shared" si="90"/>
        <v xml:space="preserve"> </v>
      </c>
      <c r="CN192" s="7" t="str">
        <f t="shared" si="91"/>
        <v xml:space="preserve"> </v>
      </c>
      <c r="DA192" s="7">
        <f t="shared" si="92"/>
        <v>0</v>
      </c>
    </row>
    <row r="193" spans="1:105" s="7" customFormat="1" ht="14.1" hidden="1" customHeight="1">
      <c r="A193" s="2"/>
      <c r="B193" s="2"/>
      <c r="C193" s="75" t="str">
        <f t="shared" si="67"/>
        <v/>
      </c>
      <c r="D193" s="76"/>
      <c r="E193" s="76"/>
      <c r="F193" s="77"/>
      <c r="G193" s="78"/>
      <c r="H193" s="76"/>
      <c r="I193" s="78"/>
      <c r="J193" s="79"/>
      <c r="K193" s="78"/>
      <c r="L193" s="78"/>
      <c r="M193" s="80"/>
      <c r="N193" s="64"/>
      <c r="O193" s="65"/>
      <c r="P193" s="66"/>
      <c r="Q193" s="67"/>
      <c r="R193" s="64"/>
      <c r="S193" s="65"/>
      <c r="T193" s="66"/>
      <c r="U193" s="68"/>
      <c r="V193" s="64"/>
      <c r="W193" s="65"/>
      <c r="X193" s="66"/>
      <c r="Y193" s="67"/>
      <c r="Z193" s="64"/>
      <c r="AA193" s="65"/>
      <c r="AB193" s="66"/>
      <c r="AC193" s="68"/>
      <c r="AD193" s="64"/>
      <c r="AE193" s="65"/>
      <c r="AF193" s="66"/>
      <c r="AG193" s="67"/>
      <c r="AH193" s="64"/>
      <c r="AI193" s="65"/>
      <c r="AJ193" s="66"/>
      <c r="AK193" s="68"/>
      <c r="AL193" s="64"/>
      <c r="AM193" s="65"/>
      <c r="AN193" s="66"/>
      <c r="AO193" s="67"/>
      <c r="AP193" s="81"/>
      <c r="AQ193" s="82"/>
      <c r="AR193" s="82"/>
      <c r="AS193" s="83"/>
      <c r="AT193" s="84"/>
      <c r="AU193" s="85"/>
      <c r="AV193" s="86">
        <f t="shared" si="68"/>
        <v>0</v>
      </c>
      <c r="AX193" s="7" t="str">
        <f t="shared" ca="1" si="66"/>
        <v/>
      </c>
      <c r="BA193" s="53">
        <f t="shared" si="69"/>
        <v>0</v>
      </c>
      <c r="BB193" s="54">
        <f t="shared" si="70"/>
        <v>0</v>
      </c>
      <c r="BC193" s="54">
        <f t="shared" si="71"/>
        <v>0</v>
      </c>
      <c r="BD193" s="54">
        <f t="shared" si="72"/>
        <v>0</v>
      </c>
      <c r="BE193" s="54">
        <f t="shared" si="73"/>
        <v>0</v>
      </c>
      <c r="BF193" s="54">
        <f t="shared" si="74"/>
        <v>0</v>
      </c>
      <c r="BG193" s="54">
        <f t="shared" si="75"/>
        <v>0</v>
      </c>
      <c r="BH193" s="54">
        <f t="shared" si="76"/>
        <v>0</v>
      </c>
      <c r="BI193" s="74" t="str">
        <f t="shared" si="77"/>
        <v xml:space="preserve"> </v>
      </c>
      <c r="BK193" s="7" t="str">
        <f t="shared" si="78"/>
        <v xml:space="preserve"> </v>
      </c>
      <c r="BM193" s="53">
        <f t="shared" si="95"/>
        <v>3</v>
      </c>
      <c r="BN193" s="54">
        <f t="shared" si="95"/>
        <v>3</v>
      </c>
      <c r="BO193" s="54">
        <f t="shared" si="95"/>
        <v>3</v>
      </c>
      <c r="BP193" s="54">
        <f t="shared" si="93"/>
        <v>3</v>
      </c>
      <c r="BQ193" s="54">
        <f t="shared" si="93"/>
        <v>3</v>
      </c>
      <c r="BR193" s="54">
        <f t="shared" si="93"/>
        <v>3</v>
      </c>
      <c r="BS193" s="54">
        <f t="shared" si="93"/>
        <v>3</v>
      </c>
      <c r="BT193" s="54">
        <f t="shared" si="79"/>
        <v>6</v>
      </c>
      <c r="BU193" s="54">
        <f t="shared" si="80"/>
        <v>0</v>
      </c>
      <c r="BV193" s="74">
        <f t="shared" si="81"/>
        <v>0</v>
      </c>
      <c r="BW193" s="53">
        <f t="shared" si="96"/>
        <v>0</v>
      </c>
      <c r="BX193" s="54">
        <f t="shared" si="96"/>
        <v>0</v>
      </c>
      <c r="BY193" s="54">
        <f t="shared" si="96"/>
        <v>0</v>
      </c>
      <c r="BZ193" s="54">
        <f t="shared" si="94"/>
        <v>0</v>
      </c>
      <c r="CA193" s="54">
        <f t="shared" si="94"/>
        <v>0</v>
      </c>
      <c r="CB193" s="54">
        <f t="shared" si="94"/>
        <v>0</v>
      </c>
      <c r="CC193" s="74">
        <f t="shared" si="94"/>
        <v>0</v>
      </c>
      <c r="CE193" s="53">
        <f t="shared" si="82"/>
        <v>0</v>
      </c>
      <c r="CF193" s="54">
        <f t="shared" si="83"/>
        <v>0</v>
      </c>
      <c r="CG193" s="54">
        <f t="shared" si="84"/>
        <v>0</v>
      </c>
      <c r="CH193" s="54">
        <f t="shared" si="85"/>
        <v>0</v>
      </c>
      <c r="CI193" s="54">
        <f t="shared" si="86"/>
        <v>0</v>
      </c>
      <c r="CJ193" s="54">
        <f t="shared" si="87"/>
        <v>0</v>
      </c>
      <c r="CK193" s="54">
        <f t="shared" si="88"/>
        <v>0</v>
      </c>
      <c r="CL193" s="74">
        <f t="shared" si="89"/>
        <v>0</v>
      </c>
      <c r="CM193" s="7" t="str">
        <f t="shared" si="90"/>
        <v xml:space="preserve"> </v>
      </c>
      <c r="CN193" s="7" t="str">
        <f t="shared" si="91"/>
        <v xml:space="preserve"> </v>
      </c>
      <c r="DA193" s="7">
        <f t="shared" si="92"/>
        <v>0</v>
      </c>
    </row>
    <row r="194" spans="1:105" s="7" customFormat="1" ht="14.1" hidden="1" customHeight="1">
      <c r="A194" s="2"/>
      <c r="B194" s="2"/>
      <c r="C194" s="75" t="str">
        <f t="shared" si="67"/>
        <v/>
      </c>
      <c r="D194" s="76"/>
      <c r="E194" s="76"/>
      <c r="F194" s="77"/>
      <c r="G194" s="78"/>
      <c r="H194" s="76"/>
      <c r="I194" s="78"/>
      <c r="J194" s="79"/>
      <c r="K194" s="78"/>
      <c r="L194" s="78"/>
      <c r="M194" s="80"/>
      <c r="N194" s="64"/>
      <c r="O194" s="65"/>
      <c r="P194" s="66"/>
      <c r="Q194" s="67"/>
      <c r="R194" s="64"/>
      <c r="S194" s="65"/>
      <c r="T194" s="66"/>
      <c r="U194" s="68"/>
      <c r="V194" s="64"/>
      <c r="W194" s="65"/>
      <c r="X194" s="66"/>
      <c r="Y194" s="67"/>
      <c r="Z194" s="64"/>
      <c r="AA194" s="65"/>
      <c r="AB194" s="66"/>
      <c r="AC194" s="68"/>
      <c r="AD194" s="64"/>
      <c r="AE194" s="65"/>
      <c r="AF194" s="66"/>
      <c r="AG194" s="67"/>
      <c r="AH194" s="64"/>
      <c r="AI194" s="65"/>
      <c r="AJ194" s="66"/>
      <c r="AK194" s="68"/>
      <c r="AL194" s="64"/>
      <c r="AM194" s="65"/>
      <c r="AN194" s="66"/>
      <c r="AO194" s="67"/>
      <c r="AP194" s="81"/>
      <c r="AQ194" s="82"/>
      <c r="AR194" s="82"/>
      <c r="AS194" s="83"/>
      <c r="AT194" s="84"/>
      <c r="AU194" s="85"/>
      <c r="AV194" s="86">
        <f t="shared" si="68"/>
        <v>0</v>
      </c>
      <c r="AX194" s="7" t="str">
        <f t="shared" ca="1" si="66"/>
        <v/>
      </c>
      <c r="BA194" s="53">
        <f t="shared" si="69"/>
        <v>0</v>
      </c>
      <c r="BB194" s="54">
        <f t="shared" si="70"/>
        <v>0</v>
      </c>
      <c r="BC194" s="54">
        <f t="shared" si="71"/>
        <v>0</v>
      </c>
      <c r="BD194" s="54">
        <f t="shared" si="72"/>
        <v>0</v>
      </c>
      <c r="BE194" s="54">
        <f t="shared" si="73"/>
        <v>0</v>
      </c>
      <c r="BF194" s="54">
        <f t="shared" si="74"/>
        <v>0</v>
      </c>
      <c r="BG194" s="54">
        <f t="shared" si="75"/>
        <v>0</v>
      </c>
      <c r="BH194" s="54">
        <f t="shared" si="76"/>
        <v>0</v>
      </c>
      <c r="BI194" s="74" t="str">
        <f t="shared" si="77"/>
        <v xml:space="preserve"> </v>
      </c>
      <c r="BK194" s="7" t="str">
        <f t="shared" si="78"/>
        <v xml:space="preserve"> </v>
      </c>
      <c r="BM194" s="53">
        <f t="shared" si="95"/>
        <v>3</v>
      </c>
      <c r="BN194" s="54">
        <f t="shared" si="95"/>
        <v>3</v>
      </c>
      <c r="BO194" s="54">
        <f t="shared" si="95"/>
        <v>3</v>
      </c>
      <c r="BP194" s="54">
        <f t="shared" si="93"/>
        <v>3</v>
      </c>
      <c r="BQ194" s="54">
        <f t="shared" si="93"/>
        <v>3</v>
      </c>
      <c r="BR194" s="54">
        <f t="shared" si="93"/>
        <v>3</v>
      </c>
      <c r="BS194" s="54">
        <f t="shared" si="93"/>
        <v>3</v>
      </c>
      <c r="BT194" s="54">
        <f t="shared" si="79"/>
        <v>6</v>
      </c>
      <c r="BU194" s="54">
        <f t="shared" si="80"/>
        <v>0</v>
      </c>
      <c r="BV194" s="74">
        <f t="shared" si="81"/>
        <v>0</v>
      </c>
      <c r="BW194" s="53">
        <f t="shared" si="96"/>
        <v>0</v>
      </c>
      <c r="BX194" s="54">
        <f t="shared" si="96"/>
        <v>0</v>
      </c>
      <c r="BY194" s="54">
        <f t="shared" si="96"/>
        <v>0</v>
      </c>
      <c r="BZ194" s="54">
        <f t="shared" si="94"/>
        <v>0</v>
      </c>
      <c r="CA194" s="54">
        <f t="shared" si="94"/>
        <v>0</v>
      </c>
      <c r="CB194" s="54">
        <f t="shared" si="94"/>
        <v>0</v>
      </c>
      <c r="CC194" s="74">
        <f t="shared" si="94"/>
        <v>0</v>
      </c>
      <c r="CE194" s="53">
        <f t="shared" si="82"/>
        <v>0</v>
      </c>
      <c r="CF194" s="54">
        <f t="shared" si="83"/>
        <v>0</v>
      </c>
      <c r="CG194" s="54">
        <f t="shared" si="84"/>
        <v>0</v>
      </c>
      <c r="CH194" s="54">
        <f t="shared" si="85"/>
        <v>0</v>
      </c>
      <c r="CI194" s="54">
        <f t="shared" si="86"/>
        <v>0</v>
      </c>
      <c r="CJ194" s="54">
        <f t="shared" si="87"/>
        <v>0</v>
      </c>
      <c r="CK194" s="54">
        <f t="shared" si="88"/>
        <v>0</v>
      </c>
      <c r="CL194" s="74">
        <f t="shared" si="89"/>
        <v>0</v>
      </c>
      <c r="CM194" s="7" t="str">
        <f t="shared" si="90"/>
        <v xml:space="preserve"> </v>
      </c>
      <c r="CN194" s="7" t="str">
        <f t="shared" si="91"/>
        <v xml:space="preserve"> </v>
      </c>
      <c r="DA194" s="7">
        <f t="shared" si="92"/>
        <v>0</v>
      </c>
    </row>
    <row r="195" spans="1:105" s="7" customFormat="1" ht="14.1" hidden="1" customHeight="1">
      <c r="A195" s="2"/>
      <c r="B195" s="2"/>
      <c r="C195" s="75" t="str">
        <f t="shared" si="67"/>
        <v/>
      </c>
      <c r="D195" s="76"/>
      <c r="E195" s="76"/>
      <c r="F195" s="77"/>
      <c r="G195" s="78"/>
      <c r="H195" s="76"/>
      <c r="I195" s="78"/>
      <c r="J195" s="79"/>
      <c r="K195" s="78"/>
      <c r="L195" s="78"/>
      <c r="M195" s="80"/>
      <c r="N195" s="64"/>
      <c r="O195" s="65"/>
      <c r="P195" s="66"/>
      <c r="Q195" s="67"/>
      <c r="R195" s="64"/>
      <c r="S195" s="65"/>
      <c r="T195" s="66"/>
      <c r="U195" s="68"/>
      <c r="V195" s="64"/>
      <c r="W195" s="65"/>
      <c r="X195" s="66"/>
      <c r="Y195" s="67"/>
      <c r="Z195" s="64"/>
      <c r="AA195" s="65"/>
      <c r="AB195" s="66"/>
      <c r="AC195" s="68"/>
      <c r="AD195" s="64"/>
      <c r="AE195" s="65"/>
      <c r="AF195" s="66"/>
      <c r="AG195" s="67"/>
      <c r="AH195" s="64"/>
      <c r="AI195" s="65"/>
      <c r="AJ195" s="66"/>
      <c r="AK195" s="68"/>
      <c r="AL195" s="64"/>
      <c r="AM195" s="65"/>
      <c r="AN195" s="66"/>
      <c r="AO195" s="67"/>
      <c r="AP195" s="81"/>
      <c r="AQ195" s="82"/>
      <c r="AR195" s="82"/>
      <c r="AS195" s="83"/>
      <c r="AT195" s="84"/>
      <c r="AU195" s="85"/>
      <c r="AV195" s="86">
        <f t="shared" si="68"/>
        <v>0</v>
      </c>
      <c r="AX195" s="7" t="str">
        <f t="shared" ca="1" si="66"/>
        <v/>
      </c>
      <c r="BA195" s="53">
        <f t="shared" si="69"/>
        <v>0</v>
      </c>
      <c r="BB195" s="54">
        <f t="shared" si="70"/>
        <v>0</v>
      </c>
      <c r="BC195" s="54">
        <f t="shared" si="71"/>
        <v>0</v>
      </c>
      <c r="BD195" s="54">
        <f t="shared" si="72"/>
        <v>0</v>
      </c>
      <c r="BE195" s="54">
        <f t="shared" si="73"/>
        <v>0</v>
      </c>
      <c r="BF195" s="54">
        <f t="shared" si="74"/>
        <v>0</v>
      </c>
      <c r="BG195" s="54">
        <f t="shared" si="75"/>
        <v>0</v>
      </c>
      <c r="BH195" s="54">
        <f t="shared" si="76"/>
        <v>0</v>
      </c>
      <c r="BI195" s="74" t="str">
        <f t="shared" si="77"/>
        <v xml:space="preserve"> </v>
      </c>
      <c r="BK195" s="7" t="str">
        <f t="shared" si="78"/>
        <v xml:space="preserve"> </v>
      </c>
      <c r="BM195" s="53">
        <f t="shared" si="95"/>
        <v>3</v>
      </c>
      <c r="BN195" s="54">
        <f t="shared" si="95"/>
        <v>3</v>
      </c>
      <c r="BO195" s="54">
        <f t="shared" si="95"/>
        <v>3</v>
      </c>
      <c r="BP195" s="54">
        <f t="shared" si="93"/>
        <v>3</v>
      </c>
      <c r="BQ195" s="54">
        <f t="shared" si="93"/>
        <v>3</v>
      </c>
      <c r="BR195" s="54">
        <f t="shared" si="93"/>
        <v>3</v>
      </c>
      <c r="BS195" s="54">
        <f t="shared" si="93"/>
        <v>3</v>
      </c>
      <c r="BT195" s="54">
        <f t="shared" si="79"/>
        <v>6</v>
      </c>
      <c r="BU195" s="54">
        <f t="shared" si="80"/>
        <v>0</v>
      </c>
      <c r="BV195" s="74">
        <f t="shared" si="81"/>
        <v>0</v>
      </c>
      <c r="BW195" s="53">
        <f t="shared" si="96"/>
        <v>0</v>
      </c>
      <c r="BX195" s="54">
        <f t="shared" si="96"/>
        <v>0</v>
      </c>
      <c r="BY195" s="54">
        <f t="shared" si="96"/>
        <v>0</v>
      </c>
      <c r="BZ195" s="54">
        <f t="shared" si="94"/>
        <v>0</v>
      </c>
      <c r="CA195" s="54">
        <f t="shared" si="94"/>
        <v>0</v>
      </c>
      <c r="CB195" s="54">
        <f t="shared" si="94"/>
        <v>0</v>
      </c>
      <c r="CC195" s="74">
        <f t="shared" si="94"/>
        <v>0</v>
      </c>
      <c r="CE195" s="53">
        <f t="shared" si="82"/>
        <v>0</v>
      </c>
      <c r="CF195" s="54">
        <f t="shared" si="83"/>
        <v>0</v>
      </c>
      <c r="CG195" s="54">
        <f t="shared" si="84"/>
        <v>0</v>
      </c>
      <c r="CH195" s="54">
        <f t="shared" si="85"/>
        <v>0</v>
      </c>
      <c r="CI195" s="54">
        <f t="shared" si="86"/>
        <v>0</v>
      </c>
      <c r="CJ195" s="54">
        <f t="shared" si="87"/>
        <v>0</v>
      </c>
      <c r="CK195" s="54">
        <f t="shared" si="88"/>
        <v>0</v>
      </c>
      <c r="CL195" s="74">
        <f t="shared" si="89"/>
        <v>0</v>
      </c>
      <c r="CM195" s="7" t="str">
        <f t="shared" si="90"/>
        <v xml:space="preserve"> </v>
      </c>
      <c r="CN195" s="7" t="str">
        <f t="shared" si="91"/>
        <v xml:space="preserve"> </v>
      </c>
      <c r="DA195" s="7">
        <f t="shared" si="92"/>
        <v>0</v>
      </c>
    </row>
    <row r="196" spans="1:105" s="7" customFormat="1" ht="14.1" hidden="1" customHeight="1">
      <c r="A196" s="2"/>
      <c r="B196" s="2"/>
      <c r="C196" s="75" t="str">
        <f t="shared" si="67"/>
        <v/>
      </c>
      <c r="D196" s="76"/>
      <c r="E196" s="76"/>
      <c r="F196" s="77"/>
      <c r="G196" s="78"/>
      <c r="H196" s="76"/>
      <c r="I196" s="78"/>
      <c r="J196" s="79"/>
      <c r="K196" s="78"/>
      <c r="L196" s="78"/>
      <c r="M196" s="80"/>
      <c r="N196" s="64"/>
      <c r="O196" s="65"/>
      <c r="P196" s="66"/>
      <c r="Q196" s="67"/>
      <c r="R196" s="64"/>
      <c r="S196" s="65"/>
      <c r="T196" s="66"/>
      <c r="U196" s="68"/>
      <c r="V196" s="64"/>
      <c r="W196" s="65"/>
      <c r="X196" s="66"/>
      <c r="Y196" s="67"/>
      <c r="Z196" s="64"/>
      <c r="AA196" s="65"/>
      <c r="AB196" s="66"/>
      <c r="AC196" s="68"/>
      <c r="AD196" s="64"/>
      <c r="AE196" s="65"/>
      <c r="AF196" s="66"/>
      <c r="AG196" s="67"/>
      <c r="AH196" s="64"/>
      <c r="AI196" s="65"/>
      <c r="AJ196" s="66"/>
      <c r="AK196" s="68"/>
      <c r="AL196" s="64"/>
      <c r="AM196" s="65"/>
      <c r="AN196" s="66"/>
      <c r="AO196" s="67"/>
      <c r="AP196" s="81"/>
      <c r="AQ196" s="82"/>
      <c r="AR196" s="82"/>
      <c r="AS196" s="83"/>
      <c r="AT196" s="84"/>
      <c r="AU196" s="85"/>
      <c r="AV196" s="86">
        <f t="shared" si="68"/>
        <v>0</v>
      </c>
      <c r="AX196" s="7" t="str">
        <f t="shared" ca="1" si="66"/>
        <v/>
      </c>
      <c r="BA196" s="53">
        <f t="shared" si="69"/>
        <v>0</v>
      </c>
      <c r="BB196" s="54">
        <f t="shared" si="70"/>
        <v>0</v>
      </c>
      <c r="BC196" s="54">
        <f t="shared" si="71"/>
        <v>0</v>
      </c>
      <c r="BD196" s="54">
        <f t="shared" si="72"/>
        <v>0</v>
      </c>
      <c r="BE196" s="54">
        <f t="shared" si="73"/>
        <v>0</v>
      </c>
      <c r="BF196" s="54">
        <f t="shared" si="74"/>
        <v>0</v>
      </c>
      <c r="BG196" s="54">
        <f t="shared" si="75"/>
        <v>0</v>
      </c>
      <c r="BH196" s="54">
        <f t="shared" si="76"/>
        <v>0</v>
      </c>
      <c r="BI196" s="74" t="str">
        <f t="shared" si="77"/>
        <v xml:space="preserve"> </v>
      </c>
      <c r="BK196" s="7" t="str">
        <f t="shared" si="78"/>
        <v xml:space="preserve"> </v>
      </c>
      <c r="BM196" s="53">
        <f t="shared" si="95"/>
        <v>3</v>
      </c>
      <c r="BN196" s="54">
        <f t="shared" si="95"/>
        <v>3</v>
      </c>
      <c r="BO196" s="54">
        <f t="shared" si="95"/>
        <v>3</v>
      </c>
      <c r="BP196" s="54">
        <f t="shared" si="93"/>
        <v>3</v>
      </c>
      <c r="BQ196" s="54">
        <f t="shared" si="93"/>
        <v>3</v>
      </c>
      <c r="BR196" s="54">
        <f t="shared" si="93"/>
        <v>3</v>
      </c>
      <c r="BS196" s="54">
        <f t="shared" si="93"/>
        <v>3</v>
      </c>
      <c r="BT196" s="54">
        <f t="shared" si="79"/>
        <v>6</v>
      </c>
      <c r="BU196" s="54">
        <f t="shared" si="80"/>
        <v>0</v>
      </c>
      <c r="BV196" s="74">
        <f t="shared" si="81"/>
        <v>0</v>
      </c>
      <c r="BW196" s="53">
        <f t="shared" si="96"/>
        <v>0</v>
      </c>
      <c r="BX196" s="54">
        <f t="shared" si="96"/>
        <v>0</v>
      </c>
      <c r="BY196" s="54">
        <f t="shared" si="96"/>
        <v>0</v>
      </c>
      <c r="BZ196" s="54">
        <f t="shared" si="94"/>
        <v>0</v>
      </c>
      <c r="CA196" s="54">
        <f t="shared" si="94"/>
        <v>0</v>
      </c>
      <c r="CB196" s="54">
        <f t="shared" si="94"/>
        <v>0</v>
      </c>
      <c r="CC196" s="74">
        <f t="shared" si="94"/>
        <v>0</v>
      </c>
      <c r="CE196" s="53">
        <f t="shared" si="82"/>
        <v>0</v>
      </c>
      <c r="CF196" s="54">
        <f t="shared" si="83"/>
        <v>0</v>
      </c>
      <c r="CG196" s="54">
        <f t="shared" si="84"/>
        <v>0</v>
      </c>
      <c r="CH196" s="54">
        <f t="shared" si="85"/>
        <v>0</v>
      </c>
      <c r="CI196" s="54">
        <f t="shared" si="86"/>
        <v>0</v>
      </c>
      <c r="CJ196" s="54">
        <f t="shared" si="87"/>
        <v>0</v>
      </c>
      <c r="CK196" s="54">
        <f t="shared" si="88"/>
        <v>0</v>
      </c>
      <c r="CL196" s="74">
        <f t="shared" si="89"/>
        <v>0</v>
      </c>
      <c r="CM196" s="7" t="str">
        <f t="shared" si="90"/>
        <v xml:space="preserve"> </v>
      </c>
      <c r="CN196" s="7" t="str">
        <f t="shared" si="91"/>
        <v xml:space="preserve"> </v>
      </c>
      <c r="DA196" s="7">
        <f t="shared" si="92"/>
        <v>0</v>
      </c>
    </row>
    <row r="197" spans="1:105" s="7" customFormat="1" ht="14.1" hidden="1" customHeight="1">
      <c r="A197" s="2"/>
      <c r="B197" s="2"/>
      <c r="C197" s="75" t="str">
        <f t="shared" si="67"/>
        <v/>
      </c>
      <c r="D197" s="76"/>
      <c r="E197" s="76"/>
      <c r="F197" s="77"/>
      <c r="G197" s="78"/>
      <c r="H197" s="76"/>
      <c r="I197" s="78"/>
      <c r="J197" s="79"/>
      <c r="K197" s="78"/>
      <c r="L197" s="78"/>
      <c r="M197" s="80"/>
      <c r="N197" s="64"/>
      <c r="O197" s="65"/>
      <c r="P197" s="66"/>
      <c r="Q197" s="67"/>
      <c r="R197" s="64"/>
      <c r="S197" s="65"/>
      <c r="T197" s="66"/>
      <c r="U197" s="68"/>
      <c r="V197" s="64"/>
      <c r="W197" s="65"/>
      <c r="X197" s="66"/>
      <c r="Y197" s="67"/>
      <c r="Z197" s="64"/>
      <c r="AA197" s="65"/>
      <c r="AB197" s="66"/>
      <c r="AC197" s="68"/>
      <c r="AD197" s="64"/>
      <c r="AE197" s="65"/>
      <c r="AF197" s="66"/>
      <c r="AG197" s="67"/>
      <c r="AH197" s="64"/>
      <c r="AI197" s="65"/>
      <c r="AJ197" s="66"/>
      <c r="AK197" s="68"/>
      <c r="AL197" s="64"/>
      <c r="AM197" s="65"/>
      <c r="AN197" s="66"/>
      <c r="AO197" s="67"/>
      <c r="AP197" s="81"/>
      <c r="AQ197" s="82"/>
      <c r="AR197" s="82"/>
      <c r="AS197" s="83"/>
      <c r="AT197" s="84"/>
      <c r="AU197" s="85"/>
      <c r="AV197" s="86">
        <f t="shared" si="68"/>
        <v>0</v>
      </c>
      <c r="AX197" s="7" t="str">
        <f t="shared" ca="1" si="66"/>
        <v/>
      </c>
      <c r="BA197" s="53">
        <f t="shared" si="69"/>
        <v>0</v>
      </c>
      <c r="BB197" s="54">
        <f t="shared" si="70"/>
        <v>0</v>
      </c>
      <c r="BC197" s="54">
        <f t="shared" si="71"/>
        <v>0</v>
      </c>
      <c r="BD197" s="54">
        <f t="shared" si="72"/>
        <v>0</v>
      </c>
      <c r="BE197" s="54">
        <f t="shared" si="73"/>
        <v>0</v>
      </c>
      <c r="BF197" s="54">
        <f t="shared" si="74"/>
        <v>0</v>
      </c>
      <c r="BG197" s="54">
        <f t="shared" si="75"/>
        <v>0</v>
      </c>
      <c r="BH197" s="54">
        <f t="shared" si="76"/>
        <v>0</v>
      </c>
      <c r="BI197" s="74" t="str">
        <f t="shared" si="77"/>
        <v xml:space="preserve"> </v>
      </c>
      <c r="BK197" s="7" t="str">
        <f t="shared" si="78"/>
        <v xml:space="preserve"> </v>
      </c>
      <c r="BM197" s="53">
        <f t="shared" si="95"/>
        <v>3</v>
      </c>
      <c r="BN197" s="54">
        <f t="shared" si="95"/>
        <v>3</v>
      </c>
      <c r="BO197" s="54">
        <f t="shared" si="95"/>
        <v>3</v>
      </c>
      <c r="BP197" s="54">
        <f t="shared" si="93"/>
        <v>3</v>
      </c>
      <c r="BQ197" s="54">
        <f t="shared" si="93"/>
        <v>3</v>
      </c>
      <c r="BR197" s="54">
        <f t="shared" si="93"/>
        <v>3</v>
      </c>
      <c r="BS197" s="54">
        <f t="shared" si="93"/>
        <v>3</v>
      </c>
      <c r="BT197" s="54">
        <f t="shared" si="79"/>
        <v>6</v>
      </c>
      <c r="BU197" s="54">
        <f t="shared" si="80"/>
        <v>0</v>
      </c>
      <c r="BV197" s="74">
        <f t="shared" si="81"/>
        <v>0</v>
      </c>
      <c r="BW197" s="53">
        <f t="shared" si="96"/>
        <v>0</v>
      </c>
      <c r="BX197" s="54">
        <f t="shared" si="96"/>
        <v>0</v>
      </c>
      <c r="BY197" s="54">
        <f t="shared" si="96"/>
        <v>0</v>
      </c>
      <c r="BZ197" s="54">
        <f t="shared" si="94"/>
        <v>0</v>
      </c>
      <c r="CA197" s="54">
        <f t="shared" si="94"/>
        <v>0</v>
      </c>
      <c r="CB197" s="54">
        <f t="shared" si="94"/>
        <v>0</v>
      </c>
      <c r="CC197" s="74">
        <f t="shared" si="94"/>
        <v>0</v>
      </c>
      <c r="CE197" s="53">
        <f t="shared" si="82"/>
        <v>0</v>
      </c>
      <c r="CF197" s="54">
        <f t="shared" si="83"/>
        <v>0</v>
      </c>
      <c r="CG197" s="54">
        <f t="shared" si="84"/>
        <v>0</v>
      </c>
      <c r="CH197" s="54">
        <f t="shared" si="85"/>
        <v>0</v>
      </c>
      <c r="CI197" s="54">
        <f t="shared" si="86"/>
        <v>0</v>
      </c>
      <c r="CJ197" s="54">
        <f t="shared" si="87"/>
        <v>0</v>
      </c>
      <c r="CK197" s="54">
        <f t="shared" si="88"/>
        <v>0</v>
      </c>
      <c r="CL197" s="74">
        <f t="shared" si="89"/>
        <v>0</v>
      </c>
      <c r="CM197" s="7" t="str">
        <f t="shared" si="90"/>
        <v xml:space="preserve"> </v>
      </c>
      <c r="CN197" s="7" t="str">
        <f t="shared" si="91"/>
        <v xml:space="preserve"> </v>
      </c>
      <c r="DA197" s="7">
        <f t="shared" si="92"/>
        <v>0</v>
      </c>
    </row>
    <row r="198" spans="1:105" s="7" customFormat="1" ht="14.1" hidden="1" customHeight="1">
      <c r="A198" s="2"/>
      <c r="B198" s="2"/>
      <c r="C198" s="75" t="str">
        <f t="shared" si="67"/>
        <v/>
      </c>
      <c r="D198" s="76"/>
      <c r="E198" s="76"/>
      <c r="F198" s="77"/>
      <c r="G198" s="78"/>
      <c r="H198" s="76"/>
      <c r="I198" s="78"/>
      <c r="J198" s="79"/>
      <c r="K198" s="78"/>
      <c r="L198" s="78"/>
      <c r="M198" s="80"/>
      <c r="N198" s="64"/>
      <c r="O198" s="65"/>
      <c r="P198" s="66"/>
      <c r="Q198" s="67"/>
      <c r="R198" s="64"/>
      <c r="S198" s="65"/>
      <c r="T198" s="66"/>
      <c r="U198" s="68"/>
      <c r="V198" s="64"/>
      <c r="W198" s="65"/>
      <c r="X198" s="66"/>
      <c r="Y198" s="67"/>
      <c r="Z198" s="64"/>
      <c r="AA198" s="65"/>
      <c r="AB198" s="66"/>
      <c r="AC198" s="68"/>
      <c r="AD198" s="64"/>
      <c r="AE198" s="65"/>
      <c r="AF198" s="66"/>
      <c r="AG198" s="67"/>
      <c r="AH198" s="64"/>
      <c r="AI198" s="65"/>
      <c r="AJ198" s="66"/>
      <c r="AK198" s="68"/>
      <c r="AL198" s="64"/>
      <c r="AM198" s="65"/>
      <c r="AN198" s="66"/>
      <c r="AO198" s="67"/>
      <c r="AP198" s="81"/>
      <c r="AQ198" s="82"/>
      <c r="AR198" s="82"/>
      <c r="AS198" s="83"/>
      <c r="AT198" s="84"/>
      <c r="AU198" s="85"/>
      <c r="AV198" s="86">
        <f t="shared" si="68"/>
        <v>0</v>
      </c>
      <c r="AX198" s="7" t="str">
        <f t="shared" ca="1" si="66"/>
        <v/>
      </c>
      <c r="BA198" s="53">
        <f t="shared" si="69"/>
        <v>0</v>
      </c>
      <c r="BB198" s="54">
        <f t="shared" si="70"/>
        <v>0</v>
      </c>
      <c r="BC198" s="54">
        <f t="shared" si="71"/>
        <v>0</v>
      </c>
      <c r="BD198" s="54">
        <f t="shared" si="72"/>
        <v>0</v>
      </c>
      <c r="BE198" s="54">
        <f t="shared" si="73"/>
        <v>0</v>
      </c>
      <c r="BF198" s="54">
        <f t="shared" si="74"/>
        <v>0</v>
      </c>
      <c r="BG198" s="54">
        <f t="shared" si="75"/>
        <v>0</v>
      </c>
      <c r="BH198" s="54">
        <f t="shared" si="76"/>
        <v>0</v>
      </c>
      <c r="BI198" s="74" t="str">
        <f t="shared" si="77"/>
        <v xml:space="preserve"> </v>
      </c>
      <c r="BK198" s="7" t="str">
        <f t="shared" si="78"/>
        <v xml:space="preserve"> </v>
      </c>
      <c r="BM198" s="53">
        <f t="shared" si="95"/>
        <v>3</v>
      </c>
      <c r="BN198" s="54">
        <f t="shared" si="95"/>
        <v>3</v>
      </c>
      <c r="BO198" s="54">
        <f t="shared" si="95"/>
        <v>3</v>
      </c>
      <c r="BP198" s="54">
        <f t="shared" si="93"/>
        <v>3</v>
      </c>
      <c r="BQ198" s="54">
        <f t="shared" si="93"/>
        <v>3</v>
      </c>
      <c r="BR198" s="54">
        <f t="shared" si="93"/>
        <v>3</v>
      </c>
      <c r="BS198" s="54">
        <f t="shared" si="93"/>
        <v>3</v>
      </c>
      <c r="BT198" s="54">
        <f t="shared" si="79"/>
        <v>6</v>
      </c>
      <c r="BU198" s="54">
        <f t="shared" si="80"/>
        <v>0</v>
      </c>
      <c r="BV198" s="74">
        <f t="shared" si="81"/>
        <v>0</v>
      </c>
      <c r="BW198" s="53">
        <f t="shared" si="96"/>
        <v>0</v>
      </c>
      <c r="BX198" s="54">
        <f t="shared" si="96"/>
        <v>0</v>
      </c>
      <c r="BY198" s="54">
        <f t="shared" si="96"/>
        <v>0</v>
      </c>
      <c r="BZ198" s="54">
        <f t="shared" si="94"/>
        <v>0</v>
      </c>
      <c r="CA198" s="54">
        <f t="shared" si="94"/>
        <v>0</v>
      </c>
      <c r="CB198" s="54">
        <f t="shared" si="94"/>
        <v>0</v>
      </c>
      <c r="CC198" s="74">
        <f t="shared" si="94"/>
        <v>0</v>
      </c>
      <c r="CE198" s="53">
        <f t="shared" si="82"/>
        <v>0</v>
      </c>
      <c r="CF198" s="54">
        <f t="shared" si="83"/>
        <v>0</v>
      </c>
      <c r="CG198" s="54">
        <f t="shared" si="84"/>
        <v>0</v>
      </c>
      <c r="CH198" s="54">
        <f t="shared" si="85"/>
        <v>0</v>
      </c>
      <c r="CI198" s="54">
        <f t="shared" si="86"/>
        <v>0</v>
      </c>
      <c r="CJ198" s="54">
        <f t="shared" si="87"/>
        <v>0</v>
      </c>
      <c r="CK198" s="54">
        <f t="shared" si="88"/>
        <v>0</v>
      </c>
      <c r="CL198" s="74">
        <f t="shared" si="89"/>
        <v>0</v>
      </c>
      <c r="CM198" s="7" t="str">
        <f t="shared" si="90"/>
        <v xml:space="preserve"> </v>
      </c>
      <c r="CN198" s="7" t="str">
        <f t="shared" si="91"/>
        <v xml:space="preserve"> </v>
      </c>
      <c r="DA198" s="7">
        <f t="shared" si="92"/>
        <v>0</v>
      </c>
    </row>
    <row r="199" spans="1:105" s="7" customFormat="1" ht="14.1" hidden="1" customHeight="1">
      <c r="A199" s="2"/>
      <c r="B199" s="2"/>
      <c r="C199" s="75" t="str">
        <f t="shared" si="67"/>
        <v/>
      </c>
      <c r="D199" s="76"/>
      <c r="E199" s="76"/>
      <c r="F199" s="77"/>
      <c r="G199" s="78"/>
      <c r="H199" s="76"/>
      <c r="I199" s="78"/>
      <c r="J199" s="79"/>
      <c r="K199" s="78"/>
      <c r="L199" s="78"/>
      <c r="M199" s="80"/>
      <c r="N199" s="64"/>
      <c r="O199" s="65"/>
      <c r="P199" s="66"/>
      <c r="Q199" s="67"/>
      <c r="R199" s="64"/>
      <c r="S199" s="65"/>
      <c r="T199" s="66"/>
      <c r="U199" s="68"/>
      <c r="V199" s="64"/>
      <c r="W199" s="65"/>
      <c r="X199" s="66"/>
      <c r="Y199" s="67"/>
      <c r="Z199" s="64"/>
      <c r="AA199" s="65"/>
      <c r="AB199" s="66"/>
      <c r="AC199" s="68"/>
      <c r="AD199" s="64"/>
      <c r="AE199" s="65"/>
      <c r="AF199" s="66"/>
      <c r="AG199" s="67"/>
      <c r="AH199" s="64"/>
      <c r="AI199" s="65"/>
      <c r="AJ199" s="66"/>
      <c r="AK199" s="68"/>
      <c r="AL199" s="64"/>
      <c r="AM199" s="65"/>
      <c r="AN199" s="66"/>
      <c r="AO199" s="67"/>
      <c r="AP199" s="81"/>
      <c r="AQ199" s="82"/>
      <c r="AR199" s="82"/>
      <c r="AS199" s="83"/>
      <c r="AT199" s="84"/>
      <c r="AU199" s="85"/>
      <c r="AV199" s="86">
        <f t="shared" si="68"/>
        <v>0</v>
      </c>
      <c r="AX199" s="7" t="str">
        <f t="shared" ca="1" si="66"/>
        <v/>
      </c>
      <c r="BA199" s="53">
        <f t="shared" si="69"/>
        <v>0</v>
      </c>
      <c r="BB199" s="54">
        <f t="shared" si="70"/>
        <v>0</v>
      </c>
      <c r="BC199" s="54">
        <f t="shared" si="71"/>
        <v>0</v>
      </c>
      <c r="BD199" s="54">
        <f t="shared" si="72"/>
        <v>0</v>
      </c>
      <c r="BE199" s="54">
        <f t="shared" si="73"/>
        <v>0</v>
      </c>
      <c r="BF199" s="54">
        <f t="shared" si="74"/>
        <v>0</v>
      </c>
      <c r="BG199" s="54">
        <f t="shared" si="75"/>
        <v>0</v>
      </c>
      <c r="BH199" s="54">
        <f t="shared" si="76"/>
        <v>0</v>
      </c>
      <c r="BI199" s="74" t="str">
        <f t="shared" si="77"/>
        <v xml:space="preserve"> </v>
      </c>
      <c r="BK199" s="7" t="str">
        <f t="shared" si="78"/>
        <v xml:space="preserve"> </v>
      </c>
      <c r="BM199" s="53">
        <f t="shared" si="95"/>
        <v>3</v>
      </c>
      <c r="BN199" s="54">
        <f t="shared" si="95"/>
        <v>3</v>
      </c>
      <c r="BO199" s="54">
        <f t="shared" si="95"/>
        <v>3</v>
      </c>
      <c r="BP199" s="54">
        <f t="shared" si="93"/>
        <v>3</v>
      </c>
      <c r="BQ199" s="54">
        <f t="shared" si="93"/>
        <v>3</v>
      </c>
      <c r="BR199" s="54">
        <f t="shared" si="93"/>
        <v>3</v>
      </c>
      <c r="BS199" s="54">
        <f t="shared" si="93"/>
        <v>3</v>
      </c>
      <c r="BT199" s="54">
        <f t="shared" si="79"/>
        <v>6</v>
      </c>
      <c r="BU199" s="54">
        <f t="shared" si="80"/>
        <v>0</v>
      </c>
      <c r="BV199" s="74">
        <f t="shared" si="81"/>
        <v>0</v>
      </c>
      <c r="BW199" s="53">
        <f t="shared" si="96"/>
        <v>0</v>
      </c>
      <c r="BX199" s="54">
        <f t="shared" si="96"/>
        <v>0</v>
      </c>
      <c r="BY199" s="54">
        <f t="shared" si="96"/>
        <v>0</v>
      </c>
      <c r="BZ199" s="54">
        <f t="shared" si="94"/>
        <v>0</v>
      </c>
      <c r="CA199" s="54">
        <f t="shared" si="94"/>
        <v>0</v>
      </c>
      <c r="CB199" s="54">
        <f t="shared" si="94"/>
        <v>0</v>
      </c>
      <c r="CC199" s="74">
        <f t="shared" si="94"/>
        <v>0</v>
      </c>
      <c r="CE199" s="53">
        <f t="shared" si="82"/>
        <v>0</v>
      </c>
      <c r="CF199" s="54">
        <f t="shared" si="83"/>
        <v>0</v>
      </c>
      <c r="CG199" s="54">
        <f t="shared" si="84"/>
        <v>0</v>
      </c>
      <c r="CH199" s="54">
        <f t="shared" si="85"/>
        <v>0</v>
      </c>
      <c r="CI199" s="54">
        <f t="shared" si="86"/>
        <v>0</v>
      </c>
      <c r="CJ199" s="54">
        <f t="shared" si="87"/>
        <v>0</v>
      </c>
      <c r="CK199" s="54">
        <f t="shared" si="88"/>
        <v>0</v>
      </c>
      <c r="CL199" s="74">
        <f t="shared" si="89"/>
        <v>0</v>
      </c>
      <c r="CM199" s="7" t="str">
        <f t="shared" si="90"/>
        <v xml:space="preserve"> </v>
      </c>
      <c r="CN199" s="7" t="str">
        <f t="shared" si="91"/>
        <v xml:space="preserve"> </v>
      </c>
      <c r="DA199" s="7">
        <f t="shared" si="92"/>
        <v>0</v>
      </c>
    </row>
    <row r="200" spans="1:105" s="7" customFormat="1" ht="14.1" hidden="1" customHeight="1">
      <c r="A200" s="2"/>
      <c r="B200" s="2"/>
      <c r="C200" s="75" t="str">
        <f t="shared" si="67"/>
        <v/>
      </c>
      <c r="D200" s="76"/>
      <c r="E200" s="76"/>
      <c r="F200" s="77"/>
      <c r="G200" s="78"/>
      <c r="H200" s="76"/>
      <c r="I200" s="78"/>
      <c r="J200" s="79"/>
      <c r="K200" s="78"/>
      <c r="L200" s="78"/>
      <c r="M200" s="80"/>
      <c r="N200" s="64"/>
      <c r="O200" s="65"/>
      <c r="P200" s="66"/>
      <c r="Q200" s="67"/>
      <c r="R200" s="64"/>
      <c r="S200" s="65"/>
      <c r="T200" s="66"/>
      <c r="U200" s="68"/>
      <c r="V200" s="64"/>
      <c r="W200" s="65"/>
      <c r="X200" s="66"/>
      <c r="Y200" s="67"/>
      <c r="Z200" s="64"/>
      <c r="AA200" s="65"/>
      <c r="AB200" s="66"/>
      <c r="AC200" s="68"/>
      <c r="AD200" s="64"/>
      <c r="AE200" s="65"/>
      <c r="AF200" s="66"/>
      <c r="AG200" s="67"/>
      <c r="AH200" s="64"/>
      <c r="AI200" s="65"/>
      <c r="AJ200" s="66"/>
      <c r="AK200" s="68"/>
      <c r="AL200" s="64"/>
      <c r="AM200" s="65"/>
      <c r="AN200" s="66"/>
      <c r="AO200" s="67"/>
      <c r="AP200" s="81"/>
      <c r="AQ200" s="82"/>
      <c r="AR200" s="82"/>
      <c r="AS200" s="83"/>
      <c r="AT200" s="84"/>
      <c r="AU200" s="85"/>
      <c r="AV200" s="86">
        <f t="shared" si="68"/>
        <v>0</v>
      </c>
      <c r="AX200" s="7" t="str">
        <f t="shared" ca="1" si="66"/>
        <v/>
      </c>
      <c r="BA200" s="53">
        <f t="shared" si="69"/>
        <v>0</v>
      </c>
      <c r="BB200" s="54">
        <f t="shared" si="70"/>
        <v>0</v>
      </c>
      <c r="BC200" s="54">
        <f t="shared" si="71"/>
        <v>0</v>
      </c>
      <c r="BD200" s="54">
        <f t="shared" si="72"/>
        <v>0</v>
      </c>
      <c r="BE200" s="54">
        <f t="shared" si="73"/>
        <v>0</v>
      </c>
      <c r="BF200" s="54">
        <f t="shared" si="74"/>
        <v>0</v>
      </c>
      <c r="BG200" s="54">
        <f t="shared" si="75"/>
        <v>0</v>
      </c>
      <c r="BH200" s="54">
        <f t="shared" si="76"/>
        <v>0</v>
      </c>
      <c r="BI200" s="74" t="str">
        <f t="shared" si="77"/>
        <v xml:space="preserve"> </v>
      </c>
      <c r="BK200" s="7" t="str">
        <f t="shared" si="78"/>
        <v xml:space="preserve"> </v>
      </c>
      <c r="BM200" s="53">
        <f t="shared" si="95"/>
        <v>3</v>
      </c>
      <c r="BN200" s="54">
        <f t="shared" si="95"/>
        <v>3</v>
      </c>
      <c r="BO200" s="54">
        <f t="shared" si="95"/>
        <v>3</v>
      </c>
      <c r="BP200" s="54">
        <f t="shared" si="93"/>
        <v>3</v>
      </c>
      <c r="BQ200" s="54">
        <f t="shared" si="93"/>
        <v>3</v>
      </c>
      <c r="BR200" s="54">
        <f t="shared" si="93"/>
        <v>3</v>
      </c>
      <c r="BS200" s="54">
        <f t="shared" si="93"/>
        <v>3</v>
      </c>
      <c r="BT200" s="54">
        <f t="shared" si="79"/>
        <v>6</v>
      </c>
      <c r="BU200" s="54">
        <f t="shared" si="80"/>
        <v>0</v>
      </c>
      <c r="BV200" s="74">
        <f t="shared" si="81"/>
        <v>0</v>
      </c>
      <c r="BW200" s="53">
        <f t="shared" si="96"/>
        <v>0</v>
      </c>
      <c r="BX200" s="54">
        <f t="shared" si="96"/>
        <v>0</v>
      </c>
      <c r="BY200" s="54">
        <f t="shared" si="96"/>
        <v>0</v>
      </c>
      <c r="BZ200" s="54">
        <f t="shared" si="94"/>
        <v>0</v>
      </c>
      <c r="CA200" s="54">
        <f t="shared" si="94"/>
        <v>0</v>
      </c>
      <c r="CB200" s="54">
        <f t="shared" si="94"/>
        <v>0</v>
      </c>
      <c r="CC200" s="74">
        <f t="shared" si="94"/>
        <v>0</v>
      </c>
      <c r="CE200" s="53">
        <f t="shared" si="82"/>
        <v>0</v>
      </c>
      <c r="CF200" s="54">
        <f t="shared" si="83"/>
        <v>0</v>
      </c>
      <c r="CG200" s="54">
        <f t="shared" si="84"/>
        <v>0</v>
      </c>
      <c r="CH200" s="54">
        <f t="shared" si="85"/>
        <v>0</v>
      </c>
      <c r="CI200" s="54">
        <f t="shared" si="86"/>
        <v>0</v>
      </c>
      <c r="CJ200" s="54">
        <f t="shared" si="87"/>
        <v>0</v>
      </c>
      <c r="CK200" s="54">
        <f t="shared" si="88"/>
        <v>0</v>
      </c>
      <c r="CL200" s="74">
        <f t="shared" si="89"/>
        <v>0</v>
      </c>
      <c r="CM200" s="7" t="str">
        <f t="shared" si="90"/>
        <v xml:space="preserve"> </v>
      </c>
      <c r="CN200" s="7" t="str">
        <f t="shared" si="91"/>
        <v xml:space="preserve"> </v>
      </c>
      <c r="DA200" s="7">
        <f t="shared" si="92"/>
        <v>0</v>
      </c>
    </row>
    <row r="201" spans="1:105" s="7" customFormat="1" ht="14.1" hidden="1" customHeight="1">
      <c r="A201" s="2"/>
      <c r="B201" s="2"/>
      <c r="C201" s="75" t="str">
        <f t="shared" si="67"/>
        <v/>
      </c>
      <c r="D201" s="76"/>
      <c r="E201" s="76"/>
      <c r="F201" s="77"/>
      <c r="G201" s="78"/>
      <c r="H201" s="76"/>
      <c r="I201" s="78"/>
      <c r="J201" s="79"/>
      <c r="K201" s="78"/>
      <c r="L201" s="78"/>
      <c r="M201" s="80"/>
      <c r="N201" s="64"/>
      <c r="O201" s="65"/>
      <c r="P201" s="66"/>
      <c r="Q201" s="67"/>
      <c r="R201" s="64"/>
      <c r="S201" s="65"/>
      <c r="T201" s="66"/>
      <c r="U201" s="68"/>
      <c r="V201" s="64"/>
      <c r="W201" s="65"/>
      <c r="X201" s="66"/>
      <c r="Y201" s="67"/>
      <c r="Z201" s="64"/>
      <c r="AA201" s="65"/>
      <c r="AB201" s="66"/>
      <c r="AC201" s="68"/>
      <c r="AD201" s="64"/>
      <c r="AE201" s="65"/>
      <c r="AF201" s="66"/>
      <c r="AG201" s="67"/>
      <c r="AH201" s="64"/>
      <c r="AI201" s="65"/>
      <c r="AJ201" s="66"/>
      <c r="AK201" s="68"/>
      <c r="AL201" s="64"/>
      <c r="AM201" s="65"/>
      <c r="AN201" s="66"/>
      <c r="AO201" s="67"/>
      <c r="AP201" s="81"/>
      <c r="AQ201" s="82"/>
      <c r="AR201" s="82"/>
      <c r="AS201" s="83"/>
      <c r="AT201" s="84"/>
      <c r="AU201" s="85"/>
      <c r="AV201" s="86">
        <f t="shared" si="68"/>
        <v>0</v>
      </c>
      <c r="AX201" s="7" t="str">
        <f t="shared" ca="1" si="66"/>
        <v/>
      </c>
      <c r="BA201" s="53">
        <f t="shared" si="69"/>
        <v>0</v>
      </c>
      <c r="BB201" s="54">
        <f t="shared" si="70"/>
        <v>0</v>
      </c>
      <c r="BC201" s="54">
        <f t="shared" si="71"/>
        <v>0</v>
      </c>
      <c r="BD201" s="54">
        <f t="shared" si="72"/>
        <v>0</v>
      </c>
      <c r="BE201" s="54">
        <f t="shared" si="73"/>
        <v>0</v>
      </c>
      <c r="BF201" s="54">
        <f t="shared" si="74"/>
        <v>0</v>
      </c>
      <c r="BG201" s="54">
        <f t="shared" si="75"/>
        <v>0</v>
      </c>
      <c r="BH201" s="54">
        <f t="shared" si="76"/>
        <v>0</v>
      </c>
      <c r="BI201" s="74" t="str">
        <f t="shared" si="77"/>
        <v xml:space="preserve"> </v>
      </c>
      <c r="BK201" s="7" t="str">
        <f t="shared" si="78"/>
        <v xml:space="preserve"> </v>
      </c>
      <c r="BM201" s="53">
        <f t="shared" si="95"/>
        <v>3</v>
      </c>
      <c r="BN201" s="54">
        <f t="shared" si="95"/>
        <v>3</v>
      </c>
      <c r="BO201" s="54">
        <f t="shared" si="95"/>
        <v>3</v>
      </c>
      <c r="BP201" s="54">
        <f t="shared" si="93"/>
        <v>3</v>
      </c>
      <c r="BQ201" s="54">
        <f t="shared" si="93"/>
        <v>3</v>
      </c>
      <c r="BR201" s="54">
        <f t="shared" si="93"/>
        <v>3</v>
      </c>
      <c r="BS201" s="54">
        <f t="shared" si="93"/>
        <v>3</v>
      </c>
      <c r="BT201" s="54">
        <f t="shared" si="79"/>
        <v>6</v>
      </c>
      <c r="BU201" s="54">
        <f t="shared" si="80"/>
        <v>0</v>
      </c>
      <c r="BV201" s="74">
        <f t="shared" si="81"/>
        <v>0</v>
      </c>
      <c r="BW201" s="53">
        <f t="shared" si="96"/>
        <v>0</v>
      </c>
      <c r="BX201" s="54">
        <f t="shared" si="96"/>
        <v>0</v>
      </c>
      <c r="BY201" s="54">
        <f t="shared" si="96"/>
        <v>0</v>
      </c>
      <c r="BZ201" s="54">
        <f t="shared" si="94"/>
        <v>0</v>
      </c>
      <c r="CA201" s="54">
        <f t="shared" si="94"/>
        <v>0</v>
      </c>
      <c r="CB201" s="54">
        <f t="shared" si="94"/>
        <v>0</v>
      </c>
      <c r="CC201" s="74">
        <f t="shared" si="94"/>
        <v>0</v>
      </c>
      <c r="CE201" s="53">
        <f t="shared" si="82"/>
        <v>0</v>
      </c>
      <c r="CF201" s="54">
        <f t="shared" si="83"/>
        <v>0</v>
      </c>
      <c r="CG201" s="54">
        <f t="shared" si="84"/>
        <v>0</v>
      </c>
      <c r="CH201" s="54">
        <f t="shared" si="85"/>
        <v>0</v>
      </c>
      <c r="CI201" s="54">
        <f t="shared" si="86"/>
        <v>0</v>
      </c>
      <c r="CJ201" s="54">
        <f t="shared" si="87"/>
        <v>0</v>
      </c>
      <c r="CK201" s="54">
        <f t="shared" si="88"/>
        <v>0</v>
      </c>
      <c r="CL201" s="74">
        <f t="shared" si="89"/>
        <v>0</v>
      </c>
      <c r="CM201" s="7" t="str">
        <f t="shared" si="90"/>
        <v xml:space="preserve"> </v>
      </c>
      <c r="CN201" s="7" t="str">
        <f t="shared" si="91"/>
        <v xml:space="preserve"> </v>
      </c>
      <c r="DA201" s="7">
        <f t="shared" si="92"/>
        <v>0</v>
      </c>
    </row>
    <row r="202" spans="1:105" s="7" customFormat="1" ht="14.1" hidden="1" customHeight="1">
      <c r="A202" s="2"/>
      <c r="B202" s="2"/>
      <c r="C202" s="75" t="str">
        <f t="shared" si="67"/>
        <v/>
      </c>
      <c r="D202" s="76"/>
      <c r="E202" s="76"/>
      <c r="F202" s="77"/>
      <c r="G202" s="78"/>
      <c r="H202" s="76"/>
      <c r="I202" s="78"/>
      <c r="J202" s="79"/>
      <c r="K202" s="78"/>
      <c r="L202" s="78"/>
      <c r="M202" s="80"/>
      <c r="N202" s="64"/>
      <c r="O202" s="65"/>
      <c r="P202" s="66"/>
      <c r="Q202" s="67"/>
      <c r="R202" s="64"/>
      <c r="S202" s="65"/>
      <c r="T202" s="66"/>
      <c r="U202" s="68"/>
      <c r="V202" s="64"/>
      <c r="W202" s="65"/>
      <c r="X202" s="66"/>
      <c r="Y202" s="67"/>
      <c r="Z202" s="64"/>
      <c r="AA202" s="65"/>
      <c r="AB202" s="66"/>
      <c r="AC202" s="68"/>
      <c r="AD202" s="64"/>
      <c r="AE202" s="65"/>
      <c r="AF202" s="66"/>
      <c r="AG202" s="67"/>
      <c r="AH202" s="64"/>
      <c r="AI202" s="65"/>
      <c r="AJ202" s="66"/>
      <c r="AK202" s="68"/>
      <c r="AL202" s="64"/>
      <c r="AM202" s="65"/>
      <c r="AN202" s="66"/>
      <c r="AO202" s="67"/>
      <c r="AP202" s="81"/>
      <c r="AQ202" s="82"/>
      <c r="AR202" s="82"/>
      <c r="AS202" s="83"/>
      <c r="AT202" s="84"/>
      <c r="AU202" s="85"/>
      <c r="AV202" s="86">
        <f t="shared" si="68"/>
        <v>0</v>
      </c>
      <c r="AX202" s="7" t="str">
        <f t="shared" ca="1" si="66"/>
        <v/>
      </c>
      <c r="BA202" s="53">
        <f t="shared" si="69"/>
        <v>0</v>
      </c>
      <c r="BB202" s="54">
        <f t="shared" si="70"/>
        <v>0</v>
      </c>
      <c r="BC202" s="54">
        <f t="shared" si="71"/>
        <v>0</v>
      </c>
      <c r="BD202" s="54">
        <f t="shared" si="72"/>
        <v>0</v>
      </c>
      <c r="BE202" s="54">
        <f t="shared" si="73"/>
        <v>0</v>
      </c>
      <c r="BF202" s="54">
        <f t="shared" si="74"/>
        <v>0</v>
      </c>
      <c r="BG202" s="54">
        <f t="shared" si="75"/>
        <v>0</v>
      </c>
      <c r="BH202" s="54">
        <f t="shared" si="76"/>
        <v>0</v>
      </c>
      <c r="BI202" s="74" t="str">
        <f t="shared" si="77"/>
        <v xml:space="preserve"> </v>
      </c>
      <c r="BK202" s="7" t="str">
        <f t="shared" si="78"/>
        <v xml:space="preserve"> </v>
      </c>
      <c r="BM202" s="53">
        <f t="shared" si="95"/>
        <v>3</v>
      </c>
      <c r="BN202" s="54">
        <f t="shared" si="95"/>
        <v>3</v>
      </c>
      <c r="BO202" s="54">
        <f t="shared" si="95"/>
        <v>3</v>
      </c>
      <c r="BP202" s="54">
        <f t="shared" si="93"/>
        <v>3</v>
      </c>
      <c r="BQ202" s="54">
        <f t="shared" si="93"/>
        <v>3</v>
      </c>
      <c r="BR202" s="54">
        <f t="shared" si="93"/>
        <v>3</v>
      </c>
      <c r="BS202" s="54">
        <f t="shared" si="93"/>
        <v>3</v>
      </c>
      <c r="BT202" s="54">
        <f t="shared" si="79"/>
        <v>6</v>
      </c>
      <c r="BU202" s="54">
        <f t="shared" si="80"/>
        <v>0</v>
      </c>
      <c r="BV202" s="74">
        <f t="shared" si="81"/>
        <v>0</v>
      </c>
      <c r="BW202" s="53">
        <f t="shared" si="96"/>
        <v>0</v>
      </c>
      <c r="BX202" s="54">
        <f t="shared" si="96"/>
        <v>0</v>
      </c>
      <c r="BY202" s="54">
        <f t="shared" si="96"/>
        <v>0</v>
      </c>
      <c r="BZ202" s="54">
        <f t="shared" si="94"/>
        <v>0</v>
      </c>
      <c r="CA202" s="54">
        <f t="shared" si="94"/>
        <v>0</v>
      </c>
      <c r="CB202" s="54">
        <f t="shared" si="94"/>
        <v>0</v>
      </c>
      <c r="CC202" s="74">
        <f t="shared" si="94"/>
        <v>0</v>
      </c>
      <c r="CE202" s="53">
        <f t="shared" si="82"/>
        <v>0</v>
      </c>
      <c r="CF202" s="54">
        <f t="shared" si="83"/>
        <v>0</v>
      </c>
      <c r="CG202" s="54">
        <f t="shared" si="84"/>
        <v>0</v>
      </c>
      <c r="CH202" s="54">
        <f t="shared" si="85"/>
        <v>0</v>
      </c>
      <c r="CI202" s="54">
        <f t="shared" si="86"/>
        <v>0</v>
      </c>
      <c r="CJ202" s="54">
        <f t="shared" si="87"/>
        <v>0</v>
      </c>
      <c r="CK202" s="54">
        <f t="shared" si="88"/>
        <v>0</v>
      </c>
      <c r="CL202" s="74">
        <f t="shared" si="89"/>
        <v>0</v>
      </c>
      <c r="CM202" s="7" t="str">
        <f t="shared" si="90"/>
        <v xml:space="preserve"> </v>
      </c>
      <c r="CN202" s="7" t="str">
        <f t="shared" si="91"/>
        <v xml:space="preserve"> </v>
      </c>
      <c r="DA202" s="7">
        <f t="shared" si="92"/>
        <v>0</v>
      </c>
    </row>
    <row r="203" spans="1:105" s="7" customFormat="1" ht="14.1" hidden="1" customHeight="1">
      <c r="A203" s="2"/>
      <c r="B203" s="2"/>
      <c r="C203" s="75" t="str">
        <f t="shared" si="67"/>
        <v/>
      </c>
      <c r="D203" s="76"/>
      <c r="E203" s="76"/>
      <c r="F203" s="77"/>
      <c r="G203" s="78"/>
      <c r="H203" s="76"/>
      <c r="I203" s="78"/>
      <c r="J203" s="79"/>
      <c r="K203" s="78"/>
      <c r="L203" s="78"/>
      <c r="M203" s="80"/>
      <c r="N203" s="64"/>
      <c r="O203" s="65"/>
      <c r="P203" s="66"/>
      <c r="Q203" s="67"/>
      <c r="R203" s="64"/>
      <c r="S203" s="65"/>
      <c r="T203" s="66"/>
      <c r="U203" s="68"/>
      <c r="V203" s="64"/>
      <c r="W203" s="65"/>
      <c r="X203" s="66"/>
      <c r="Y203" s="67"/>
      <c r="Z203" s="64"/>
      <c r="AA203" s="65"/>
      <c r="AB203" s="66"/>
      <c r="AC203" s="68"/>
      <c r="AD203" s="64"/>
      <c r="AE203" s="65"/>
      <c r="AF203" s="66"/>
      <c r="AG203" s="67"/>
      <c r="AH203" s="64"/>
      <c r="AI203" s="65"/>
      <c r="AJ203" s="66"/>
      <c r="AK203" s="68"/>
      <c r="AL203" s="64"/>
      <c r="AM203" s="65"/>
      <c r="AN203" s="66"/>
      <c r="AO203" s="67"/>
      <c r="AP203" s="81"/>
      <c r="AQ203" s="82"/>
      <c r="AR203" s="82"/>
      <c r="AS203" s="83"/>
      <c r="AT203" s="84"/>
      <c r="AU203" s="85"/>
      <c r="AV203" s="86">
        <f t="shared" si="68"/>
        <v>0</v>
      </c>
      <c r="AX203" s="7" t="str">
        <f t="shared" ca="1" si="66"/>
        <v/>
      </c>
      <c r="BA203" s="53">
        <f t="shared" si="69"/>
        <v>0</v>
      </c>
      <c r="BB203" s="54">
        <f t="shared" si="70"/>
        <v>0</v>
      </c>
      <c r="BC203" s="54">
        <f t="shared" si="71"/>
        <v>0</v>
      </c>
      <c r="BD203" s="54">
        <f t="shared" si="72"/>
        <v>0</v>
      </c>
      <c r="BE203" s="54">
        <f t="shared" si="73"/>
        <v>0</v>
      </c>
      <c r="BF203" s="54">
        <f t="shared" si="74"/>
        <v>0</v>
      </c>
      <c r="BG203" s="54">
        <f t="shared" si="75"/>
        <v>0</v>
      </c>
      <c r="BH203" s="54">
        <f t="shared" si="76"/>
        <v>0</v>
      </c>
      <c r="BI203" s="74" t="str">
        <f t="shared" si="77"/>
        <v xml:space="preserve"> </v>
      </c>
      <c r="BK203" s="7" t="str">
        <f t="shared" si="78"/>
        <v xml:space="preserve"> </v>
      </c>
      <c r="BM203" s="53">
        <f t="shared" si="95"/>
        <v>3</v>
      </c>
      <c r="BN203" s="54">
        <f t="shared" si="95"/>
        <v>3</v>
      </c>
      <c r="BO203" s="54">
        <f t="shared" si="95"/>
        <v>3</v>
      </c>
      <c r="BP203" s="54">
        <f t="shared" si="93"/>
        <v>3</v>
      </c>
      <c r="BQ203" s="54">
        <f t="shared" si="93"/>
        <v>3</v>
      </c>
      <c r="BR203" s="54">
        <f t="shared" si="93"/>
        <v>3</v>
      </c>
      <c r="BS203" s="54">
        <f t="shared" si="93"/>
        <v>3</v>
      </c>
      <c r="BT203" s="54">
        <f t="shared" si="79"/>
        <v>6</v>
      </c>
      <c r="BU203" s="54">
        <f t="shared" si="80"/>
        <v>0</v>
      </c>
      <c r="BV203" s="74">
        <f t="shared" si="81"/>
        <v>0</v>
      </c>
      <c r="BW203" s="53">
        <f t="shared" si="96"/>
        <v>0</v>
      </c>
      <c r="BX203" s="54">
        <f t="shared" si="96"/>
        <v>0</v>
      </c>
      <c r="BY203" s="54">
        <f t="shared" si="96"/>
        <v>0</v>
      </c>
      <c r="BZ203" s="54">
        <f t="shared" si="94"/>
        <v>0</v>
      </c>
      <c r="CA203" s="54">
        <f t="shared" si="94"/>
        <v>0</v>
      </c>
      <c r="CB203" s="54">
        <f t="shared" si="94"/>
        <v>0</v>
      </c>
      <c r="CC203" s="74">
        <f t="shared" si="94"/>
        <v>0</v>
      </c>
      <c r="CE203" s="53">
        <f t="shared" si="82"/>
        <v>0</v>
      </c>
      <c r="CF203" s="54">
        <f t="shared" si="83"/>
        <v>0</v>
      </c>
      <c r="CG203" s="54">
        <f t="shared" si="84"/>
        <v>0</v>
      </c>
      <c r="CH203" s="54">
        <f t="shared" si="85"/>
        <v>0</v>
      </c>
      <c r="CI203" s="54">
        <f t="shared" si="86"/>
        <v>0</v>
      </c>
      <c r="CJ203" s="54">
        <f t="shared" si="87"/>
        <v>0</v>
      </c>
      <c r="CK203" s="54">
        <f t="shared" si="88"/>
        <v>0</v>
      </c>
      <c r="CL203" s="74">
        <f t="shared" si="89"/>
        <v>0</v>
      </c>
      <c r="CM203" s="7" t="str">
        <f t="shared" si="90"/>
        <v xml:space="preserve"> </v>
      </c>
      <c r="CN203" s="7" t="str">
        <f t="shared" si="91"/>
        <v xml:space="preserve"> </v>
      </c>
      <c r="DA203" s="7">
        <f t="shared" si="92"/>
        <v>0</v>
      </c>
    </row>
    <row r="204" spans="1:105" s="7" customFormat="1" ht="14.1" hidden="1" customHeight="1">
      <c r="A204" s="2"/>
      <c r="B204" s="2"/>
      <c r="C204" s="75" t="str">
        <f t="shared" si="67"/>
        <v/>
      </c>
      <c r="D204" s="76"/>
      <c r="E204" s="76"/>
      <c r="F204" s="77"/>
      <c r="G204" s="78"/>
      <c r="H204" s="76"/>
      <c r="I204" s="78"/>
      <c r="J204" s="79"/>
      <c r="K204" s="78"/>
      <c r="L204" s="78"/>
      <c r="M204" s="80"/>
      <c r="N204" s="64"/>
      <c r="O204" s="65"/>
      <c r="P204" s="66"/>
      <c r="Q204" s="67"/>
      <c r="R204" s="64"/>
      <c r="S204" s="65"/>
      <c r="T204" s="66"/>
      <c r="U204" s="68"/>
      <c r="V204" s="64"/>
      <c r="W204" s="65"/>
      <c r="X204" s="66"/>
      <c r="Y204" s="67"/>
      <c r="Z204" s="64"/>
      <c r="AA204" s="65"/>
      <c r="AB204" s="66"/>
      <c r="AC204" s="68"/>
      <c r="AD204" s="64"/>
      <c r="AE204" s="65"/>
      <c r="AF204" s="66"/>
      <c r="AG204" s="67"/>
      <c r="AH204" s="64"/>
      <c r="AI204" s="65"/>
      <c r="AJ204" s="66"/>
      <c r="AK204" s="68"/>
      <c r="AL204" s="64"/>
      <c r="AM204" s="65"/>
      <c r="AN204" s="66"/>
      <c r="AO204" s="67"/>
      <c r="AP204" s="81"/>
      <c r="AQ204" s="82"/>
      <c r="AR204" s="82"/>
      <c r="AS204" s="83"/>
      <c r="AT204" s="84"/>
      <c r="AU204" s="85"/>
      <c r="AV204" s="86">
        <f t="shared" si="68"/>
        <v>0</v>
      </c>
      <c r="AX204" s="7" t="str">
        <f t="shared" ca="1" si="66"/>
        <v/>
      </c>
      <c r="BA204" s="53">
        <f t="shared" si="69"/>
        <v>0</v>
      </c>
      <c r="BB204" s="54">
        <f t="shared" si="70"/>
        <v>0</v>
      </c>
      <c r="BC204" s="54">
        <f t="shared" si="71"/>
        <v>0</v>
      </c>
      <c r="BD204" s="54">
        <f t="shared" si="72"/>
        <v>0</v>
      </c>
      <c r="BE204" s="54">
        <f t="shared" si="73"/>
        <v>0</v>
      </c>
      <c r="BF204" s="54">
        <f t="shared" si="74"/>
        <v>0</v>
      </c>
      <c r="BG204" s="54">
        <f t="shared" si="75"/>
        <v>0</v>
      </c>
      <c r="BH204" s="54">
        <f t="shared" si="76"/>
        <v>0</v>
      </c>
      <c r="BI204" s="74" t="str">
        <f t="shared" si="77"/>
        <v xml:space="preserve"> </v>
      </c>
      <c r="BK204" s="7" t="str">
        <f t="shared" si="78"/>
        <v xml:space="preserve"> </v>
      </c>
      <c r="BM204" s="53">
        <f t="shared" si="95"/>
        <v>3</v>
      </c>
      <c r="BN204" s="54">
        <f t="shared" si="95"/>
        <v>3</v>
      </c>
      <c r="BO204" s="54">
        <f t="shared" si="95"/>
        <v>3</v>
      </c>
      <c r="BP204" s="54">
        <f t="shared" si="93"/>
        <v>3</v>
      </c>
      <c r="BQ204" s="54">
        <f t="shared" si="93"/>
        <v>3</v>
      </c>
      <c r="BR204" s="54">
        <f t="shared" si="93"/>
        <v>3</v>
      </c>
      <c r="BS204" s="54">
        <f t="shared" si="93"/>
        <v>3</v>
      </c>
      <c r="BT204" s="54">
        <f t="shared" si="79"/>
        <v>6</v>
      </c>
      <c r="BU204" s="54">
        <f t="shared" si="80"/>
        <v>0</v>
      </c>
      <c r="BV204" s="74">
        <f t="shared" si="81"/>
        <v>0</v>
      </c>
      <c r="BW204" s="53">
        <f t="shared" si="96"/>
        <v>0</v>
      </c>
      <c r="BX204" s="54">
        <f t="shared" si="96"/>
        <v>0</v>
      </c>
      <c r="BY204" s="54">
        <f t="shared" si="96"/>
        <v>0</v>
      </c>
      <c r="BZ204" s="54">
        <f t="shared" si="94"/>
        <v>0</v>
      </c>
      <c r="CA204" s="54">
        <f t="shared" si="94"/>
        <v>0</v>
      </c>
      <c r="CB204" s="54">
        <f t="shared" si="94"/>
        <v>0</v>
      </c>
      <c r="CC204" s="74">
        <f t="shared" si="94"/>
        <v>0</v>
      </c>
      <c r="CE204" s="53">
        <f t="shared" si="82"/>
        <v>0</v>
      </c>
      <c r="CF204" s="54">
        <f t="shared" si="83"/>
        <v>0</v>
      </c>
      <c r="CG204" s="54">
        <f t="shared" si="84"/>
        <v>0</v>
      </c>
      <c r="CH204" s="54">
        <f t="shared" si="85"/>
        <v>0</v>
      </c>
      <c r="CI204" s="54">
        <f t="shared" si="86"/>
        <v>0</v>
      </c>
      <c r="CJ204" s="54">
        <f t="shared" si="87"/>
        <v>0</v>
      </c>
      <c r="CK204" s="54">
        <f t="shared" si="88"/>
        <v>0</v>
      </c>
      <c r="CL204" s="74">
        <f t="shared" si="89"/>
        <v>0</v>
      </c>
      <c r="CM204" s="7" t="str">
        <f t="shared" si="90"/>
        <v xml:space="preserve"> </v>
      </c>
      <c r="CN204" s="7" t="str">
        <f t="shared" si="91"/>
        <v xml:space="preserve"> </v>
      </c>
      <c r="DA204" s="7">
        <f t="shared" si="92"/>
        <v>0</v>
      </c>
    </row>
    <row r="205" spans="1:105" s="7" customFormat="1" ht="14.1" hidden="1" customHeight="1">
      <c r="A205" s="2"/>
      <c r="B205" s="2"/>
      <c r="C205" s="75" t="str">
        <f t="shared" si="67"/>
        <v/>
      </c>
      <c r="D205" s="76"/>
      <c r="E205" s="76"/>
      <c r="F205" s="77"/>
      <c r="G205" s="78"/>
      <c r="H205" s="76"/>
      <c r="I205" s="78"/>
      <c r="J205" s="79"/>
      <c r="K205" s="78"/>
      <c r="L205" s="78"/>
      <c r="M205" s="80"/>
      <c r="N205" s="64"/>
      <c r="O205" s="65"/>
      <c r="P205" s="66"/>
      <c r="Q205" s="67"/>
      <c r="R205" s="64"/>
      <c r="S205" s="65"/>
      <c r="T205" s="66"/>
      <c r="U205" s="68"/>
      <c r="V205" s="64"/>
      <c r="W205" s="65"/>
      <c r="X205" s="66"/>
      <c r="Y205" s="67"/>
      <c r="Z205" s="64"/>
      <c r="AA205" s="65"/>
      <c r="AB205" s="66"/>
      <c r="AC205" s="68"/>
      <c r="AD205" s="64"/>
      <c r="AE205" s="65"/>
      <c r="AF205" s="66"/>
      <c r="AG205" s="67"/>
      <c r="AH205" s="64"/>
      <c r="AI205" s="65"/>
      <c r="AJ205" s="66"/>
      <c r="AK205" s="68"/>
      <c r="AL205" s="64"/>
      <c r="AM205" s="65"/>
      <c r="AN205" s="66"/>
      <c r="AO205" s="67"/>
      <c r="AP205" s="81"/>
      <c r="AQ205" s="82"/>
      <c r="AR205" s="82"/>
      <c r="AS205" s="83"/>
      <c r="AT205" s="84"/>
      <c r="AU205" s="85"/>
      <c r="AV205" s="86">
        <f t="shared" si="68"/>
        <v>0</v>
      </c>
      <c r="AX205" s="7" t="str">
        <f t="shared" ca="1" si="66"/>
        <v/>
      </c>
      <c r="BA205" s="53">
        <f t="shared" si="69"/>
        <v>0</v>
      </c>
      <c r="BB205" s="54">
        <f t="shared" si="70"/>
        <v>0</v>
      </c>
      <c r="BC205" s="54">
        <f t="shared" si="71"/>
        <v>0</v>
      </c>
      <c r="BD205" s="54">
        <f t="shared" si="72"/>
        <v>0</v>
      </c>
      <c r="BE205" s="54">
        <f t="shared" si="73"/>
        <v>0</v>
      </c>
      <c r="BF205" s="54">
        <f t="shared" si="74"/>
        <v>0</v>
      </c>
      <c r="BG205" s="54">
        <f t="shared" si="75"/>
        <v>0</v>
      </c>
      <c r="BH205" s="54">
        <f t="shared" si="76"/>
        <v>0</v>
      </c>
      <c r="BI205" s="74" t="str">
        <f t="shared" si="77"/>
        <v xml:space="preserve"> </v>
      </c>
      <c r="BK205" s="7" t="str">
        <f t="shared" si="78"/>
        <v xml:space="preserve"> </v>
      </c>
      <c r="BM205" s="53">
        <f t="shared" si="95"/>
        <v>3</v>
      </c>
      <c r="BN205" s="54">
        <f t="shared" si="95"/>
        <v>3</v>
      </c>
      <c r="BO205" s="54">
        <f t="shared" si="95"/>
        <v>3</v>
      </c>
      <c r="BP205" s="54">
        <f t="shared" si="93"/>
        <v>3</v>
      </c>
      <c r="BQ205" s="54">
        <f t="shared" si="93"/>
        <v>3</v>
      </c>
      <c r="BR205" s="54">
        <f t="shared" si="93"/>
        <v>3</v>
      </c>
      <c r="BS205" s="54">
        <f t="shared" si="93"/>
        <v>3</v>
      </c>
      <c r="BT205" s="54">
        <f t="shared" si="79"/>
        <v>6</v>
      </c>
      <c r="BU205" s="54">
        <f t="shared" si="80"/>
        <v>0</v>
      </c>
      <c r="BV205" s="74">
        <f t="shared" si="81"/>
        <v>0</v>
      </c>
      <c r="BW205" s="53">
        <f t="shared" si="96"/>
        <v>0</v>
      </c>
      <c r="BX205" s="54">
        <f t="shared" si="96"/>
        <v>0</v>
      </c>
      <c r="BY205" s="54">
        <f t="shared" si="96"/>
        <v>0</v>
      </c>
      <c r="BZ205" s="54">
        <f t="shared" si="94"/>
        <v>0</v>
      </c>
      <c r="CA205" s="54">
        <f t="shared" si="94"/>
        <v>0</v>
      </c>
      <c r="CB205" s="54">
        <f t="shared" si="94"/>
        <v>0</v>
      </c>
      <c r="CC205" s="74">
        <f t="shared" si="94"/>
        <v>0</v>
      </c>
      <c r="CE205" s="53">
        <f t="shared" si="82"/>
        <v>0</v>
      </c>
      <c r="CF205" s="54">
        <f t="shared" si="83"/>
        <v>0</v>
      </c>
      <c r="CG205" s="54">
        <f t="shared" si="84"/>
        <v>0</v>
      </c>
      <c r="CH205" s="54">
        <f t="shared" si="85"/>
        <v>0</v>
      </c>
      <c r="CI205" s="54">
        <f t="shared" si="86"/>
        <v>0</v>
      </c>
      <c r="CJ205" s="54">
        <f t="shared" si="87"/>
        <v>0</v>
      </c>
      <c r="CK205" s="54">
        <f t="shared" si="88"/>
        <v>0</v>
      </c>
      <c r="CL205" s="74">
        <f t="shared" si="89"/>
        <v>0</v>
      </c>
      <c r="CM205" s="7" t="str">
        <f t="shared" si="90"/>
        <v xml:space="preserve"> </v>
      </c>
      <c r="CN205" s="7" t="str">
        <f t="shared" si="91"/>
        <v xml:space="preserve"> </v>
      </c>
      <c r="DA205" s="7">
        <f t="shared" si="92"/>
        <v>0</v>
      </c>
    </row>
    <row r="206" spans="1:105" s="7" customFormat="1" ht="14.1" hidden="1" customHeight="1">
      <c r="A206" s="2"/>
      <c r="B206" s="2"/>
      <c r="C206" s="75" t="str">
        <f t="shared" si="67"/>
        <v/>
      </c>
      <c r="D206" s="76"/>
      <c r="E206" s="76"/>
      <c r="F206" s="77"/>
      <c r="G206" s="78"/>
      <c r="H206" s="76"/>
      <c r="I206" s="78"/>
      <c r="J206" s="79"/>
      <c r="K206" s="78"/>
      <c r="L206" s="78"/>
      <c r="M206" s="80"/>
      <c r="N206" s="64"/>
      <c r="O206" s="65"/>
      <c r="P206" s="66"/>
      <c r="Q206" s="67"/>
      <c r="R206" s="64"/>
      <c r="S206" s="65"/>
      <c r="T206" s="66"/>
      <c r="U206" s="68"/>
      <c r="V206" s="64"/>
      <c r="W206" s="65"/>
      <c r="X206" s="66"/>
      <c r="Y206" s="67"/>
      <c r="Z206" s="64"/>
      <c r="AA206" s="65"/>
      <c r="AB206" s="66"/>
      <c r="AC206" s="68"/>
      <c r="AD206" s="64"/>
      <c r="AE206" s="65"/>
      <c r="AF206" s="66"/>
      <c r="AG206" s="67"/>
      <c r="AH206" s="64"/>
      <c r="AI206" s="65"/>
      <c r="AJ206" s="66"/>
      <c r="AK206" s="68"/>
      <c r="AL206" s="64"/>
      <c r="AM206" s="65"/>
      <c r="AN206" s="66"/>
      <c r="AO206" s="67"/>
      <c r="AP206" s="81"/>
      <c r="AQ206" s="82"/>
      <c r="AR206" s="82"/>
      <c r="AS206" s="83"/>
      <c r="AT206" s="84"/>
      <c r="AU206" s="85"/>
      <c r="AV206" s="86">
        <f t="shared" si="68"/>
        <v>0</v>
      </c>
      <c r="AX206" s="7" t="str">
        <f t="shared" ca="1" si="66"/>
        <v/>
      </c>
      <c r="BA206" s="53">
        <f t="shared" si="69"/>
        <v>0</v>
      </c>
      <c r="BB206" s="54">
        <f t="shared" si="70"/>
        <v>0</v>
      </c>
      <c r="BC206" s="54">
        <f t="shared" si="71"/>
        <v>0</v>
      </c>
      <c r="BD206" s="54">
        <f t="shared" si="72"/>
        <v>0</v>
      </c>
      <c r="BE206" s="54">
        <f t="shared" si="73"/>
        <v>0</v>
      </c>
      <c r="BF206" s="54">
        <f t="shared" si="74"/>
        <v>0</v>
      </c>
      <c r="BG206" s="54">
        <f t="shared" si="75"/>
        <v>0</v>
      </c>
      <c r="BH206" s="54">
        <f t="shared" si="76"/>
        <v>0</v>
      </c>
      <c r="BI206" s="74" t="str">
        <f t="shared" si="77"/>
        <v xml:space="preserve"> </v>
      </c>
      <c r="BK206" s="7" t="str">
        <f t="shared" si="78"/>
        <v xml:space="preserve"> </v>
      </c>
      <c r="BM206" s="53">
        <f t="shared" si="95"/>
        <v>3</v>
      </c>
      <c r="BN206" s="54">
        <f t="shared" si="95"/>
        <v>3</v>
      </c>
      <c r="BO206" s="54">
        <f t="shared" si="95"/>
        <v>3</v>
      </c>
      <c r="BP206" s="54">
        <f t="shared" si="93"/>
        <v>3</v>
      </c>
      <c r="BQ206" s="54">
        <f t="shared" si="93"/>
        <v>3</v>
      </c>
      <c r="BR206" s="54">
        <f t="shared" si="93"/>
        <v>3</v>
      </c>
      <c r="BS206" s="54">
        <f t="shared" si="93"/>
        <v>3</v>
      </c>
      <c r="BT206" s="54">
        <f t="shared" si="79"/>
        <v>6</v>
      </c>
      <c r="BU206" s="54">
        <f t="shared" si="80"/>
        <v>0</v>
      </c>
      <c r="BV206" s="74">
        <f t="shared" si="81"/>
        <v>0</v>
      </c>
      <c r="BW206" s="53">
        <f t="shared" si="96"/>
        <v>0</v>
      </c>
      <c r="BX206" s="54">
        <f t="shared" si="96"/>
        <v>0</v>
      </c>
      <c r="BY206" s="54">
        <f t="shared" si="96"/>
        <v>0</v>
      </c>
      <c r="BZ206" s="54">
        <f t="shared" si="94"/>
        <v>0</v>
      </c>
      <c r="CA206" s="54">
        <f t="shared" si="94"/>
        <v>0</v>
      </c>
      <c r="CB206" s="54">
        <f t="shared" si="94"/>
        <v>0</v>
      </c>
      <c r="CC206" s="74">
        <f t="shared" si="94"/>
        <v>0</v>
      </c>
      <c r="CE206" s="53">
        <f t="shared" si="82"/>
        <v>0</v>
      </c>
      <c r="CF206" s="54">
        <f t="shared" si="83"/>
        <v>0</v>
      </c>
      <c r="CG206" s="54">
        <f t="shared" si="84"/>
        <v>0</v>
      </c>
      <c r="CH206" s="54">
        <f t="shared" si="85"/>
        <v>0</v>
      </c>
      <c r="CI206" s="54">
        <f t="shared" si="86"/>
        <v>0</v>
      </c>
      <c r="CJ206" s="54">
        <f t="shared" si="87"/>
        <v>0</v>
      </c>
      <c r="CK206" s="54">
        <f t="shared" si="88"/>
        <v>0</v>
      </c>
      <c r="CL206" s="74">
        <f t="shared" si="89"/>
        <v>0</v>
      </c>
      <c r="CM206" s="7" t="str">
        <f t="shared" si="90"/>
        <v xml:space="preserve"> </v>
      </c>
      <c r="CN206" s="7" t="str">
        <f t="shared" si="91"/>
        <v xml:space="preserve"> </v>
      </c>
      <c r="DA206" s="7">
        <f t="shared" si="92"/>
        <v>0</v>
      </c>
    </row>
    <row r="207" spans="1:105" s="7" customFormat="1" ht="14.1" hidden="1" customHeight="1">
      <c r="A207" s="2"/>
      <c r="B207" s="2"/>
      <c r="C207" s="75" t="str">
        <f t="shared" si="67"/>
        <v/>
      </c>
      <c r="D207" s="76"/>
      <c r="E207" s="76"/>
      <c r="F207" s="77"/>
      <c r="G207" s="78"/>
      <c r="H207" s="76"/>
      <c r="I207" s="78"/>
      <c r="J207" s="79"/>
      <c r="K207" s="78"/>
      <c r="L207" s="78"/>
      <c r="M207" s="80"/>
      <c r="N207" s="64"/>
      <c r="O207" s="65"/>
      <c r="P207" s="66"/>
      <c r="Q207" s="67"/>
      <c r="R207" s="64"/>
      <c r="S207" s="65"/>
      <c r="T207" s="66"/>
      <c r="U207" s="68"/>
      <c r="V207" s="64"/>
      <c r="W207" s="65"/>
      <c r="X207" s="66"/>
      <c r="Y207" s="67"/>
      <c r="Z207" s="64"/>
      <c r="AA207" s="65"/>
      <c r="AB207" s="66"/>
      <c r="AC207" s="68"/>
      <c r="AD207" s="64"/>
      <c r="AE207" s="65"/>
      <c r="AF207" s="66"/>
      <c r="AG207" s="67"/>
      <c r="AH207" s="64"/>
      <c r="AI207" s="65"/>
      <c r="AJ207" s="66"/>
      <c r="AK207" s="68"/>
      <c r="AL207" s="64"/>
      <c r="AM207" s="65"/>
      <c r="AN207" s="66"/>
      <c r="AO207" s="67"/>
      <c r="AP207" s="81"/>
      <c r="AQ207" s="82"/>
      <c r="AR207" s="82"/>
      <c r="AS207" s="83"/>
      <c r="AT207" s="84"/>
      <c r="AU207" s="85"/>
      <c r="AV207" s="86">
        <f t="shared" si="68"/>
        <v>0</v>
      </c>
      <c r="AX207" s="7" t="str">
        <f t="shared" ca="1" si="66"/>
        <v/>
      </c>
      <c r="BA207" s="53">
        <f t="shared" si="69"/>
        <v>0</v>
      </c>
      <c r="BB207" s="54">
        <f t="shared" si="70"/>
        <v>0</v>
      </c>
      <c r="BC207" s="54">
        <f t="shared" si="71"/>
        <v>0</v>
      </c>
      <c r="BD207" s="54">
        <f t="shared" si="72"/>
        <v>0</v>
      </c>
      <c r="BE207" s="54">
        <f t="shared" si="73"/>
        <v>0</v>
      </c>
      <c r="BF207" s="54">
        <f t="shared" si="74"/>
        <v>0</v>
      </c>
      <c r="BG207" s="54">
        <f t="shared" si="75"/>
        <v>0</v>
      </c>
      <c r="BH207" s="54">
        <f t="shared" si="76"/>
        <v>0</v>
      </c>
      <c r="BI207" s="74" t="str">
        <f t="shared" si="77"/>
        <v xml:space="preserve"> </v>
      </c>
      <c r="BK207" s="7" t="str">
        <f t="shared" si="78"/>
        <v xml:space="preserve"> </v>
      </c>
      <c r="BM207" s="53">
        <f t="shared" si="95"/>
        <v>3</v>
      </c>
      <c r="BN207" s="54">
        <f t="shared" si="95"/>
        <v>3</v>
      </c>
      <c r="BO207" s="54">
        <f t="shared" si="95"/>
        <v>3</v>
      </c>
      <c r="BP207" s="54">
        <f t="shared" si="93"/>
        <v>3</v>
      </c>
      <c r="BQ207" s="54">
        <f t="shared" si="93"/>
        <v>3</v>
      </c>
      <c r="BR207" s="54">
        <f t="shared" si="93"/>
        <v>3</v>
      </c>
      <c r="BS207" s="54">
        <f t="shared" si="93"/>
        <v>3</v>
      </c>
      <c r="BT207" s="54">
        <f t="shared" si="79"/>
        <v>6</v>
      </c>
      <c r="BU207" s="54">
        <f t="shared" si="80"/>
        <v>0</v>
      </c>
      <c r="BV207" s="74">
        <f t="shared" si="81"/>
        <v>0</v>
      </c>
      <c r="BW207" s="53">
        <f t="shared" si="96"/>
        <v>0</v>
      </c>
      <c r="BX207" s="54">
        <f t="shared" si="96"/>
        <v>0</v>
      </c>
      <c r="BY207" s="54">
        <f t="shared" si="96"/>
        <v>0</v>
      </c>
      <c r="BZ207" s="54">
        <f t="shared" si="94"/>
        <v>0</v>
      </c>
      <c r="CA207" s="54">
        <f t="shared" si="94"/>
        <v>0</v>
      </c>
      <c r="CB207" s="54">
        <f t="shared" si="94"/>
        <v>0</v>
      </c>
      <c r="CC207" s="74">
        <f t="shared" si="94"/>
        <v>0</v>
      </c>
      <c r="CE207" s="53">
        <f t="shared" si="82"/>
        <v>0</v>
      </c>
      <c r="CF207" s="54">
        <f t="shared" si="83"/>
        <v>0</v>
      </c>
      <c r="CG207" s="54">
        <f t="shared" si="84"/>
        <v>0</v>
      </c>
      <c r="CH207" s="54">
        <f t="shared" si="85"/>
        <v>0</v>
      </c>
      <c r="CI207" s="54">
        <f t="shared" si="86"/>
        <v>0</v>
      </c>
      <c r="CJ207" s="54">
        <f t="shared" si="87"/>
        <v>0</v>
      </c>
      <c r="CK207" s="54">
        <f t="shared" si="88"/>
        <v>0</v>
      </c>
      <c r="CL207" s="74">
        <f t="shared" si="89"/>
        <v>0</v>
      </c>
      <c r="CM207" s="7" t="str">
        <f t="shared" si="90"/>
        <v xml:space="preserve"> </v>
      </c>
      <c r="CN207" s="7" t="str">
        <f t="shared" si="91"/>
        <v xml:space="preserve"> </v>
      </c>
      <c r="DA207" s="7">
        <f t="shared" si="92"/>
        <v>0</v>
      </c>
    </row>
    <row r="208" spans="1:105" s="7" customFormat="1" ht="14.1" hidden="1" customHeight="1">
      <c r="A208" s="2"/>
      <c r="B208" s="2"/>
      <c r="C208" s="75" t="str">
        <f t="shared" si="67"/>
        <v/>
      </c>
      <c r="D208" s="76"/>
      <c r="E208" s="76"/>
      <c r="F208" s="77"/>
      <c r="G208" s="78"/>
      <c r="H208" s="76"/>
      <c r="I208" s="78"/>
      <c r="J208" s="79"/>
      <c r="K208" s="78"/>
      <c r="L208" s="78"/>
      <c r="M208" s="80"/>
      <c r="N208" s="64"/>
      <c r="O208" s="65"/>
      <c r="P208" s="66"/>
      <c r="Q208" s="67"/>
      <c r="R208" s="64"/>
      <c r="S208" s="65"/>
      <c r="T208" s="66"/>
      <c r="U208" s="68"/>
      <c r="V208" s="64"/>
      <c r="W208" s="65"/>
      <c r="X208" s="66"/>
      <c r="Y208" s="67"/>
      <c r="Z208" s="64"/>
      <c r="AA208" s="65"/>
      <c r="AB208" s="66"/>
      <c r="AC208" s="68"/>
      <c r="AD208" s="64"/>
      <c r="AE208" s="65"/>
      <c r="AF208" s="66"/>
      <c r="AG208" s="67"/>
      <c r="AH208" s="64"/>
      <c r="AI208" s="65"/>
      <c r="AJ208" s="66"/>
      <c r="AK208" s="68"/>
      <c r="AL208" s="64"/>
      <c r="AM208" s="65"/>
      <c r="AN208" s="66"/>
      <c r="AO208" s="67"/>
      <c r="AP208" s="81"/>
      <c r="AQ208" s="82"/>
      <c r="AR208" s="82"/>
      <c r="AS208" s="83"/>
      <c r="AT208" s="84"/>
      <c r="AU208" s="85"/>
      <c r="AV208" s="86">
        <f t="shared" si="68"/>
        <v>0</v>
      </c>
      <c r="AX208" s="7" t="str">
        <f t="shared" ref="AX208:AX271" ca="1" si="97">IFERROR(TEXT(NOW(), "yyy")-LEFT($F208,4),"")</f>
        <v/>
      </c>
      <c r="BA208" s="53">
        <f t="shared" si="69"/>
        <v>0</v>
      </c>
      <c r="BB208" s="54">
        <f t="shared" si="70"/>
        <v>0</v>
      </c>
      <c r="BC208" s="54">
        <f t="shared" si="71"/>
        <v>0</v>
      </c>
      <c r="BD208" s="54">
        <f t="shared" si="72"/>
        <v>0</v>
      </c>
      <c r="BE208" s="54">
        <f t="shared" si="73"/>
        <v>0</v>
      </c>
      <c r="BF208" s="54">
        <f t="shared" si="74"/>
        <v>0</v>
      </c>
      <c r="BG208" s="54">
        <f t="shared" si="75"/>
        <v>0</v>
      </c>
      <c r="BH208" s="54">
        <f t="shared" si="76"/>
        <v>0</v>
      </c>
      <c r="BI208" s="74" t="str">
        <f t="shared" si="77"/>
        <v xml:space="preserve"> </v>
      </c>
      <c r="BK208" s="7" t="str">
        <f t="shared" si="78"/>
        <v xml:space="preserve"> </v>
      </c>
      <c r="BM208" s="53">
        <f t="shared" si="95"/>
        <v>3</v>
      </c>
      <c r="BN208" s="54">
        <f t="shared" si="95"/>
        <v>3</v>
      </c>
      <c r="BO208" s="54">
        <f t="shared" si="95"/>
        <v>3</v>
      </c>
      <c r="BP208" s="54">
        <f t="shared" si="93"/>
        <v>3</v>
      </c>
      <c r="BQ208" s="54">
        <f t="shared" si="93"/>
        <v>3</v>
      </c>
      <c r="BR208" s="54">
        <f t="shared" si="93"/>
        <v>3</v>
      </c>
      <c r="BS208" s="54">
        <f t="shared" si="93"/>
        <v>3</v>
      </c>
      <c r="BT208" s="54">
        <f t="shared" si="79"/>
        <v>6</v>
      </c>
      <c r="BU208" s="54">
        <f t="shared" si="80"/>
        <v>0</v>
      </c>
      <c r="BV208" s="74">
        <f t="shared" si="81"/>
        <v>0</v>
      </c>
      <c r="BW208" s="53">
        <f t="shared" si="96"/>
        <v>0</v>
      </c>
      <c r="BX208" s="54">
        <f t="shared" si="96"/>
        <v>0</v>
      </c>
      <c r="BY208" s="54">
        <f t="shared" si="96"/>
        <v>0</v>
      </c>
      <c r="BZ208" s="54">
        <f t="shared" si="94"/>
        <v>0</v>
      </c>
      <c r="CA208" s="54">
        <f t="shared" si="94"/>
        <v>0</v>
      </c>
      <c r="CB208" s="54">
        <f t="shared" si="94"/>
        <v>0</v>
      </c>
      <c r="CC208" s="74">
        <f t="shared" si="94"/>
        <v>0</v>
      </c>
      <c r="CE208" s="53">
        <f t="shared" si="82"/>
        <v>0</v>
      </c>
      <c r="CF208" s="54">
        <f t="shared" si="83"/>
        <v>0</v>
      </c>
      <c r="CG208" s="54">
        <f t="shared" si="84"/>
        <v>0</v>
      </c>
      <c r="CH208" s="54">
        <f t="shared" si="85"/>
        <v>0</v>
      </c>
      <c r="CI208" s="54">
        <f t="shared" si="86"/>
        <v>0</v>
      </c>
      <c r="CJ208" s="54">
        <f t="shared" si="87"/>
        <v>0</v>
      </c>
      <c r="CK208" s="54">
        <f t="shared" si="88"/>
        <v>0</v>
      </c>
      <c r="CL208" s="74">
        <f t="shared" si="89"/>
        <v>0</v>
      </c>
      <c r="CM208" s="7" t="str">
        <f t="shared" si="90"/>
        <v xml:space="preserve"> </v>
      </c>
      <c r="CN208" s="7" t="str">
        <f t="shared" si="91"/>
        <v xml:space="preserve"> </v>
      </c>
      <c r="DA208" s="7">
        <f t="shared" si="92"/>
        <v>0</v>
      </c>
    </row>
    <row r="209" spans="1:105" s="7" customFormat="1" ht="14.1" hidden="1" customHeight="1">
      <c r="A209" s="2"/>
      <c r="B209" s="2"/>
      <c r="C209" s="75" t="str">
        <f t="shared" ref="C209:C272" si="98">IF(D209="","",ROW()-15)</f>
        <v/>
      </c>
      <c r="D209" s="76"/>
      <c r="E209" s="76"/>
      <c r="F209" s="77"/>
      <c r="G209" s="78"/>
      <c r="H209" s="76"/>
      <c r="I209" s="78"/>
      <c r="J209" s="79"/>
      <c r="K209" s="78"/>
      <c r="L209" s="78"/>
      <c r="M209" s="80"/>
      <c r="N209" s="64"/>
      <c r="O209" s="65"/>
      <c r="P209" s="66"/>
      <c r="Q209" s="67"/>
      <c r="R209" s="64"/>
      <c r="S209" s="65"/>
      <c r="T209" s="66"/>
      <c r="U209" s="68"/>
      <c r="V209" s="64"/>
      <c r="W209" s="65"/>
      <c r="X209" s="66"/>
      <c r="Y209" s="67"/>
      <c r="Z209" s="64"/>
      <c r="AA209" s="65"/>
      <c r="AB209" s="66"/>
      <c r="AC209" s="68"/>
      <c r="AD209" s="64"/>
      <c r="AE209" s="65"/>
      <c r="AF209" s="66"/>
      <c r="AG209" s="67"/>
      <c r="AH209" s="64"/>
      <c r="AI209" s="65"/>
      <c r="AJ209" s="66"/>
      <c r="AK209" s="68"/>
      <c r="AL209" s="64"/>
      <c r="AM209" s="65"/>
      <c r="AN209" s="66"/>
      <c r="AO209" s="67"/>
      <c r="AP209" s="81"/>
      <c r="AQ209" s="82"/>
      <c r="AR209" s="82"/>
      <c r="AS209" s="83"/>
      <c r="AT209" s="84"/>
      <c r="AU209" s="85"/>
      <c r="AV209" s="86">
        <f t="shared" ref="AV209:AV272" si="99">IF(M209=$N$1,$O$1,IF(M209=$U$1,$V$1,IF(M209=$AB$1,$AC$1,IF(M209=$AI$1,$AJ$1,IF(M209=$AP$1,$AQ$1,IF(M209=$N$2,$O$2,IF(M209=$U$2,$V$2,IF(M209=$AB$2,$AC$2,IF(M209=$AI$2,$AJ$2,IF(M209=$AP$2,$AQ$2,0))))))))))</f>
        <v>0</v>
      </c>
      <c r="AX209" s="7" t="str">
        <f t="shared" ca="1" si="97"/>
        <v/>
      </c>
      <c r="BA209" s="53">
        <f t="shared" ref="BA209:BA272" si="100">IF(D209=0,0,SUM(N209:Q209))</f>
        <v>0</v>
      </c>
      <c r="BB209" s="54">
        <f t="shared" ref="BB209:BB272" si="101">IF(D209=0,0,SUM(R209:U209))</f>
        <v>0</v>
      </c>
      <c r="BC209" s="54">
        <f t="shared" ref="BC209:BC272" si="102">IF(D209=0,0,SUM(V209:Y209))</f>
        <v>0</v>
      </c>
      <c r="BD209" s="54">
        <f t="shared" ref="BD209:BD272" si="103">IF(D209=0,0,SUM(Z209:AC209))</f>
        <v>0</v>
      </c>
      <c r="BE209" s="54">
        <f t="shared" ref="BE209:BE272" si="104">IF(D209=0,0,SUM(AD209:AG209))</f>
        <v>0</v>
      </c>
      <c r="BF209" s="54">
        <f t="shared" ref="BF209:BF272" si="105">IF($AZ$7&lt;=2,0,IF(D209=0,0,SUM(AH209:AK209)))</f>
        <v>0</v>
      </c>
      <c r="BG209" s="54">
        <f t="shared" ref="BG209:BG272" si="106">IF($AZ$7&lt;=6,0,IF(D209=0,0,SUM(AL209:AO209)))</f>
        <v>0</v>
      </c>
      <c r="BH209" s="54">
        <f t="shared" ref="BH209:BH272" si="107">SUM(BA209:BG209)</f>
        <v>0</v>
      </c>
      <c r="BI209" s="74" t="str">
        <f t="shared" ref="BI209:BI272" si="108">IF(D209=0," ",IF(BH209=0," ",IF(BK209=1,"غائب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)</f>
        <v xml:space="preserve"> </v>
      </c>
      <c r="BK209" s="7" t="str">
        <f t="shared" ref="BK209:BK272" si="109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53">
        <f t="shared" si="95"/>
        <v>3</v>
      </c>
      <c r="BN209" s="54">
        <f t="shared" si="95"/>
        <v>3</v>
      </c>
      <c r="BO209" s="54">
        <f t="shared" si="95"/>
        <v>3</v>
      </c>
      <c r="BP209" s="54">
        <f t="shared" si="93"/>
        <v>3</v>
      </c>
      <c r="BQ209" s="54">
        <f t="shared" si="93"/>
        <v>3</v>
      </c>
      <c r="BR209" s="54">
        <f t="shared" si="93"/>
        <v>3</v>
      </c>
      <c r="BS209" s="54">
        <f t="shared" si="93"/>
        <v>3</v>
      </c>
      <c r="BT209" s="54">
        <f t="shared" ref="BT209:BT272" si="110">IF($AZ$7&gt;=7,COUNTIFS(BM209:BS209,3),IF($AZ$7&lt;=2,COUNTIFS(BM209:BQ209,3),COUNTIFS(BM209:BR209,3)))</f>
        <v>6</v>
      </c>
      <c r="BU209" s="54">
        <f t="shared" ref="BU209:BU272" si="111">COUNTIFS(BM209:BS209,1)</f>
        <v>0</v>
      </c>
      <c r="BV209" s="74">
        <f t="shared" ref="BV209:BV272" si="112">COUNTIFS(BU209,"&lt;&gt;0",BU209,"&lt;3",BT209,0)</f>
        <v>0</v>
      </c>
      <c r="BW209" s="53">
        <f t="shared" si="96"/>
        <v>0</v>
      </c>
      <c r="BX209" s="54">
        <f t="shared" si="96"/>
        <v>0</v>
      </c>
      <c r="BY209" s="54">
        <f t="shared" si="96"/>
        <v>0</v>
      </c>
      <c r="BZ209" s="54">
        <f t="shared" si="94"/>
        <v>0</v>
      </c>
      <c r="CA209" s="54">
        <f t="shared" si="94"/>
        <v>0</v>
      </c>
      <c r="CB209" s="54">
        <f t="shared" si="94"/>
        <v>0</v>
      </c>
      <c r="CC209" s="74">
        <f t="shared" si="94"/>
        <v>0</v>
      </c>
      <c r="CE209" s="53">
        <f t="shared" ref="CE209:CE272" si="113">IF(D209=0,0,SUM(N209:O209))</f>
        <v>0</v>
      </c>
      <c r="CF209" s="54">
        <f t="shared" ref="CF209:CF272" si="114">IF(D209=0,0,SUM(R209:S209))</f>
        <v>0</v>
      </c>
      <c r="CG209" s="54">
        <f t="shared" ref="CG209:CG272" si="115">IF(D209=0,0,SUM(V209:W209))</f>
        <v>0</v>
      </c>
      <c r="CH209" s="54">
        <f t="shared" ref="CH209:CH272" si="116">IF(D209=0,0,SUM(Z209:AA209))</f>
        <v>0</v>
      </c>
      <c r="CI209" s="54">
        <f t="shared" ref="CI209:CI272" si="117">IF(D209=0,0,SUM(AD209:AE209))</f>
        <v>0</v>
      </c>
      <c r="CJ209" s="54">
        <f t="shared" ref="CJ209:CJ272" si="118">IF($AZ$7&lt;=2,0,IF(D209=0,0,SUM(AH209:AI209)))</f>
        <v>0</v>
      </c>
      <c r="CK209" s="54">
        <f t="shared" ref="CK209:CK272" si="119">IF($AZ$7&lt;=6,0,IF(D209=0,0,SUM(AL209:AM209)))</f>
        <v>0</v>
      </c>
      <c r="CL209" s="74">
        <f t="shared" ref="CL209:CL272" si="120">SUM(CE209:CK209)</f>
        <v>0</v>
      </c>
      <c r="CM209" s="7" t="str">
        <f t="shared" ref="CM209:CM272" si="121">IF(D209=0," ",IF(CN209=1,"غائب",IF(CL209=0," ",IF($AZ$7&lt;=2,IF(AND(CE209&gt;=25,CF209&gt;=25,CG209&gt;=25,CH209&gt;=25,CI209&gt;=25),"ناجـــــح","مخفق"),IF($AZ$7&gt;=7,IF(AND(CE209&gt;=25,CF209&gt;=25,CG209&gt;=25,CH209&gt;=25,CI209&gt;=25,CJ209&gt;=25,CK209&gt;=25),"ناجـــــح","مخفق"),IF(AND(CE209&gt;=25,CF209&gt;=25,CG209&gt;=25,CH209&gt;=25,CI209&gt;=25,CJ209&gt;=25),"ناجـــــح","مخفق"))))))</f>
        <v xml:space="preserve"> </v>
      </c>
      <c r="CN209" s="7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DA209" s="7">
        <f t="shared" ref="DA209:DA272" si="123">IF(H209=0,0,IF(H209=$E$517,1,IF(H209=$F$517,1,IF(H209=$G$517,1,IF(H209=$H$517,1,IF(H209=$I$517,1,IF(H209=$J$517,1,IF(H209=$K$517,1,2))))))))</f>
        <v>0</v>
      </c>
    </row>
    <row r="210" spans="1:105" s="7" customFormat="1" ht="14.1" hidden="1" customHeight="1">
      <c r="A210" s="2"/>
      <c r="B210" s="2"/>
      <c r="C210" s="75" t="str">
        <f t="shared" si="98"/>
        <v/>
      </c>
      <c r="D210" s="76"/>
      <c r="E210" s="76"/>
      <c r="F210" s="77"/>
      <c r="G210" s="78"/>
      <c r="H210" s="76"/>
      <c r="I210" s="78"/>
      <c r="J210" s="79"/>
      <c r="K210" s="78"/>
      <c r="L210" s="78"/>
      <c r="M210" s="80"/>
      <c r="N210" s="64"/>
      <c r="O210" s="65"/>
      <c r="P210" s="66"/>
      <c r="Q210" s="67"/>
      <c r="R210" s="64"/>
      <c r="S210" s="65"/>
      <c r="T210" s="66"/>
      <c r="U210" s="68"/>
      <c r="V210" s="64"/>
      <c r="W210" s="65"/>
      <c r="X210" s="66"/>
      <c r="Y210" s="67"/>
      <c r="Z210" s="64"/>
      <c r="AA210" s="65"/>
      <c r="AB210" s="66"/>
      <c r="AC210" s="68"/>
      <c r="AD210" s="64"/>
      <c r="AE210" s="65"/>
      <c r="AF210" s="66"/>
      <c r="AG210" s="67"/>
      <c r="AH210" s="64"/>
      <c r="AI210" s="65"/>
      <c r="AJ210" s="66"/>
      <c r="AK210" s="68"/>
      <c r="AL210" s="64"/>
      <c r="AM210" s="65"/>
      <c r="AN210" s="66"/>
      <c r="AO210" s="67"/>
      <c r="AP210" s="81"/>
      <c r="AQ210" s="82"/>
      <c r="AR210" s="82"/>
      <c r="AS210" s="83"/>
      <c r="AT210" s="84"/>
      <c r="AU210" s="85"/>
      <c r="AV210" s="86">
        <f t="shared" si="99"/>
        <v>0</v>
      </c>
      <c r="AX210" s="7" t="str">
        <f t="shared" ca="1" si="97"/>
        <v/>
      </c>
      <c r="BA210" s="53">
        <f t="shared" si="100"/>
        <v>0</v>
      </c>
      <c r="BB210" s="54">
        <f t="shared" si="101"/>
        <v>0</v>
      </c>
      <c r="BC210" s="54">
        <f t="shared" si="102"/>
        <v>0</v>
      </c>
      <c r="BD210" s="54">
        <f t="shared" si="103"/>
        <v>0</v>
      </c>
      <c r="BE210" s="54">
        <f t="shared" si="104"/>
        <v>0</v>
      </c>
      <c r="BF210" s="54">
        <f t="shared" si="105"/>
        <v>0</v>
      </c>
      <c r="BG210" s="54">
        <f t="shared" si="106"/>
        <v>0</v>
      </c>
      <c r="BH210" s="54">
        <f t="shared" si="107"/>
        <v>0</v>
      </c>
      <c r="BI210" s="74" t="str">
        <f t="shared" si="108"/>
        <v xml:space="preserve"> </v>
      </c>
      <c r="BK210" s="7" t="str">
        <f t="shared" si="109"/>
        <v xml:space="preserve"> </v>
      </c>
      <c r="BM210" s="53">
        <f t="shared" si="95"/>
        <v>3</v>
      </c>
      <c r="BN210" s="54">
        <f t="shared" si="95"/>
        <v>3</v>
      </c>
      <c r="BO210" s="54">
        <f t="shared" si="95"/>
        <v>3</v>
      </c>
      <c r="BP210" s="54">
        <f t="shared" si="93"/>
        <v>3</v>
      </c>
      <c r="BQ210" s="54">
        <f t="shared" si="93"/>
        <v>3</v>
      </c>
      <c r="BR210" s="54">
        <f t="shared" si="93"/>
        <v>3</v>
      </c>
      <c r="BS210" s="54">
        <f t="shared" si="93"/>
        <v>3</v>
      </c>
      <c r="BT210" s="54">
        <f t="shared" si="110"/>
        <v>6</v>
      </c>
      <c r="BU210" s="54">
        <f t="shared" si="111"/>
        <v>0</v>
      </c>
      <c r="BV210" s="74">
        <f t="shared" si="112"/>
        <v>0</v>
      </c>
      <c r="BW210" s="53">
        <f t="shared" si="96"/>
        <v>0</v>
      </c>
      <c r="BX210" s="54">
        <f t="shared" si="96"/>
        <v>0</v>
      </c>
      <c r="BY210" s="54">
        <f t="shared" si="96"/>
        <v>0</v>
      </c>
      <c r="BZ210" s="54">
        <f t="shared" si="94"/>
        <v>0</v>
      </c>
      <c r="CA210" s="54">
        <f t="shared" si="94"/>
        <v>0</v>
      </c>
      <c r="CB210" s="54">
        <f t="shared" si="94"/>
        <v>0</v>
      </c>
      <c r="CC210" s="74">
        <f t="shared" si="94"/>
        <v>0</v>
      </c>
      <c r="CE210" s="53">
        <f t="shared" si="113"/>
        <v>0</v>
      </c>
      <c r="CF210" s="54">
        <f t="shared" si="114"/>
        <v>0</v>
      </c>
      <c r="CG210" s="54">
        <f t="shared" si="115"/>
        <v>0</v>
      </c>
      <c r="CH210" s="54">
        <f t="shared" si="116"/>
        <v>0</v>
      </c>
      <c r="CI210" s="54">
        <f t="shared" si="117"/>
        <v>0</v>
      </c>
      <c r="CJ210" s="54">
        <f t="shared" si="118"/>
        <v>0</v>
      </c>
      <c r="CK210" s="54">
        <f t="shared" si="119"/>
        <v>0</v>
      </c>
      <c r="CL210" s="74">
        <f t="shared" si="120"/>
        <v>0</v>
      </c>
      <c r="CM210" s="7" t="str">
        <f t="shared" si="121"/>
        <v xml:space="preserve"> </v>
      </c>
      <c r="CN210" s="7" t="str">
        <f t="shared" si="122"/>
        <v xml:space="preserve"> </v>
      </c>
      <c r="DA210" s="7">
        <f t="shared" si="123"/>
        <v>0</v>
      </c>
    </row>
    <row r="211" spans="1:105" s="7" customFormat="1" ht="14.1" hidden="1" customHeight="1">
      <c r="A211" s="2"/>
      <c r="B211" s="2"/>
      <c r="C211" s="75" t="str">
        <f t="shared" si="98"/>
        <v/>
      </c>
      <c r="D211" s="76"/>
      <c r="E211" s="76"/>
      <c r="F211" s="77"/>
      <c r="G211" s="78"/>
      <c r="H211" s="76"/>
      <c r="I211" s="78"/>
      <c r="J211" s="79"/>
      <c r="K211" s="78"/>
      <c r="L211" s="78"/>
      <c r="M211" s="80"/>
      <c r="N211" s="64"/>
      <c r="O211" s="65"/>
      <c r="P211" s="66"/>
      <c r="Q211" s="67"/>
      <c r="R211" s="64"/>
      <c r="S211" s="65"/>
      <c r="T211" s="66"/>
      <c r="U211" s="68"/>
      <c r="V211" s="64"/>
      <c r="W211" s="65"/>
      <c r="X211" s="66"/>
      <c r="Y211" s="67"/>
      <c r="Z211" s="64"/>
      <c r="AA211" s="65"/>
      <c r="AB211" s="66"/>
      <c r="AC211" s="68"/>
      <c r="AD211" s="64"/>
      <c r="AE211" s="65"/>
      <c r="AF211" s="66"/>
      <c r="AG211" s="67"/>
      <c r="AH211" s="64"/>
      <c r="AI211" s="65"/>
      <c r="AJ211" s="66"/>
      <c r="AK211" s="68"/>
      <c r="AL211" s="64"/>
      <c r="AM211" s="65"/>
      <c r="AN211" s="66"/>
      <c r="AO211" s="67"/>
      <c r="AP211" s="81"/>
      <c r="AQ211" s="82"/>
      <c r="AR211" s="82"/>
      <c r="AS211" s="83"/>
      <c r="AT211" s="84"/>
      <c r="AU211" s="85"/>
      <c r="AV211" s="86">
        <f t="shared" si="99"/>
        <v>0</v>
      </c>
      <c r="AX211" s="7" t="str">
        <f t="shared" ca="1" si="97"/>
        <v/>
      </c>
      <c r="BA211" s="53">
        <f t="shared" si="100"/>
        <v>0</v>
      </c>
      <c r="BB211" s="54">
        <f t="shared" si="101"/>
        <v>0</v>
      </c>
      <c r="BC211" s="54">
        <f t="shared" si="102"/>
        <v>0</v>
      </c>
      <c r="BD211" s="54">
        <f t="shared" si="103"/>
        <v>0</v>
      </c>
      <c r="BE211" s="54">
        <f t="shared" si="104"/>
        <v>0</v>
      </c>
      <c r="BF211" s="54">
        <f t="shared" si="105"/>
        <v>0</v>
      </c>
      <c r="BG211" s="54">
        <f t="shared" si="106"/>
        <v>0</v>
      </c>
      <c r="BH211" s="54">
        <f t="shared" si="107"/>
        <v>0</v>
      </c>
      <c r="BI211" s="74" t="str">
        <f t="shared" si="108"/>
        <v xml:space="preserve"> </v>
      </c>
      <c r="BK211" s="7" t="str">
        <f t="shared" si="109"/>
        <v xml:space="preserve"> </v>
      </c>
      <c r="BM211" s="53">
        <f t="shared" si="95"/>
        <v>3</v>
      </c>
      <c r="BN211" s="54">
        <f t="shared" si="95"/>
        <v>3</v>
      </c>
      <c r="BO211" s="54">
        <f t="shared" si="95"/>
        <v>3</v>
      </c>
      <c r="BP211" s="54">
        <f t="shared" si="93"/>
        <v>3</v>
      </c>
      <c r="BQ211" s="54">
        <f t="shared" si="93"/>
        <v>3</v>
      </c>
      <c r="BR211" s="54">
        <f t="shared" si="93"/>
        <v>3</v>
      </c>
      <c r="BS211" s="54">
        <f t="shared" si="93"/>
        <v>3</v>
      </c>
      <c r="BT211" s="54">
        <f t="shared" si="110"/>
        <v>6</v>
      </c>
      <c r="BU211" s="54">
        <f t="shared" si="111"/>
        <v>0</v>
      </c>
      <c r="BV211" s="74">
        <f t="shared" si="112"/>
        <v>0</v>
      </c>
      <c r="BW211" s="53">
        <f t="shared" si="96"/>
        <v>0</v>
      </c>
      <c r="BX211" s="54">
        <f t="shared" si="96"/>
        <v>0</v>
      </c>
      <c r="BY211" s="54">
        <f t="shared" si="96"/>
        <v>0</v>
      </c>
      <c r="BZ211" s="54">
        <f t="shared" si="94"/>
        <v>0</v>
      </c>
      <c r="CA211" s="54">
        <f t="shared" si="94"/>
        <v>0</v>
      </c>
      <c r="CB211" s="54">
        <f t="shared" si="94"/>
        <v>0</v>
      </c>
      <c r="CC211" s="74">
        <f t="shared" si="94"/>
        <v>0</v>
      </c>
      <c r="CE211" s="53">
        <f t="shared" si="113"/>
        <v>0</v>
      </c>
      <c r="CF211" s="54">
        <f t="shared" si="114"/>
        <v>0</v>
      </c>
      <c r="CG211" s="54">
        <f t="shared" si="115"/>
        <v>0</v>
      </c>
      <c r="CH211" s="54">
        <f t="shared" si="116"/>
        <v>0</v>
      </c>
      <c r="CI211" s="54">
        <f t="shared" si="117"/>
        <v>0</v>
      </c>
      <c r="CJ211" s="54">
        <f t="shared" si="118"/>
        <v>0</v>
      </c>
      <c r="CK211" s="54">
        <f t="shared" si="119"/>
        <v>0</v>
      </c>
      <c r="CL211" s="74">
        <f t="shared" si="120"/>
        <v>0</v>
      </c>
      <c r="CM211" s="7" t="str">
        <f t="shared" si="121"/>
        <v xml:space="preserve"> </v>
      </c>
      <c r="CN211" s="7" t="str">
        <f t="shared" si="122"/>
        <v xml:space="preserve"> </v>
      </c>
      <c r="DA211" s="7">
        <f t="shared" si="123"/>
        <v>0</v>
      </c>
    </row>
    <row r="212" spans="1:105" s="7" customFormat="1" ht="14.1" hidden="1" customHeight="1">
      <c r="A212" s="2"/>
      <c r="B212" s="2"/>
      <c r="C212" s="75" t="str">
        <f t="shared" si="98"/>
        <v/>
      </c>
      <c r="D212" s="76"/>
      <c r="E212" s="76"/>
      <c r="F212" s="77"/>
      <c r="G212" s="78"/>
      <c r="H212" s="76"/>
      <c r="I212" s="78"/>
      <c r="J212" s="79"/>
      <c r="K212" s="78"/>
      <c r="L212" s="78"/>
      <c r="M212" s="80"/>
      <c r="N212" s="64"/>
      <c r="O212" s="65"/>
      <c r="P212" s="66"/>
      <c r="Q212" s="67"/>
      <c r="R212" s="64"/>
      <c r="S212" s="65"/>
      <c r="T212" s="66"/>
      <c r="U212" s="68"/>
      <c r="V212" s="64"/>
      <c r="W212" s="65"/>
      <c r="X212" s="66"/>
      <c r="Y212" s="67"/>
      <c r="Z212" s="64"/>
      <c r="AA212" s="65"/>
      <c r="AB212" s="66"/>
      <c r="AC212" s="68"/>
      <c r="AD212" s="64"/>
      <c r="AE212" s="65"/>
      <c r="AF212" s="66"/>
      <c r="AG212" s="67"/>
      <c r="AH212" s="64"/>
      <c r="AI212" s="65"/>
      <c r="AJ212" s="66"/>
      <c r="AK212" s="68"/>
      <c r="AL212" s="64"/>
      <c r="AM212" s="65"/>
      <c r="AN212" s="66"/>
      <c r="AO212" s="67"/>
      <c r="AP212" s="81"/>
      <c r="AQ212" s="82"/>
      <c r="AR212" s="82"/>
      <c r="AS212" s="83"/>
      <c r="AT212" s="84"/>
      <c r="AU212" s="85"/>
      <c r="AV212" s="86">
        <f t="shared" si="99"/>
        <v>0</v>
      </c>
      <c r="AX212" s="7" t="str">
        <f t="shared" ca="1" si="97"/>
        <v/>
      </c>
      <c r="BA212" s="53">
        <f t="shared" si="100"/>
        <v>0</v>
      </c>
      <c r="BB212" s="54">
        <f t="shared" si="101"/>
        <v>0</v>
      </c>
      <c r="BC212" s="54">
        <f t="shared" si="102"/>
        <v>0</v>
      </c>
      <c r="BD212" s="54">
        <f t="shared" si="103"/>
        <v>0</v>
      </c>
      <c r="BE212" s="54">
        <f t="shared" si="104"/>
        <v>0</v>
      </c>
      <c r="BF212" s="54">
        <f t="shared" si="105"/>
        <v>0</v>
      </c>
      <c r="BG212" s="54">
        <f t="shared" si="106"/>
        <v>0</v>
      </c>
      <c r="BH212" s="54">
        <f t="shared" si="107"/>
        <v>0</v>
      </c>
      <c r="BI212" s="74" t="str">
        <f t="shared" si="108"/>
        <v xml:space="preserve"> </v>
      </c>
      <c r="BK212" s="7" t="str">
        <f t="shared" si="109"/>
        <v xml:space="preserve"> </v>
      </c>
      <c r="BM212" s="53">
        <f t="shared" si="95"/>
        <v>3</v>
      </c>
      <c r="BN212" s="54">
        <f t="shared" si="95"/>
        <v>3</v>
      </c>
      <c r="BO212" s="54">
        <f t="shared" si="95"/>
        <v>3</v>
      </c>
      <c r="BP212" s="54">
        <f t="shared" si="93"/>
        <v>3</v>
      </c>
      <c r="BQ212" s="54">
        <f t="shared" si="93"/>
        <v>3</v>
      </c>
      <c r="BR212" s="54">
        <f t="shared" si="93"/>
        <v>3</v>
      </c>
      <c r="BS212" s="54">
        <f t="shared" si="93"/>
        <v>3</v>
      </c>
      <c r="BT212" s="54">
        <f t="shared" si="110"/>
        <v>6</v>
      </c>
      <c r="BU212" s="54">
        <f t="shared" si="111"/>
        <v>0</v>
      </c>
      <c r="BV212" s="74">
        <f t="shared" si="112"/>
        <v>0</v>
      </c>
      <c r="BW212" s="53">
        <f t="shared" si="96"/>
        <v>0</v>
      </c>
      <c r="BX212" s="54">
        <f t="shared" si="96"/>
        <v>0</v>
      </c>
      <c r="BY212" s="54">
        <f t="shared" si="96"/>
        <v>0</v>
      </c>
      <c r="BZ212" s="54">
        <f t="shared" si="94"/>
        <v>0</v>
      </c>
      <c r="CA212" s="54">
        <f t="shared" si="94"/>
        <v>0</v>
      </c>
      <c r="CB212" s="54">
        <f t="shared" si="94"/>
        <v>0</v>
      </c>
      <c r="CC212" s="74">
        <f t="shared" si="94"/>
        <v>0</v>
      </c>
      <c r="CE212" s="53">
        <f t="shared" si="113"/>
        <v>0</v>
      </c>
      <c r="CF212" s="54">
        <f t="shared" si="114"/>
        <v>0</v>
      </c>
      <c r="CG212" s="54">
        <f t="shared" si="115"/>
        <v>0</v>
      </c>
      <c r="CH212" s="54">
        <f t="shared" si="116"/>
        <v>0</v>
      </c>
      <c r="CI212" s="54">
        <f t="shared" si="117"/>
        <v>0</v>
      </c>
      <c r="CJ212" s="54">
        <f t="shared" si="118"/>
        <v>0</v>
      </c>
      <c r="CK212" s="54">
        <f t="shared" si="119"/>
        <v>0</v>
      </c>
      <c r="CL212" s="74">
        <f t="shared" si="120"/>
        <v>0</v>
      </c>
      <c r="CM212" s="7" t="str">
        <f t="shared" si="121"/>
        <v xml:space="preserve"> </v>
      </c>
      <c r="CN212" s="7" t="str">
        <f t="shared" si="122"/>
        <v xml:space="preserve"> </v>
      </c>
      <c r="DA212" s="7">
        <f t="shared" si="123"/>
        <v>0</v>
      </c>
    </row>
    <row r="213" spans="1:105" s="7" customFormat="1" ht="14.1" hidden="1" customHeight="1">
      <c r="A213" s="2"/>
      <c r="B213" s="2"/>
      <c r="C213" s="75" t="str">
        <f t="shared" si="98"/>
        <v/>
      </c>
      <c r="D213" s="76"/>
      <c r="E213" s="76"/>
      <c r="F213" s="77"/>
      <c r="G213" s="78"/>
      <c r="H213" s="76"/>
      <c r="I213" s="78"/>
      <c r="J213" s="79"/>
      <c r="K213" s="78"/>
      <c r="L213" s="78"/>
      <c r="M213" s="80"/>
      <c r="N213" s="64"/>
      <c r="O213" s="65"/>
      <c r="P213" s="66"/>
      <c r="Q213" s="67"/>
      <c r="R213" s="64"/>
      <c r="S213" s="65"/>
      <c r="T213" s="66"/>
      <c r="U213" s="68"/>
      <c r="V213" s="64"/>
      <c r="W213" s="65"/>
      <c r="X213" s="66"/>
      <c r="Y213" s="67"/>
      <c r="Z213" s="64"/>
      <c r="AA213" s="65"/>
      <c r="AB213" s="66"/>
      <c r="AC213" s="68"/>
      <c r="AD213" s="64"/>
      <c r="AE213" s="65"/>
      <c r="AF213" s="66"/>
      <c r="AG213" s="67"/>
      <c r="AH213" s="64"/>
      <c r="AI213" s="65"/>
      <c r="AJ213" s="66"/>
      <c r="AK213" s="68"/>
      <c r="AL213" s="64"/>
      <c r="AM213" s="65"/>
      <c r="AN213" s="66"/>
      <c r="AO213" s="67"/>
      <c r="AP213" s="81"/>
      <c r="AQ213" s="82"/>
      <c r="AR213" s="82"/>
      <c r="AS213" s="83"/>
      <c r="AT213" s="84"/>
      <c r="AU213" s="85"/>
      <c r="AV213" s="86">
        <f t="shared" si="99"/>
        <v>0</v>
      </c>
      <c r="AX213" s="7" t="str">
        <f t="shared" ca="1" si="97"/>
        <v/>
      </c>
      <c r="BA213" s="53">
        <f t="shared" si="100"/>
        <v>0</v>
      </c>
      <c r="BB213" s="54">
        <f t="shared" si="101"/>
        <v>0</v>
      </c>
      <c r="BC213" s="54">
        <f t="shared" si="102"/>
        <v>0</v>
      </c>
      <c r="BD213" s="54">
        <f t="shared" si="103"/>
        <v>0</v>
      </c>
      <c r="BE213" s="54">
        <f t="shared" si="104"/>
        <v>0</v>
      </c>
      <c r="BF213" s="54">
        <f t="shared" si="105"/>
        <v>0</v>
      </c>
      <c r="BG213" s="54">
        <f t="shared" si="106"/>
        <v>0</v>
      </c>
      <c r="BH213" s="54">
        <f t="shared" si="107"/>
        <v>0</v>
      </c>
      <c r="BI213" s="74" t="str">
        <f t="shared" si="108"/>
        <v xml:space="preserve"> </v>
      </c>
      <c r="BK213" s="7" t="str">
        <f t="shared" si="109"/>
        <v xml:space="preserve"> </v>
      </c>
      <c r="BM213" s="53">
        <f t="shared" si="95"/>
        <v>3</v>
      </c>
      <c r="BN213" s="54">
        <f t="shared" si="95"/>
        <v>3</v>
      </c>
      <c r="BO213" s="54">
        <f t="shared" si="95"/>
        <v>3</v>
      </c>
      <c r="BP213" s="54">
        <f t="shared" si="93"/>
        <v>3</v>
      </c>
      <c r="BQ213" s="54">
        <f t="shared" si="93"/>
        <v>3</v>
      </c>
      <c r="BR213" s="54">
        <f t="shared" si="93"/>
        <v>3</v>
      </c>
      <c r="BS213" s="54">
        <f t="shared" si="93"/>
        <v>3</v>
      </c>
      <c r="BT213" s="54">
        <f t="shared" si="110"/>
        <v>6</v>
      </c>
      <c r="BU213" s="54">
        <f t="shared" si="111"/>
        <v>0</v>
      </c>
      <c r="BV213" s="74">
        <f t="shared" si="112"/>
        <v>0</v>
      </c>
      <c r="BW213" s="53">
        <f t="shared" si="96"/>
        <v>0</v>
      </c>
      <c r="BX213" s="54">
        <f t="shared" si="96"/>
        <v>0</v>
      </c>
      <c r="BY213" s="54">
        <f t="shared" si="96"/>
        <v>0</v>
      </c>
      <c r="BZ213" s="54">
        <f t="shared" si="94"/>
        <v>0</v>
      </c>
      <c r="CA213" s="54">
        <f t="shared" si="94"/>
        <v>0</v>
      </c>
      <c r="CB213" s="54">
        <f t="shared" si="94"/>
        <v>0</v>
      </c>
      <c r="CC213" s="74">
        <f t="shared" si="94"/>
        <v>0</v>
      </c>
      <c r="CE213" s="53">
        <f t="shared" si="113"/>
        <v>0</v>
      </c>
      <c r="CF213" s="54">
        <f t="shared" si="114"/>
        <v>0</v>
      </c>
      <c r="CG213" s="54">
        <f t="shared" si="115"/>
        <v>0</v>
      </c>
      <c r="CH213" s="54">
        <f t="shared" si="116"/>
        <v>0</v>
      </c>
      <c r="CI213" s="54">
        <f t="shared" si="117"/>
        <v>0</v>
      </c>
      <c r="CJ213" s="54">
        <f t="shared" si="118"/>
        <v>0</v>
      </c>
      <c r="CK213" s="54">
        <f t="shared" si="119"/>
        <v>0</v>
      </c>
      <c r="CL213" s="74">
        <f t="shared" si="120"/>
        <v>0</v>
      </c>
      <c r="CM213" s="7" t="str">
        <f t="shared" si="121"/>
        <v xml:space="preserve"> </v>
      </c>
      <c r="CN213" s="7" t="str">
        <f t="shared" si="122"/>
        <v xml:space="preserve"> </v>
      </c>
      <c r="DA213" s="7">
        <f t="shared" si="123"/>
        <v>0</v>
      </c>
    </row>
    <row r="214" spans="1:105" s="7" customFormat="1" ht="14.1" hidden="1" customHeight="1">
      <c r="A214" s="2"/>
      <c r="B214" s="2"/>
      <c r="C214" s="75" t="str">
        <f t="shared" si="98"/>
        <v/>
      </c>
      <c r="D214" s="76"/>
      <c r="E214" s="76"/>
      <c r="F214" s="77"/>
      <c r="G214" s="78"/>
      <c r="H214" s="76"/>
      <c r="I214" s="78"/>
      <c r="J214" s="79"/>
      <c r="K214" s="78"/>
      <c r="L214" s="78"/>
      <c r="M214" s="80"/>
      <c r="N214" s="64"/>
      <c r="O214" s="65"/>
      <c r="P214" s="66"/>
      <c r="Q214" s="67"/>
      <c r="R214" s="64"/>
      <c r="S214" s="65"/>
      <c r="T214" s="66"/>
      <c r="U214" s="68"/>
      <c r="V214" s="64"/>
      <c r="W214" s="65"/>
      <c r="X214" s="66"/>
      <c r="Y214" s="67"/>
      <c r="Z214" s="64"/>
      <c r="AA214" s="65"/>
      <c r="AB214" s="66"/>
      <c r="AC214" s="68"/>
      <c r="AD214" s="64"/>
      <c r="AE214" s="65"/>
      <c r="AF214" s="66"/>
      <c r="AG214" s="67"/>
      <c r="AH214" s="64"/>
      <c r="AI214" s="65"/>
      <c r="AJ214" s="66"/>
      <c r="AK214" s="68"/>
      <c r="AL214" s="64"/>
      <c r="AM214" s="65"/>
      <c r="AN214" s="66"/>
      <c r="AO214" s="67"/>
      <c r="AP214" s="81"/>
      <c r="AQ214" s="82"/>
      <c r="AR214" s="82"/>
      <c r="AS214" s="83"/>
      <c r="AT214" s="84"/>
      <c r="AU214" s="85"/>
      <c r="AV214" s="86">
        <f t="shared" si="99"/>
        <v>0</v>
      </c>
      <c r="AX214" s="7" t="str">
        <f t="shared" ca="1" si="97"/>
        <v/>
      </c>
      <c r="BA214" s="53">
        <f t="shared" si="100"/>
        <v>0</v>
      </c>
      <c r="BB214" s="54">
        <f t="shared" si="101"/>
        <v>0</v>
      </c>
      <c r="BC214" s="54">
        <f t="shared" si="102"/>
        <v>0</v>
      </c>
      <c r="BD214" s="54">
        <f t="shared" si="103"/>
        <v>0</v>
      </c>
      <c r="BE214" s="54">
        <f t="shared" si="104"/>
        <v>0</v>
      </c>
      <c r="BF214" s="54">
        <f t="shared" si="105"/>
        <v>0</v>
      </c>
      <c r="BG214" s="54">
        <f t="shared" si="106"/>
        <v>0</v>
      </c>
      <c r="BH214" s="54">
        <f t="shared" si="107"/>
        <v>0</v>
      </c>
      <c r="BI214" s="74" t="str">
        <f t="shared" si="108"/>
        <v xml:space="preserve"> </v>
      </c>
      <c r="BK214" s="7" t="str">
        <f t="shared" si="109"/>
        <v xml:space="preserve"> </v>
      </c>
      <c r="BM214" s="53">
        <f t="shared" si="95"/>
        <v>3</v>
      </c>
      <c r="BN214" s="54">
        <f t="shared" si="95"/>
        <v>3</v>
      </c>
      <c r="BO214" s="54">
        <f t="shared" si="95"/>
        <v>3</v>
      </c>
      <c r="BP214" s="54">
        <f t="shared" si="93"/>
        <v>3</v>
      </c>
      <c r="BQ214" s="54">
        <f t="shared" si="93"/>
        <v>3</v>
      </c>
      <c r="BR214" s="54">
        <f t="shared" si="93"/>
        <v>3</v>
      </c>
      <c r="BS214" s="54">
        <f t="shared" si="93"/>
        <v>3</v>
      </c>
      <c r="BT214" s="54">
        <f t="shared" si="110"/>
        <v>6</v>
      </c>
      <c r="BU214" s="54">
        <f t="shared" si="111"/>
        <v>0</v>
      </c>
      <c r="BV214" s="74">
        <f t="shared" si="112"/>
        <v>0</v>
      </c>
      <c r="BW214" s="53">
        <f t="shared" si="96"/>
        <v>0</v>
      </c>
      <c r="BX214" s="54">
        <f t="shared" si="96"/>
        <v>0</v>
      </c>
      <c r="BY214" s="54">
        <f t="shared" si="96"/>
        <v>0</v>
      </c>
      <c r="BZ214" s="54">
        <f t="shared" si="94"/>
        <v>0</v>
      </c>
      <c r="CA214" s="54">
        <f t="shared" si="94"/>
        <v>0</v>
      </c>
      <c r="CB214" s="54">
        <f t="shared" si="94"/>
        <v>0</v>
      </c>
      <c r="CC214" s="74">
        <f t="shared" si="94"/>
        <v>0</v>
      </c>
      <c r="CE214" s="53">
        <f t="shared" si="113"/>
        <v>0</v>
      </c>
      <c r="CF214" s="54">
        <f t="shared" si="114"/>
        <v>0</v>
      </c>
      <c r="CG214" s="54">
        <f t="shared" si="115"/>
        <v>0</v>
      </c>
      <c r="CH214" s="54">
        <f t="shared" si="116"/>
        <v>0</v>
      </c>
      <c r="CI214" s="54">
        <f t="shared" si="117"/>
        <v>0</v>
      </c>
      <c r="CJ214" s="54">
        <f t="shared" si="118"/>
        <v>0</v>
      </c>
      <c r="CK214" s="54">
        <f t="shared" si="119"/>
        <v>0</v>
      </c>
      <c r="CL214" s="74">
        <f t="shared" si="120"/>
        <v>0</v>
      </c>
      <c r="CM214" s="7" t="str">
        <f t="shared" si="121"/>
        <v xml:space="preserve"> </v>
      </c>
      <c r="CN214" s="7" t="str">
        <f t="shared" si="122"/>
        <v xml:space="preserve"> </v>
      </c>
      <c r="DA214" s="7">
        <f t="shared" si="123"/>
        <v>0</v>
      </c>
    </row>
    <row r="215" spans="1:105" s="7" customFormat="1" ht="14.1" hidden="1" customHeight="1">
      <c r="A215" s="2"/>
      <c r="B215" s="2"/>
      <c r="C215" s="75" t="str">
        <f t="shared" si="98"/>
        <v/>
      </c>
      <c r="D215" s="76"/>
      <c r="E215" s="76"/>
      <c r="F215" s="77"/>
      <c r="G215" s="78"/>
      <c r="H215" s="76"/>
      <c r="I215" s="78"/>
      <c r="J215" s="79"/>
      <c r="K215" s="78"/>
      <c r="L215" s="78"/>
      <c r="M215" s="80"/>
      <c r="N215" s="64"/>
      <c r="O215" s="65"/>
      <c r="P215" s="66"/>
      <c r="Q215" s="67"/>
      <c r="R215" s="64"/>
      <c r="S215" s="65"/>
      <c r="T215" s="66"/>
      <c r="U215" s="68"/>
      <c r="V215" s="64"/>
      <c r="W215" s="65"/>
      <c r="X215" s="66"/>
      <c r="Y215" s="67"/>
      <c r="Z215" s="64"/>
      <c r="AA215" s="65"/>
      <c r="AB215" s="66"/>
      <c r="AC215" s="68"/>
      <c r="AD215" s="64"/>
      <c r="AE215" s="65"/>
      <c r="AF215" s="66"/>
      <c r="AG215" s="67"/>
      <c r="AH215" s="64"/>
      <c r="AI215" s="65"/>
      <c r="AJ215" s="66"/>
      <c r="AK215" s="68"/>
      <c r="AL215" s="64"/>
      <c r="AM215" s="65"/>
      <c r="AN215" s="66"/>
      <c r="AO215" s="67"/>
      <c r="AP215" s="81"/>
      <c r="AQ215" s="82"/>
      <c r="AR215" s="82"/>
      <c r="AS215" s="83"/>
      <c r="AT215" s="84"/>
      <c r="AU215" s="85"/>
      <c r="AV215" s="86">
        <f t="shared" si="99"/>
        <v>0</v>
      </c>
      <c r="AX215" s="7" t="str">
        <f t="shared" ca="1" si="97"/>
        <v/>
      </c>
      <c r="BA215" s="53">
        <f t="shared" si="100"/>
        <v>0</v>
      </c>
      <c r="BB215" s="54">
        <f t="shared" si="101"/>
        <v>0</v>
      </c>
      <c r="BC215" s="54">
        <f t="shared" si="102"/>
        <v>0</v>
      </c>
      <c r="BD215" s="54">
        <f t="shared" si="103"/>
        <v>0</v>
      </c>
      <c r="BE215" s="54">
        <f t="shared" si="104"/>
        <v>0</v>
      </c>
      <c r="BF215" s="54">
        <f t="shared" si="105"/>
        <v>0</v>
      </c>
      <c r="BG215" s="54">
        <f t="shared" si="106"/>
        <v>0</v>
      </c>
      <c r="BH215" s="54">
        <f t="shared" si="107"/>
        <v>0</v>
      </c>
      <c r="BI215" s="74" t="str">
        <f t="shared" si="108"/>
        <v xml:space="preserve"> </v>
      </c>
      <c r="BK215" s="7" t="str">
        <f t="shared" si="109"/>
        <v xml:space="preserve"> </v>
      </c>
      <c r="BM215" s="53">
        <f t="shared" si="95"/>
        <v>3</v>
      </c>
      <c r="BN215" s="54">
        <f t="shared" si="95"/>
        <v>3</v>
      </c>
      <c r="BO215" s="54">
        <f t="shared" si="95"/>
        <v>3</v>
      </c>
      <c r="BP215" s="54">
        <f t="shared" si="93"/>
        <v>3</v>
      </c>
      <c r="BQ215" s="54">
        <f t="shared" si="93"/>
        <v>3</v>
      </c>
      <c r="BR215" s="54">
        <f t="shared" si="93"/>
        <v>3</v>
      </c>
      <c r="BS215" s="54">
        <f t="shared" si="93"/>
        <v>3</v>
      </c>
      <c r="BT215" s="54">
        <f t="shared" si="110"/>
        <v>6</v>
      </c>
      <c r="BU215" s="54">
        <f t="shared" si="111"/>
        <v>0</v>
      </c>
      <c r="BV215" s="74">
        <f t="shared" si="112"/>
        <v>0</v>
      </c>
      <c r="BW215" s="53">
        <f t="shared" si="96"/>
        <v>0</v>
      </c>
      <c r="BX215" s="54">
        <f t="shared" si="96"/>
        <v>0</v>
      </c>
      <c r="BY215" s="54">
        <f t="shared" si="96"/>
        <v>0</v>
      </c>
      <c r="BZ215" s="54">
        <f t="shared" si="94"/>
        <v>0</v>
      </c>
      <c r="CA215" s="54">
        <f t="shared" si="94"/>
        <v>0</v>
      </c>
      <c r="CB215" s="54">
        <f t="shared" si="94"/>
        <v>0</v>
      </c>
      <c r="CC215" s="74">
        <f t="shared" si="94"/>
        <v>0</v>
      </c>
      <c r="CE215" s="53">
        <f t="shared" si="113"/>
        <v>0</v>
      </c>
      <c r="CF215" s="54">
        <f t="shared" si="114"/>
        <v>0</v>
      </c>
      <c r="CG215" s="54">
        <f t="shared" si="115"/>
        <v>0</v>
      </c>
      <c r="CH215" s="54">
        <f t="shared" si="116"/>
        <v>0</v>
      </c>
      <c r="CI215" s="54">
        <f t="shared" si="117"/>
        <v>0</v>
      </c>
      <c r="CJ215" s="54">
        <f t="shared" si="118"/>
        <v>0</v>
      </c>
      <c r="CK215" s="54">
        <f t="shared" si="119"/>
        <v>0</v>
      </c>
      <c r="CL215" s="74">
        <f t="shared" si="120"/>
        <v>0</v>
      </c>
      <c r="CM215" s="7" t="str">
        <f t="shared" si="121"/>
        <v xml:space="preserve"> </v>
      </c>
      <c r="CN215" s="7" t="str">
        <f t="shared" si="122"/>
        <v xml:space="preserve"> </v>
      </c>
      <c r="DA215" s="7">
        <f t="shared" si="123"/>
        <v>0</v>
      </c>
    </row>
    <row r="216" spans="1:105" s="7" customFormat="1" ht="14.1" hidden="1" customHeight="1">
      <c r="A216" s="2"/>
      <c r="B216" s="2"/>
      <c r="C216" s="75" t="str">
        <f t="shared" si="98"/>
        <v/>
      </c>
      <c r="D216" s="76"/>
      <c r="E216" s="76"/>
      <c r="F216" s="77"/>
      <c r="G216" s="78"/>
      <c r="H216" s="76"/>
      <c r="I216" s="78"/>
      <c r="J216" s="79"/>
      <c r="K216" s="78"/>
      <c r="L216" s="78"/>
      <c r="M216" s="80"/>
      <c r="N216" s="64"/>
      <c r="O216" s="65"/>
      <c r="P216" s="66"/>
      <c r="Q216" s="67"/>
      <c r="R216" s="64"/>
      <c r="S216" s="65"/>
      <c r="T216" s="66"/>
      <c r="U216" s="68"/>
      <c r="V216" s="64"/>
      <c r="W216" s="65"/>
      <c r="X216" s="66"/>
      <c r="Y216" s="67"/>
      <c r="Z216" s="64"/>
      <c r="AA216" s="65"/>
      <c r="AB216" s="66"/>
      <c r="AC216" s="68"/>
      <c r="AD216" s="64"/>
      <c r="AE216" s="65"/>
      <c r="AF216" s="66"/>
      <c r="AG216" s="67"/>
      <c r="AH216" s="64"/>
      <c r="AI216" s="65"/>
      <c r="AJ216" s="66"/>
      <c r="AK216" s="68"/>
      <c r="AL216" s="64"/>
      <c r="AM216" s="65"/>
      <c r="AN216" s="66"/>
      <c r="AO216" s="67"/>
      <c r="AP216" s="81"/>
      <c r="AQ216" s="82"/>
      <c r="AR216" s="82"/>
      <c r="AS216" s="83"/>
      <c r="AT216" s="84"/>
      <c r="AU216" s="85"/>
      <c r="AV216" s="86">
        <f t="shared" si="99"/>
        <v>0</v>
      </c>
      <c r="AX216" s="7" t="str">
        <f t="shared" ca="1" si="97"/>
        <v/>
      </c>
      <c r="BA216" s="53">
        <f t="shared" si="100"/>
        <v>0</v>
      </c>
      <c r="BB216" s="54">
        <f t="shared" si="101"/>
        <v>0</v>
      </c>
      <c r="BC216" s="54">
        <f t="shared" si="102"/>
        <v>0</v>
      </c>
      <c r="BD216" s="54">
        <f t="shared" si="103"/>
        <v>0</v>
      </c>
      <c r="BE216" s="54">
        <f t="shared" si="104"/>
        <v>0</v>
      </c>
      <c r="BF216" s="54">
        <f t="shared" si="105"/>
        <v>0</v>
      </c>
      <c r="BG216" s="54">
        <f t="shared" si="106"/>
        <v>0</v>
      </c>
      <c r="BH216" s="54">
        <f t="shared" si="107"/>
        <v>0</v>
      </c>
      <c r="BI216" s="74" t="str">
        <f t="shared" si="108"/>
        <v xml:space="preserve"> </v>
      </c>
      <c r="BK216" s="7" t="str">
        <f t="shared" si="109"/>
        <v xml:space="preserve"> </v>
      </c>
      <c r="BM216" s="53">
        <f t="shared" si="95"/>
        <v>3</v>
      </c>
      <c r="BN216" s="54">
        <f t="shared" si="95"/>
        <v>3</v>
      </c>
      <c r="BO216" s="54">
        <f t="shared" si="95"/>
        <v>3</v>
      </c>
      <c r="BP216" s="54">
        <f t="shared" si="93"/>
        <v>3</v>
      </c>
      <c r="BQ216" s="54">
        <f t="shared" si="93"/>
        <v>3</v>
      </c>
      <c r="BR216" s="54">
        <f t="shared" si="93"/>
        <v>3</v>
      </c>
      <c r="BS216" s="54">
        <f t="shared" si="93"/>
        <v>3</v>
      </c>
      <c r="BT216" s="54">
        <f t="shared" si="110"/>
        <v>6</v>
      </c>
      <c r="BU216" s="54">
        <f t="shared" si="111"/>
        <v>0</v>
      </c>
      <c r="BV216" s="74">
        <f t="shared" si="112"/>
        <v>0</v>
      </c>
      <c r="BW216" s="53">
        <f t="shared" si="96"/>
        <v>0</v>
      </c>
      <c r="BX216" s="54">
        <f t="shared" si="96"/>
        <v>0</v>
      </c>
      <c r="BY216" s="54">
        <f t="shared" si="96"/>
        <v>0</v>
      </c>
      <c r="BZ216" s="54">
        <f t="shared" si="94"/>
        <v>0</v>
      </c>
      <c r="CA216" s="54">
        <f t="shared" si="94"/>
        <v>0</v>
      </c>
      <c r="CB216" s="54">
        <f t="shared" si="94"/>
        <v>0</v>
      </c>
      <c r="CC216" s="74">
        <f t="shared" si="94"/>
        <v>0</v>
      </c>
      <c r="CE216" s="53">
        <f t="shared" si="113"/>
        <v>0</v>
      </c>
      <c r="CF216" s="54">
        <f t="shared" si="114"/>
        <v>0</v>
      </c>
      <c r="CG216" s="54">
        <f t="shared" si="115"/>
        <v>0</v>
      </c>
      <c r="CH216" s="54">
        <f t="shared" si="116"/>
        <v>0</v>
      </c>
      <c r="CI216" s="54">
        <f t="shared" si="117"/>
        <v>0</v>
      </c>
      <c r="CJ216" s="54">
        <f t="shared" si="118"/>
        <v>0</v>
      </c>
      <c r="CK216" s="54">
        <f t="shared" si="119"/>
        <v>0</v>
      </c>
      <c r="CL216" s="74">
        <f t="shared" si="120"/>
        <v>0</v>
      </c>
      <c r="CM216" s="7" t="str">
        <f t="shared" si="121"/>
        <v xml:space="preserve"> </v>
      </c>
      <c r="CN216" s="7" t="str">
        <f t="shared" si="122"/>
        <v xml:space="preserve"> </v>
      </c>
      <c r="DA216" s="7">
        <f t="shared" si="123"/>
        <v>0</v>
      </c>
    </row>
    <row r="217" spans="1:105" s="7" customFormat="1" ht="14.1" hidden="1" customHeight="1">
      <c r="A217" s="2"/>
      <c r="B217" s="2"/>
      <c r="C217" s="75" t="str">
        <f t="shared" si="98"/>
        <v/>
      </c>
      <c r="D217" s="76"/>
      <c r="E217" s="76"/>
      <c r="F217" s="77"/>
      <c r="G217" s="78"/>
      <c r="H217" s="76"/>
      <c r="I217" s="78"/>
      <c r="J217" s="79"/>
      <c r="K217" s="78"/>
      <c r="L217" s="78"/>
      <c r="M217" s="80"/>
      <c r="N217" s="64"/>
      <c r="O217" s="65"/>
      <c r="P217" s="66"/>
      <c r="Q217" s="67"/>
      <c r="R217" s="64"/>
      <c r="S217" s="65"/>
      <c r="T217" s="66"/>
      <c r="U217" s="68"/>
      <c r="V217" s="64"/>
      <c r="W217" s="65"/>
      <c r="X217" s="66"/>
      <c r="Y217" s="67"/>
      <c r="Z217" s="64"/>
      <c r="AA217" s="65"/>
      <c r="AB217" s="66"/>
      <c r="AC217" s="68"/>
      <c r="AD217" s="64"/>
      <c r="AE217" s="65"/>
      <c r="AF217" s="66"/>
      <c r="AG217" s="67"/>
      <c r="AH217" s="64"/>
      <c r="AI217" s="65"/>
      <c r="AJ217" s="66"/>
      <c r="AK217" s="68"/>
      <c r="AL217" s="64"/>
      <c r="AM217" s="65"/>
      <c r="AN217" s="66"/>
      <c r="AO217" s="67"/>
      <c r="AP217" s="81"/>
      <c r="AQ217" s="82"/>
      <c r="AR217" s="82"/>
      <c r="AS217" s="83"/>
      <c r="AT217" s="84"/>
      <c r="AU217" s="85"/>
      <c r="AV217" s="86">
        <f t="shared" si="99"/>
        <v>0</v>
      </c>
      <c r="AX217" s="7" t="str">
        <f t="shared" ca="1" si="97"/>
        <v/>
      </c>
      <c r="BA217" s="53">
        <f t="shared" si="100"/>
        <v>0</v>
      </c>
      <c r="BB217" s="54">
        <f t="shared" si="101"/>
        <v>0</v>
      </c>
      <c r="BC217" s="54">
        <f t="shared" si="102"/>
        <v>0</v>
      </c>
      <c r="BD217" s="54">
        <f t="shared" si="103"/>
        <v>0</v>
      </c>
      <c r="BE217" s="54">
        <f t="shared" si="104"/>
        <v>0</v>
      </c>
      <c r="BF217" s="54">
        <f t="shared" si="105"/>
        <v>0</v>
      </c>
      <c r="BG217" s="54">
        <f t="shared" si="106"/>
        <v>0</v>
      </c>
      <c r="BH217" s="54">
        <f t="shared" si="107"/>
        <v>0</v>
      </c>
      <c r="BI217" s="74" t="str">
        <f t="shared" si="108"/>
        <v xml:space="preserve"> </v>
      </c>
      <c r="BK217" s="7" t="str">
        <f t="shared" si="109"/>
        <v xml:space="preserve"> </v>
      </c>
      <c r="BM217" s="53">
        <f t="shared" si="95"/>
        <v>3</v>
      </c>
      <c r="BN217" s="54">
        <f t="shared" si="95"/>
        <v>3</v>
      </c>
      <c r="BO217" s="54">
        <f t="shared" si="95"/>
        <v>3</v>
      </c>
      <c r="BP217" s="54">
        <f t="shared" si="93"/>
        <v>3</v>
      </c>
      <c r="BQ217" s="54">
        <f t="shared" si="93"/>
        <v>3</v>
      </c>
      <c r="BR217" s="54">
        <f t="shared" si="93"/>
        <v>3</v>
      </c>
      <c r="BS217" s="54">
        <f t="shared" si="93"/>
        <v>3</v>
      </c>
      <c r="BT217" s="54">
        <f t="shared" si="110"/>
        <v>6</v>
      </c>
      <c r="BU217" s="54">
        <f t="shared" si="111"/>
        <v>0</v>
      </c>
      <c r="BV217" s="74">
        <f t="shared" si="112"/>
        <v>0</v>
      </c>
      <c r="BW217" s="53">
        <f t="shared" si="96"/>
        <v>0</v>
      </c>
      <c r="BX217" s="54">
        <f t="shared" si="96"/>
        <v>0</v>
      </c>
      <c r="BY217" s="54">
        <f t="shared" si="96"/>
        <v>0</v>
      </c>
      <c r="BZ217" s="54">
        <f t="shared" si="94"/>
        <v>0</v>
      </c>
      <c r="CA217" s="54">
        <f t="shared" si="94"/>
        <v>0</v>
      </c>
      <c r="CB217" s="54">
        <f t="shared" si="94"/>
        <v>0</v>
      </c>
      <c r="CC217" s="74">
        <f t="shared" si="94"/>
        <v>0</v>
      </c>
      <c r="CE217" s="53">
        <f t="shared" si="113"/>
        <v>0</v>
      </c>
      <c r="CF217" s="54">
        <f t="shared" si="114"/>
        <v>0</v>
      </c>
      <c r="CG217" s="54">
        <f t="shared" si="115"/>
        <v>0</v>
      </c>
      <c r="CH217" s="54">
        <f t="shared" si="116"/>
        <v>0</v>
      </c>
      <c r="CI217" s="54">
        <f t="shared" si="117"/>
        <v>0</v>
      </c>
      <c r="CJ217" s="54">
        <f t="shared" si="118"/>
        <v>0</v>
      </c>
      <c r="CK217" s="54">
        <f t="shared" si="119"/>
        <v>0</v>
      </c>
      <c r="CL217" s="74">
        <f t="shared" si="120"/>
        <v>0</v>
      </c>
      <c r="CM217" s="7" t="str">
        <f t="shared" si="121"/>
        <v xml:space="preserve"> </v>
      </c>
      <c r="CN217" s="7" t="str">
        <f t="shared" si="122"/>
        <v xml:space="preserve"> </v>
      </c>
      <c r="DA217" s="7">
        <f t="shared" si="123"/>
        <v>0</v>
      </c>
    </row>
    <row r="218" spans="1:105" s="7" customFormat="1" ht="14.1" hidden="1" customHeight="1">
      <c r="A218" s="2"/>
      <c r="B218" s="2"/>
      <c r="C218" s="75" t="str">
        <f t="shared" si="98"/>
        <v/>
      </c>
      <c r="D218" s="76"/>
      <c r="E218" s="76"/>
      <c r="F218" s="77"/>
      <c r="G218" s="78"/>
      <c r="H218" s="76"/>
      <c r="I218" s="78"/>
      <c r="J218" s="79"/>
      <c r="K218" s="78"/>
      <c r="L218" s="78"/>
      <c r="M218" s="80"/>
      <c r="N218" s="64"/>
      <c r="O218" s="65"/>
      <c r="P218" s="66"/>
      <c r="Q218" s="67"/>
      <c r="R218" s="64"/>
      <c r="S218" s="65"/>
      <c r="T218" s="66"/>
      <c r="U218" s="68"/>
      <c r="V218" s="64"/>
      <c r="W218" s="65"/>
      <c r="X218" s="66"/>
      <c r="Y218" s="67"/>
      <c r="Z218" s="64"/>
      <c r="AA218" s="65"/>
      <c r="AB218" s="66"/>
      <c r="AC218" s="68"/>
      <c r="AD218" s="64"/>
      <c r="AE218" s="65"/>
      <c r="AF218" s="66"/>
      <c r="AG218" s="67"/>
      <c r="AH218" s="64"/>
      <c r="AI218" s="65"/>
      <c r="AJ218" s="66"/>
      <c r="AK218" s="68"/>
      <c r="AL218" s="64"/>
      <c r="AM218" s="65"/>
      <c r="AN218" s="66"/>
      <c r="AO218" s="67"/>
      <c r="AP218" s="81"/>
      <c r="AQ218" s="82"/>
      <c r="AR218" s="82"/>
      <c r="AS218" s="83"/>
      <c r="AT218" s="84"/>
      <c r="AU218" s="85"/>
      <c r="AV218" s="86">
        <f t="shared" si="99"/>
        <v>0</v>
      </c>
      <c r="AX218" s="7" t="str">
        <f t="shared" ca="1" si="97"/>
        <v/>
      </c>
      <c r="BA218" s="53">
        <f t="shared" si="100"/>
        <v>0</v>
      </c>
      <c r="BB218" s="54">
        <f t="shared" si="101"/>
        <v>0</v>
      </c>
      <c r="BC218" s="54">
        <f t="shared" si="102"/>
        <v>0</v>
      </c>
      <c r="BD218" s="54">
        <f t="shared" si="103"/>
        <v>0</v>
      </c>
      <c r="BE218" s="54">
        <f t="shared" si="104"/>
        <v>0</v>
      </c>
      <c r="BF218" s="54">
        <f t="shared" si="105"/>
        <v>0</v>
      </c>
      <c r="BG218" s="54">
        <f t="shared" si="106"/>
        <v>0</v>
      </c>
      <c r="BH218" s="54">
        <f t="shared" si="107"/>
        <v>0</v>
      </c>
      <c r="BI218" s="74" t="str">
        <f t="shared" si="108"/>
        <v xml:space="preserve"> </v>
      </c>
      <c r="BK218" s="7" t="str">
        <f t="shared" si="109"/>
        <v xml:space="preserve"> </v>
      </c>
      <c r="BM218" s="53">
        <f t="shared" si="95"/>
        <v>3</v>
      </c>
      <c r="BN218" s="54">
        <f t="shared" si="95"/>
        <v>3</v>
      </c>
      <c r="BO218" s="54">
        <f t="shared" si="95"/>
        <v>3</v>
      </c>
      <c r="BP218" s="54">
        <f t="shared" si="93"/>
        <v>3</v>
      </c>
      <c r="BQ218" s="54">
        <f t="shared" si="93"/>
        <v>3</v>
      </c>
      <c r="BR218" s="54">
        <f t="shared" si="93"/>
        <v>3</v>
      </c>
      <c r="BS218" s="54">
        <f t="shared" si="93"/>
        <v>3</v>
      </c>
      <c r="BT218" s="54">
        <f t="shared" si="110"/>
        <v>6</v>
      </c>
      <c r="BU218" s="54">
        <f t="shared" si="111"/>
        <v>0</v>
      </c>
      <c r="BV218" s="74">
        <f t="shared" si="112"/>
        <v>0</v>
      </c>
      <c r="BW218" s="53">
        <f t="shared" si="96"/>
        <v>0</v>
      </c>
      <c r="BX218" s="54">
        <f t="shared" si="96"/>
        <v>0</v>
      </c>
      <c r="BY218" s="54">
        <f t="shared" si="96"/>
        <v>0</v>
      </c>
      <c r="BZ218" s="54">
        <f t="shared" si="94"/>
        <v>0</v>
      </c>
      <c r="CA218" s="54">
        <f t="shared" si="94"/>
        <v>0</v>
      </c>
      <c r="CB218" s="54">
        <f t="shared" si="94"/>
        <v>0</v>
      </c>
      <c r="CC218" s="74">
        <f t="shared" si="94"/>
        <v>0</v>
      </c>
      <c r="CE218" s="53">
        <f t="shared" si="113"/>
        <v>0</v>
      </c>
      <c r="CF218" s="54">
        <f t="shared" si="114"/>
        <v>0</v>
      </c>
      <c r="CG218" s="54">
        <f t="shared" si="115"/>
        <v>0</v>
      </c>
      <c r="CH218" s="54">
        <f t="shared" si="116"/>
        <v>0</v>
      </c>
      <c r="CI218" s="54">
        <f t="shared" si="117"/>
        <v>0</v>
      </c>
      <c r="CJ218" s="54">
        <f t="shared" si="118"/>
        <v>0</v>
      </c>
      <c r="CK218" s="54">
        <f t="shared" si="119"/>
        <v>0</v>
      </c>
      <c r="CL218" s="74">
        <f t="shared" si="120"/>
        <v>0</v>
      </c>
      <c r="CM218" s="7" t="str">
        <f t="shared" si="121"/>
        <v xml:space="preserve"> </v>
      </c>
      <c r="CN218" s="7" t="str">
        <f t="shared" si="122"/>
        <v xml:space="preserve"> </v>
      </c>
      <c r="DA218" s="7">
        <f t="shared" si="123"/>
        <v>0</v>
      </c>
    </row>
    <row r="219" spans="1:105" s="7" customFormat="1" ht="14.1" hidden="1" customHeight="1">
      <c r="A219" s="2"/>
      <c r="B219" s="2"/>
      <c r="C219" s="75" t="str">
        <f t="shared" si="98"/>
        <v/>
      </c>
      <c r="D219" s="76"/>
      <c r="E219" s="76"/>
      <c r="F219" s="77"/>
      <c r="G219" s="78"/>
      <c r="H219" s="76"/>
      <c r="I219" s="78"/>
      <c r="J219" s="79"/>
      <c r="K219" s="78"/>
      <c r="L219" s="78"/>
      <c r="M219" s="80"/>
      <c r="N219" s="64"/>
      <c r="O219" s="65"/>
      <c r="P219" s="66"/>
      <c r="Q219" s="67"/>
      <c r="R219" s="64"/>
      <c r="S219" s="65"/>
      <c r="T219" s="66"/>
      <c r="U219" s="68"/>
      <c r="V219" s="64"/>
      <c r="W219" s="65"/>
      <c r="X219" s="66"/>
      <c r="Y219" s="67"/>
      <c r="Z219" s="64"/>
      <c r="AA219" s="65"/>
      <c r="AB219" s="66"/>
      <c r="AC219" s="68"/>
      <c r="AD219" s="64"/>
      <c r="AE219" s="65"/>
      <c r="AF219" s="66"/>
      <c r="AG219" s="67"/>
      <c r="AH219" s="64"/>
      <c r="AI219" s="65"/>
      <c r="AJ219" s="66"/>
      <c r="AK219" s="68"/>
      <c r="AL219" s="64"/>
      <c r="AM219" s="65"/>
      <c r="AN219" s="66"/>
      <c r="AO219" s="67"/>
      <c r="AP219" s="81"/>
      <c r="AQ219" s="82"/>
      <c r="AR219" s="82"/>
      <c r="AS219" s="83"/>
      <c r="AT219" s="84"/>
      <c r="AU219" s="85"/>
      <c r="AV219" s="86">
        <f t="shared" si="99"/>
        <v>0</v>
      </c>
      <c r="AX219" s="7" t="str">
        <f t="shared" ca="1" si="97"/>
        <v/>
      </c>
      <c r="BA219" s="53">
        <f t="shared" si="100"/>
        <v>0</v>
      </c>
      <c r="BB219" s="54">
        <f t="shared" si="101"/>
        <v>0</v>
      </c>
      <c r="BC219" s="54">
        <f t="shared" si="102"/>
        <v>0</v>
      </c>
      <c r="BD219" s="54">
        <f t="shared" si="103"/>
        <v>0</v>
      </c>
      <c r="BE219" s="54">
        <f t="shared" si="104"/>
        <v>0</v>
      </c>
      <c r="BF219" s="54">
        <f t="shared" si="105"/>
        <v>0</v>
      </c>
      <c r="BG219" s="54">
        <f t="shared" si="106"/>
        <v>0</v>
      </c>
      <c r="BH219" s="54">
        <f t="shared" si="107"/>
        <v>0</v>
      </c>
      <c r="BI219" s="74" t="str">
        <f t="shared" si="108"/>
        <v xml:space="preserve"> </v>
      </c>
      <c r="BK219" s="7" t="str">
        <f t="shared" si="109"/>
        <v xml:space="preserve"> </v>
      </c>
      <c r="BM219" s="53">
        <f t="shared" si="95"/>
        <v>3</v>
      </c>
      <c r="BN219" s="54">
        <f t="shared" si="95"/>
        <v>3</v>
      </c>
      <c r="BO219" s="54">
        <f t="shared" si="95"/>
        <v>3</v>
      </c>
      <c r="BP219" s="54">
        <f t="shared" si="93"/>
        <v>3</v>
      </c>
      <c r="BQ219" s="54">
        <f t="shared" si="93"/>
        <v>3</v>
      </c>
      <c r="BR219" s="54">
        <f t="shared" si="93"/>
        <v>3</v>
      </c>
      <c r="BS219" s="54">
        <f t="shared" si="93"/>
        <v>3</v>
      </c>
      <c r="BT219" s="54">
        <f t="shared" si="110"/>
        <v>6</v>
      </c>
      <c r="BU219" s="54">
        <f t="shared" si="111"/>
        <v>0</v>
      </c>
      <c r="BV219" s="74">
        <f t="shared" si="112"/>
        <v>0</v>
      </c>
      <c r="BW219" s="53">
        <f t="shared" si="96"/>
        <v>0</v>
      </c>
      <c r="BX219" s="54">
        <f t="shared" si="96"/>
        <v>0</v>
      </c>
      <c r="BY219" s="54">
        <f t="shared" si="96"/>
        <v>0</v>
      </c>
      <c r="BZ219" s="54">
        <f t="shared" si="94"/>
        <v>0</v>
      </c>
      <c r="CA219" s="54">
        <f t="shared" si="94"/>
        <v>0</v>
      </c>
      <c r="CB219" s="54">
        <f t="shared" si="94"/>
        <v>0</v>
      </c>
      <c r="CC219" s="74">
        <f t="shared" si="94"/>
        <v>0</v>
      </c>
      <c r="CE219" s="53">
        <f t="shared" si="113"/>
        <v>0</v>
      </c>
      <c r="CF219" s="54">
        <f t="shared" si="114"/>
        <v>0</v>
      </c>
      <c r="CG219" s="54">
        <f t="shared" si="115"/>
        <v>0</v>
      </c>
      <c r="CH219" s="54">
        <f t="shared" si="116"/>
        <v>0</v>
      </c>
      <c r="CI219" s="54">
        <f t="shared" si="117"/>
        <v>0</v>
      </c>
      <c r="CJ219" s="54">
        <f t="shared" si="118"/>
        <v>0</v>
      </c>
      <c r="CK219" s="54">
        <f t="shared" si="119"/>
        <v>0</v>
      </c>
      <c r="CL219" s="74">
        <f t="shared" si="120"/>
        <v>0</v>
      </c>
      <c r="CM219" s="7" t="str">
        <f t="shared" si="121"/>
        <v xml:space="preserve"> </v>
      </c>
      <c r="CN219" s="7" t="str">
        <f t="shared" si="122"/>
        <v xml:space="preserve"> </v>
      </c>
      <c r="DA219" s="7">
        <f t="shared" si="123"/>
        <v>0</v>
      </c>
    </row>
    <row r="220" spans="1:105" s="7" customFormat="1" ht="14.1" hidden="1" customHeight="1">
      <c r="A220" s="2"/>
      <c r="B220" s="2"/>
      <c r="C220" s="75" t="str">
        <f t="shared" si="98"/>
        <v/>
      </c>
      <c r="D220" s="76"/>
      <c r="E220" s="76"/>
      <c r="F220" s="77"/>
      <c r="G220" s="78"/>
      <c r="H220" s="76"/>
      <c r="I220" s="78"/>
      <c r="J220" s="79"/>
      <c r="K220" s="78"/>
      <c r="L220" s="78"/>
      <c r="M220" s="80"/>
      <c r="N220" s="64"/>
      <c r="O220" s="65"/>
      <c r="P220" s="66"/>
      <c r="Q220" s="67"/>
      <c r="R220" s="64"/>
      <c r="S220" s="65"/>
      <c r="T220" s="66"/>
      <c r="U220" s="68"/>
      <c r="V220" s="64"/>
      <c r="W220" s="65"/>
      <c r="X220" s="66"/>
      <c r="Y220" s="67"/>
      <c r="Z220" s="64"/>
      <c r="AA220" s="65"/>
      <c r="AB220" s="66"/>
      <c r="AC220" s="68"/>
      <c r="AD220" s="64"/>
      <c r="AE220" s="65"/>
      <c r="AF220" s="66"/>
      <c r="AG220" s="67"/>
      <c r="AH220" s="64"/>
      <c r="AI220" s="65"/>
      <c r="AJ220" s="66"/>
      <c r="AK220" s="68"/>
      <c r="AL220" s="64"/>
      <c r="AM220" s="65"/>
      <c r="AN220" s="66"/>
      <c r="AO220" s="67"/>
      <c r="AP220" s="81"/>
      <c r="AQ220" s="82"/>
      <c r="AR220" s="82"/>
      <c r="AS220" s="83"/>
      <c r="AT220" s="84"/>
      <c r="AU220" s="85"/>
      <c r="AV220" s="86">
        <f t="shared" si="99"/>
        <v>0</v>
      </c>
      <c r="AX220" s="7" t="str">
        <f t="shared" ca="1" si="97"/>
        <v/>
      </c>
      <c r="BA220" s="53">
        <f t="shared" si="100"/>
        <v>0</v>
      </c>
      <c r="BB220" s="54">
        <f t="shared" si="101"/>
        <v>0</v>
      </c>
      <c r="BC220" s="54">
        <f t="shared" si="102"/>
        <v>0</v>
      </c>
      <c r="BD220" s="54">
        <f t="shared" si="103"/>
        <v>0</v>
      </c>
      <c r="BE220" s="54">
        <f t="shared" si="104"/>
        <v>0</v>
      </c>
      <c r="BF220" s="54">
        <f t="shared" si="105"/>
        <v>0</v>
      </c>
      <c r="BG220" s="54">
        <f t="shared" si="106"/>
        <v>0</v>
      </c>
      <c r="BH220" s="54">
        <f t="shared" si="107"/>
        <v>0</v>
      </c>
      <c r="BI220" s="74" t="str">
        <f t="shared" si="108"/>
        <v xml:space="preserve"> </v>
      </c>
      <c r="BK220" s="7" t="str">
        <f t="shared" si="109"/>
        <v xml:space="preserve"> </v>
      </c>
      <c r="BM220" s="53">
        <f t="shared" si="95"/>
        <v>3</v>
      </c>
      <c r="BN220" s="54">
        <f t="shared" si="95"/>
        <v>3</v>
      </c>
      <c r="BO220" s="54">
        <f t="shared" si="95"/>
        <v>3</v>
      </c>
      <c r="BP220" s="54">
        <f t="shared" si="93"/>
        <v>3</v>
      </c>
      <c r="BQ220" s="54">
        <f t="shared" si="93"/>
        <v>3</v>
      </c>
      <c r="BR220" s="54">
        <f t="shared" si="93"/>
        <v>3</v>
      </c>
      <c r="BS220" s="54">
        <f t="shared" si="93"/>
        <v>3</v>
      </c>
      <c r="BT220" s="54">
        <f t="shared" si="110"/>
        <v>6</v>
      </c>
      <c r="BU220" s="54">
        <f t="shared" si="111"/>
        <v>0</v>
      </c>
      <c r="BV220" s="74">
        <f t="shared" si="112"/>
        <v>0</v>
      </c>
      <c r="BW220" s="53">
        <f t="shared" si="96"/>
        <v>0</v>
      </c>
      <c r="BX220" s="54">
        <f t="shared" si="96"/>
        <v>0</v>
      </c>
      <c r="BY220" s="54">
        <f t="shared" si="96"/>
        <v>0</v>
      </c>
      <c r="BZ220" s="54">
        <f t="shared" si="94"/>
        <v>0</v>
      </c>
      <c r="CA220" s="54">
        <f t="shared" si="94"/>
        <v>0</v>
      </c>
      <c r="CB220" s="54">
        <f t="shared" si="94"/>
        <v>0</v>
      </c>
      <c r="CC220" s="74">
        <f t="shared" si="94"/>
        <v>0</v>
      </c>
      <c r="CE220" s="53">
        <f t="shared" si="113"/>
        <v>0</v>
      </c>
      <c r="CF220" s="54">
        <f t="shared" si="114"/>
        <v>0</v>
      </c>
      <c r="CG220" s="54">
        <f t="shared" si="115"/>
        <v>0</v>
      </c>
      <c r="CH220" s="54">
        <f t="shared" si="116"/>
        <v>0</v>
      </c>
      <c r="CI220" s="54">
        <f t="shared" si="117"/>
        <v>0</v>
      </c>
      <c r="CJ220" s="54">
        <f t="shared" si="118"/>
        <v>0</v>
      </c>
      <c r="CK220" s="54">
        <f t="shared" si="119"/>
        <v>0</v>
      </c>
      <c r="CL220" s="74">
        <f t="shared" si="120"/>
        <v>0</v>
      </c>
      <c r="CM220" s="7" t="str">
        <f t="shared" si="121"/>
        <v xml:space="preserve"> </v>
      </c>
      <c r="CN220" s="7" t="str">
        <f t="shared" si="122"/>
        <v xml:space="preserve"> </v>
      </c>
      <c r="DA220" s="7">
        <f t="shared" si="123"/>
        <v>0</v>
      </c>
    </row>
    <row r="221" spans="1:105" s="7" customFormat="1" ht="14.1" hidden="1" customHeight="1">
      <c r="A221" s="2"/>
      <c r="B221" s="2"/>
      <c r="C221" s="75" t="str">
        <f t="shared" si="98"/>
        <v/>
      </c>
      <c r="D221" s="76"/>
      <c r="E221" s="76"/>
      <c r="F221" s="77"/>
      <c r="G221" s="78"/>
      <c r="H221" s="76"/>
      <c r="I221" s="78"/>
      <c r="J221" s="79"/>
      <c r="K221" s="78"/>
      <c r="L221" s="78"/>
      <c r="M221" s="80"/>
      <c r="N221" s="64"/>
      <c r="O221" s="65"/>
      <c r="P221" s="66"/>
      <c r="Q221" s="67"/>
      <c r="R221" s="64"/>
      <c r="S221" s="65"/>
      <c r="T221" s="66"/>
      <c r="U221" s="68"/>
      <c r="V221" s="64"/>
      <c r="W221" s="65"/>
      <c r="X221" s="66"/>
      <c r="Y221" s="67"/>
      <c r="Z221" s="64"/>
      <c r="AA221" s="65"/>
      <c r="AB221" s="66"/>
      <c r="AC221" s="68"/>
      <c r="AD221" s="64"/>
      <c r="AE221" s="65"/>
      <c r="AF221" s="66"/>
      <c r="AG221" s="67"/>
      <c r="AH221" s="64"/>
      <c r="AI221" s="65"/>
      <c r="AJ221" s="66"/>
      <c r="AK221" s="68"/>
      <c r="AL221" s="64"/>
      <c r="AM221" s="65"/>
      <c r="AN221" s="66"/>
      <c r="AO221" s="67"/>
      <c r="AP221" s="81"/>
      <c r="AQ221" s="82"/>
      <c r="AR221" s="82"/>
      <c r="AS221" s="83"/>
      <c r="AT221" s="84"/>
      <c r="AU221" s="85"/>
      <c r="AV221" s="86">
        <f t="shared" si="99"/>
        <v>0</v>
      </c>
      <c r="AX221" s="7" t="str">
        <f t="shared" ca="1" si="97"/>
        <v/>
      </c>
      <c r="BA221" s="53">
        <f t="shared" si="100"/>
        <v>0</v>
      </c>
      <c r="BB221" s="54">
        <f t="shared" si="101"/>
        <v>0</v>
      </c>
      <c r="BC221" s="54">
        <f t="shared" si="102"/>
        <v>0</v>
      </c>
      <c r="BD221" s="54">
        <f t="shared" si="103"/>
        <v>0</v>
      </c>
      <c r="BE221" s="54">
        <f t="shared" si="104"/>
        <v>0</v>
      </c>
      <c r="BF221" s="54">
        <f t="shared" si="105"/>
        <v>0</v>
      </c>
      <c r="BG221" s="54">
        <f t="shared" si="106"/>
        <v>0</v>
      </c>
      <c r="BH221" s="54">
        <f t="shared" si="107"/>
        <v>0</v>
      </c>
      <c r="BI221" s="74" t="str">
        <f t="shared" si="108"/>
        <v xml:space="preserve"> </v>
      </c>
      <c r="BK221" s="7" t="str">
        <f t="shared" si="109"/>
        <v xml:space="preserve"> </v>
      </c>
      <c r="BM221" s="53">
        <f t="shared" si="95"/>
        <v>3</v>
      </c>
      <c r="BN221" s="54">
        <f t="shared" si="95"/>
        <v>3</v>
      </c>
      <c r="BO221" s="54">
        <f t="shared" si="95"/>
        <v>3</v>
      </c>
      <c r="BP221" s="54">
        <f t="shared" si="93"/>
        <v>3</v>
      </c>
      <c r="BQ221" s="54">
        <f t="shared" si="93"/>
        <v>3</v>
      </c>
      <c r="BR221" s="54">
        <f t="shared" si="93"/>
        <v>3</v>
      </c>
      <c r="BS221" s="54">
        <f t="shared" si="93"/>
        <v>3</v>
      </c>
      <c r="BT221" s="54">
        <f t="shared" si="110"/>
        <v>6</v>
      </c>
      <c r="BU221" s="54">
        <f t="shared" si="111"/>
        <v>0</v>
      </c>
      <c r="BV221" s="74">
        <f t="shared" si="112"/>
        <v>0</v>
      </c>
      <c r="BW221" s="53">
        <f t="shared" si="96"/>
        <v>0</v>
      </c>
      <c r="BX221" s="54">
        <f t="shared" si="96"/>
        <v>0</v>
      </c>
      <c r="BY221" s="54">
        <f t="shared" si="96"/>
        <v>0</v>
      </c>
      <c r="BZ221" s="54">
        <f t="shared" si="94"/>
        <v>0</v>
      </c>
      <c r="CA221" s="54">
        <f t="shared" si="94"/>
        <v>0</v>
      </c>
      <c r="CB221" s="54">
        <f t="shared" si="94"/>
        <v>0</v>
      </c>
      <c r="CC221" s="74">
        <f t="shared" si="94"/>
        <v>0</v>
      </c>
      <c r="CE221" s="53">
        <f t="shared" si="113"/>
        <v>0</v>
      </c>
      <c r="CF221" s="54">
        <f t="shared" si="114"/>
        <v>0</v>
      </c>
      <c r="CG221" s="54">
        <f t="shared" si="115"/>
        <v>0</v>
      </c>
      <c r="CH221" s="54">
        <f t="shared" si="116"/>
        <v>0</v>
      </c>
      <c r="CI221" s="54">
        <f t="shared" si="117"/>
        <v>0</v>
      </c>
      <c r="CJ221" s="54">
        <f t="shared" si="118"/>
        <v>0</v>
      </c>
      <c r="CK221" s="54">
        <f t="shared" si="119"/>
        <v>0</v>
      </c>
      <c r="CL221" s="74">
        <f t="shared" si="120"/>
        <v>0</v>
      </c>
      <c r="CM221" s="7" t="str">
        <f t="shared" si="121"/>
        <v xml:space="preserve"> </v>
      </c>
      <c r="CN221" s="7" t="str">
        <f t="shared" si="122"/>
        <v xml:space="preserve"> </v>
      </c>
      <c r="DA221" s="7">
        <f t="shared" si="123"/>
        <v>0</v>
      </c>
    </row>
    <row r="222" spans="1:105" s="7" customFormat="1" ht="14.1" hidden="1" customHeight="1">
      <c r="A222" s="2"/>
      <c r="B222" s="2"/>
      <c r="C222" s="75" t="str">
        <f t="shared" si="98"/>
        <v/>
      </c>
      <c r="D222" s="76"/>
      <c r="E222" s="76"/>
      <c r="F222" s="77"/>
      <c r="G222" s="78"/>
      <c r="H222" s="76"/>
      <c r="I222" s="78"/>
      <c r="J222" s="79"/>
      <c r="K222" s="78"/>
      <c r="L222" s="78"/>
      <c r="M222" s="80"/>
      <c r="N222" s="64"/>
      <c r="O222" s="65"/>
      <c r="P222" s="66"/>
      <c r="Q222" s="67"/>
      <c r="R222" s="64"/>
      <c r="S222" s="65"/>
      <c r="T222" s="66"/>
      <c r="U222" s="68"/>
      <c r="V222" s="64"/>
      <c r="W222" s="65"/>
      <c r="X222" s="66"/>
      <c r="Y222" s="67"/>
      <c r="Z222" s="64"/>
      <c r="AA222" s="65"/>
      <c r="AB222" s="66"/>
      <c r="AC222" s="68"/>
      <c r="AD222" s="64"/>
      <c r="AE222" s="65"/>
      <c r="AF222" s="66"/>
      <c r="AG222" s="67"/>
      <c r="AH222" s="64"/>
      <c r="AI222" s="65"/>
      <c r="AJ222" s="66"/>
      <c r="AK222" s="68"/>
      <c r="AL222" s="64"/>
      <c r="AM222" s="65"/>
      <c r="AN222" s="66"/>
      <c r="AO222" s="67"/>
      <c r="AP222" s="81"/>
      <c r="AQ222" s="82"/>
      <c r="AR222" s="82"/>
      <c r="AS222" s="83"/>
      <c r="AT222" s="84"/>
      <c r="AU222" s="85"/>
      <c r="AV222" s="86">
        <f t="shared" si="99"/>
        <v>0</v>
      </c>
      <c r="AX222" s="7" t="str">
        <f t="shared" ca="1" si="97"/>
        <v/>
      </c>
      <c r="BA222" s="53">
        <f t="shared" si="100"/>
        <v>0</v>
      </c>
      <c r="BB222" s="54">
        <f t="shared" si="101"/>
        <v>0</v>
      </c>
      <c r="BC222" s="54">
        <f t="shared" si="102"/>
        <v>0</v>
      </c>
      <c r="BD222" s="54">
        <f t="shared" si="103"/>
        <v>0</v>
      </c>
      <c r="BE222" s="54">
        <f t="shared" si="104"/>
        <v>0</v>
      </c>
      <c r="BF222" s="54">
        <f t="shared" si="105"/>
        <v>0</v>
      </c>
      <c r="BG222" s="54">
        <f t="shared" si="106"/>
        <v>0</v>
      </c>
      <c r="BH222" s="54">
        <f t="shared" si="107"/>
        <v>0</v>
      </c>
      <c r="BI222" s="74" t="str">
        <f t="shared" si="108"/>
        <v xml:space="preserve"> </v>
      </c>
      <c r="BK222" s="7" t="str">
        <f t="shared" si="109"/>
        <v xml:space="preserve"> </v>
      </c>
      <c r="BM222" s="53">
        <f t="shared" si="95"/>
        <v>3</v>
      </c>
      <c r="BN222" s="54">
        <f t="shared" si="95"/>
        <v>3</v>
      </c>
      <c r="BO222" s="54">
        <f t="shared" si="95"/>
        <v>3</v>
      </c>
      <c r="BP222" s="54">
        <f t="shared" si="93"/>
        <v>3</v>
      </c>
      <c r="BQ222" s="54">
        <f t="shared" si="93"/>
        <v>3</v>
      </c>
      <c r="BR222" s="54">
        <f t="shared" si="93"/>
        <v>3</v>
      </c>
      <c r="BS222" s="54">
        <f t="shared" si="93"/>
        <v>3</v>
      </c>
      <c r="BT222" s="54">
        <f t="shared" si="110"/>
        <v>6</v>
      </c>
      <c r="BU222" s="54">
        <f t="shared" si="111"/>
        <v>0</v>
      </c>
      <c r="BV222" s="74">
        <f t="shared" si="112"/>
        <v>0</v>
      </c>
      <c r="BW222" s="53">
        <f t="shared" si="96"/>
        <v>0</v>
      </c>
      <c r="BX222" s="54">
        <f t="shared" si="96"/>
        <v>0</v>
      </c>
      <c r="BY222" s="54">
        <f t="shared" si="96"/>
        <v>0</v>
      </c>
      <c r="BZ222" s="54">
        <f t="shared" si="94"/>
        <v>0</v>
      </c>
      <c r="CA222" s="54">
        <f t="shared" si="94"/>
        <v>0</v>
      </c>
      <c r="CB222" s="54">
        <f t="shared" si="94"/>
        <v>0</v>
      </c>
      <c r="CC222" s="74">
        <f t="shared" si="94"/>
        <v>0</v>
      </c>
      <c r="CE222" s="53">
        <f t="shared" si="113"/>
        <v>0</v>
      </c>
      <c r="CF222" s="54">
        <f t="shared" si="114"/>
        <v>0</v>
      </c>
      <c r="CG222" s="54">
        <f t="shared" si="115"/>
        <v>0</v>
      </c>
      <c r="CH222" s="54">
        <f t="shared" si="116"/>
        <v>0</v>
      </c>
      <c r="CI222" s="54">
        <f t="shared" si="117"/>
        <v>0</v>
      </c>
      <c r="CJ222" s="54">
        <f t="shared" si="118"/>
        <v>0</v>
      </c>
      <c r="CK222" s="54">
        <f t="shared" si="119"/>
        <v>0</v>
      </c>
      <c r="CL222" s="74">
        <f t="shared" si="120"/>
        <v>0</v>
      </c>
      <c r="CM222" s="7" t="str">
        <f t="shared" si="121"/>
        <v xml:space="preserve"> </v>
      </c>
      <c r="CN222" s="7" t="str">
        <f t="shared" si="122"/>
        <v xml:space="preserve"> </v>
      </c>
      <c r="DA222" s="7">
        <f t="shared" si="123"/>
        <v>0</v>
      </c>
    </row>
    <row r="223" spans="1:105" s="7" customFormat="1" ht="14.1" hidden="1" customHeight="1">
      <c r="A223" s="2"/>
      <c r="B223" s="2"/>
      <c r="C223" s="75" t="str">
        <f t="shared" si="98"/>
        <v/>
      </c>
      <c r="D223" s="76"/>
      <c r="E223" s="76"/>
      <c r="F223" s="77"/>
      <c r="G223" s="78"/>
      <c r="H223" s="76"/>
      <c r="I223" s="78"/>
      <c r="J223" s="79"/>
      <c r="K223" s="78"/>
      <c r="L223" s="78"/>
      <c r="M223" s="80"/>
      <c r="N223" s="64"/>
      <c r="O223" s="65"/>
      <c r="P223" s="66"/>
      <c r="Q223" s="67"/>
      <c r="R223" s="64"/>
      <c r="S223" s="65"/>
      <c r="T223" s="66"/>
      <c r="U223" s="68"/>
      <c r="V223" s="64"/>
      <c r="W223" s="65"/>
      <c r="X223" s="66"/>
      <c r="Y223" s="67"/>
      <c r="Z223" s="64"/>
      <c r="AA223" s="65"/>
      <c r="AB223" s="66"/>
      <c r="AC223" s="68"/>
      <c r="AD223" s="64"/>
      <c r="AE223" s="65"/>
      <c r="AF223" s="66"/>
      <c r="AG223" s="67"/>
      <c r="AH223" s="64"/>
      <c r="AI223" s="65"/>
      <c r="AJ223" s="66"/>
      <c r="AK223" s="68"/>
      <c r="AL223" s="64"/>
      <c r="AM223" s="65"/>
      <c r="AN223" s="66"/>
      <c r="AO223" s="67"/>
      <c r="AP223" s="81"/>
      <c r="AQ223" s="82"/>
      <c r="AR223" s="82"/>
      <c r="AS223" s="83"/>
      <c r="AT223" s="84"/>
      <c r="AU223" s="85"/>
      <c r="AV223" s="86">
        <f t="shared" si="99"/>
        <v>0</v>
      </c>
      <c r="AX223" s="7" t="str">
        <f t="shared" ca="1" si="97"/>
        <v/>
      </c>
      <c r="BA223" s="53">
        <f t="shared" si="100"/>
        <v>0</v>
      </c>
      <c r="BB223" s="54">
        <f t="shared" si="101"/>
        <v>0</v>
      </c>
      <c r="BC223" s="54">
        <f t="shared" si="102"/>
        <v>0</v>
      </c>
      <c r="BD223" s="54">
        <f t="shared" si="103"/>
        <v>0</v>
      </c>
      <c r="BE223" s="54">
        <f t="shared" si="104"/>
        <v>0</v>
      </c>
      <c r="BF223" s="54">
        <f t="shared" si="105"/>
        <v>0</v>
      </c>
      <c r="BG223" s="54">
        <f t="shared" si="106"/>
        <v>0</v>
      </c>
      <c r="BH223" s="54">
        <f t="shared" si="107"/>
        <v>0</v>
      </c>
      <c r="BI223" s="74" t="str">
        <f t="shared" si="108"/>
        <v xml:space="preserve"> </v>
      </c>
      <c r="BK223" s="7" t="str">
        <f t="shared" si="109"/>
        <v xml:space="preserve"> </v>
      </c>
      <c r="BM223" s="53">
        <f t="shared" si="95"/>
        <v>3</v>
      </c>
      <c r="BN223" s="54">
        <f t="shared" si="95"/>
        <v>3</v>
      </c>
      <c r="BO223" s="54">
        <f t="shared" si="95"/>
        <v>3</v>
      </c>
      <c r="BP223" s="54">
        <f t="shared" si="93"/>
        <v>3</v>
      </c>
      <c r="BQ223" s="54">
        <f t="shared" si="93"/>
        <v>3</v>
      </c>
      <c r="BR223" s="54">
        <f t="shared" si="93"/>
        <v>3</v>
      </c>
      <c r="BS223" s="54">
        <f t="shared" si="93"/>
        <v>3</v>
      </c>
      <c r="BT223" s="54">
        <f t="shared" si="110"/>
        <v>6</v>
      </c>
      <c r="BU223" s="54">
        <f t="shared" si="111"/>
        <v>0</v>
      </c>
      <c r="BV223" s="74">
        <f t="shared" si="112"/>
        <v>0</v>
      </c>
      <c r="BW223" s="53">
        <f t="shared" si="96"/>
        <v>0</v>
      </c>
      <c r="BX223" s="54">
        <f t="shared" si="96"/>
        <v>0</v>
      </c>
      <c r="BY223" s="54">
        <f t="shared" si="96"/>
        <v>0</v>
      </c>
      <c r="BZ223" s="54">
        <f t="shared" si="94"/>
        <v>0</v>
      </c>
      <c r="CA223" s="54">
        <f t="shared" si="94"/>
        <v>0</v>
      </c>
      <c r="CB223" s="54">
        <f t="shared" si="94"/>
        <v>0</v>
      </c>
      <c r="CC223" s="74">
        <f t="shared" si="94"/>
        <v>0</v>
      </c>
      <c r="CE223" s="53">
        <f t="shared" si="113"/>
        <v>0</v>
      </c>
      <c r="CF223" s="54">
        <f t="shared" si="114"/>
        <v>0</v>
      </c>
      <c r="CG223" s="54">
        <f t="shared" si="115"/>
        <v>0</v>
      </c>
      <c r="CH223" s="54">
        <f t="shared" si="116"/>
        <v>0</v>
      </c>
      <c r="CI223" s="54">
        <f t="shared" si="117"/>
        <v>0</v>
      </c>
      <c r="CJ223" s="54">
        <f t="shared" si="118"/>
        <v>0</v>
      </c>
      <c r="CK223" s="54">
        <f t="shared" si="119"/>
        <v>0</v>
      </c>
      <c r="CL223" s="74">
        <f t="shared" si="120"/>
        <v>0</v>
      </c>
      <c r="CM223" s="7" t="str">
        <f t="shared" si="121"/>
        <v xml:space="preserve"> </v>
      </c>
      <c r="CN223" s="7" t="str">
        <f t="shared" si="122"/>
        <v xml:space="preserve"> </v>
      </c>
      <c r="DA223" s="7">
        <f t="shared" si="123"/>
        <v>0</v>
      </c>
    </row>
    <row r="224" spans="1:105" s="7" customFormat="1" ht="14.1" hidden="1" customHeight="1">
      <c r="A224" s="2"/>
      <c r="B224" s="2"/>
      <c r="C224" s="75" t="str">
        <f t="shared" si="98"/>
        <v/>
      </c>
      <c r="D224" s="76"/>
      <c r="E224" s="76"/>
      <c r="F224" s="77"/>
      <c r="G224" s="78"/>
      <c r="H224" s="76"/>
      <c r="I224" s="78"/>
      <c r="J224" s="79"/>
      <c r="K224" s="78"/>
      <c r="L224" s="78"/>
      <c r="M224" s="80"/>
      <c r="N224" s="64"/>
      <c r="O224" s="65"/>
      <c r="P224" s="66"/>
      <c r="Q224" s="67"/>
      <c r="R224" s="64"/>
      <c r="S224" s="65"/>
      <c r="T224" s="66"/>
      <c r="U224" s="68"/>
      <c r="V224" s="64"/>
      <c r="W224" s="65"/>
      <c r="X224" s="66"/>
      <c r="Y224" s="67"/>
      <c r="Z224" s="64"/>
      <c r="AA224" s="65"/>
      <c r="AB224" s="66"/>
      <c r="AC224" s="68"/>
      <c r="AD224" s="64"/>
      <c r="AE224" s="65"/>
      <c r="AF224" s="66"/>
      <c r="AG224" s="67"/>
      <c r="AH224" s="64"/>
      <c r="AI224" s="65"/>
      <c r="AJ224" s="66"/>
      <c r="AK224" s="68"/>
      <c r="AL224" s="64"/>
      <c r="AM224" s="65"/>
      <c r="AN224" s="66"/>
      <c r="AO224" s="67"/>
      <c r="AP224" s="81"/>
      <c r="AQ224" s="82"/>
      <c r="AR224" s="82"/>
      <c r="AS224" s="83"/>
      <c r="AT224" s="84"/>
      <c r="AU224" s="85"/>
      <c r="AV224" s="86">
        <f t="shared" si="99"/>
        <v>0</v>
      </c>
      <c r="AX224" s="7" t="str">
        <f t="shared" ca="1" si="97"/>
        <v/>
      </c>
      <c r="BA224" s="53">
        <f t="shared" si="100"/>
        <v>0</v>
      </c>
      <c r="BB224" s="54">
        <f t="shared" si="101"/>
        <v>0</v>
      </c>
      <c r="BC224" s="54">
        <f t="shared" si="102"/>
        <v>0</v>
      </c>
      <c r="BD224" s="54">
        <f t="shared" si="103"/>
        <v>0</v>
      </c>
      <c r="BE224" s="54">
        <f t="shared" si="104"/>
        <v>0</v>
      </c>
      <c r="BF224" s="54">
        <f t="shared" si="105"/>
        <v>0</v>
      </c>
      <c r="BG224" s="54">
        <f t="shared" si="106"/>
        <v>0</v>
      </c>
      <c r="BH224" s="54">
        <f t="shared" si="107"/>
        <v>0</v>
      </c>
      <c r="BI224" s="74" t="str">
        <f t="shared" si="108"/>
        <v xml:space="preserve"> </v>
      </c>
      <c r="BK224" s="7" t="str">
        <f t="shared" si="109"/>
        <v xml:space="preserve"> </v>
      </c>
      <c r="BM224" s="53">
        <f t="shared" si="95"/>
        <v>3</v>
      </c>
      <c r="BN224" s="54">
        <f t="shared" si="95"/>
        <v>3</v>
      </c>
      <c r="BO224" s="54">
        <f t="shared" si="95"/>
        <v>3</v>
      </c>
      <c r="BP224" s="54">
        <f t="shared" si="93"/>
        <v>3</v>
      </c>
      <c r="BQ224" s="54">
        <f t="shared" si="93"/>
        <v>3</v>
      </c>
      <c r="BR224" s="54">
        <f t="shared" si="93"/>
        <v>3</v>
      </c>
      <c r="BS224" s="54">
        <f t="shared" si="93"/>
        <v>3</v>
      </c>
      <c r="BT224" s="54">
        <f t="shared" si="110"/>
        <v>6</v>
      </c>
      <c r="BU224" s="54">
        <f t="shared" si="111"/>
        <v>0</v>
      </c>
      <c r="BV224" s="74">
        <f t="shared" si="112"/>
        <v>0</v>
      </c>
      <c r="BW224" s="53">
        <f t="shared" si="96"/>
        <v>0</v>
      </c>
      <c r="BX224" s="54">
        <f t="shared" si="96"/>
        <v>0</v>
      </c>
      <c r="BY224" s="54">
        <f t="shared" si="96"/>
        <v>0</v>
      </c>
      <c r="BZ224" s="54">
        <f t="shared" si="94"/>
        <v>0</v>
      </c>
      <c r="CA224" s="54">
        <f t="shared" si="94"/>
        <v>0</v>
      </c>
      <c r="CB224" s="54">
        <f t="shared" si="94"/>
        <v>0</v>
      </c>
      <c r="CC224" s="74">
        <f t="shared" si="94"/>
        <v>0</v>
      </c>
      <c r="CE224" s="53">
        <f t="shared" si="113"/>
        <v>0</v>
      </c>
      <c r="CF224" s="54">
        <f t="shared" si="114"/>
        <v>0</v>
      </c>
      <c r="CG224" s="54">
        <f t="shared" si="115"/>
        <v>0</v>
      </c>
      <c r="CH224" s="54">
        <f t="shared" si="116"/>
        <v>0</v>
      </c>
      <c r="CI224" s="54">
        <f t="shared" si="117"/>
        <v>0</v>
      </c>
      <c r="CJ224" s="54">
        <f t="shared" si="118"/>
        <v>0</v>
      </c>
      <c r="CK224" s="54">
        <f t="shared" si="119"/>
        <v>0</v>
      </c>
      <c r="CL224" s="74">
        <f t="shared" si="120"/>
        <v>0</v>
      </c>
      <c r="CM224" s="7" t="str">
        <f t="shared" si="121"/>
        <v xml:space="preserve"> </v>
      </c>
      <c r="CN224" s="7" t="str">
        <f t="shared" si="122"/>
        <v xml:space="preserve"> </v>
      </c>
      <c r="DA224" s="7">
        <f t="shared" si="123"/>
        <v>0</v>
      </c>
    </row>
    <row r="225" spans="1:105" s="7" customFormat="1" ht="14.1" hidden="1" customHeight="1">
      <c r="A225" s="2"/>
      <c r="B225" s="2"/>
      <c r="C225" s="75" t="str">
        <f t="shared" si="98"/>
        <v/>
      </c>
      <c r="D225" s="76"/>
      <c r="E225" s="76"/>
      <c r="F225" s="77"/>
      <c r="G225" s="78"/>
      <c r="H225" s="76"/>
      <c r="I225" s="78"/>
      <c r="J225" s="79"/>
      <c r="K225" s="78"/>
      <c r="L225" s="78"/>
      <c r="M225" s="80"/>
      <c r="N225" s="64"/>
      <c r="O225" s="65"/>
      <c r="P225" s="66"/>
      <c r="Q225" s="67"/>
      <c r="R225" s="64"/>
      <c r="S225" s="65"/>
      <c r="T225" s="66"/>
      <c r="U225" s="68"/>
      <c r="V225" s="64"/>
      <c r="W225" s="65"/>
      <c r="X225" s="66"/>
      <c r="Y225" s="67"/>
      <c r="Z225" s="64"/>
      <c r="AA225" s="65"/>
      <c r="AB225" s="66"/>
      <c r="AC225" s="68"/>
      <c r="AD225" s="64"/>
      <c r="AE225" s="65"/>
      <c r="AF225" s="66"/>
      <c r="AG225" s="67"/>
      <c r="AH225" s="64"/>
      <c r="AI225" s="65"/>
      <c r="AJ225" s="66"/>
      <c r="AK225" s="68"/>
      <c r="AL225" s="64"/>
      <c r="AM225" s="65"/>
      <c r="AN225" s="66"/>
      <c r="AO225" s="67"/>
      <c r="AP225" s="81"/>
      <c r="AQ225" s="82"/>
      <c r="AR225" s="82"/>
      <c r="AS225" s="83"/>
      <c r="AT225" s="84"/>
      <c r="AU225" s="85"/>
      <c r="AV225" s="86">
        <f t="shared" si="99"/>
        <v>0</v>
      </c>
      <c r="AX225" s="7" t="str">
        <f t="shared" ca="1" si="97"/>
        <v/>
      </c>
      <c r="BA225" s="53">
        <f t="shared" si="100"/>
        <v>0</v>
      </c>
      <c r="BB225" s="54">
        <f t="shared" si="101"/>
        <v>0</v>
      </c>
      <c r="BC225" s="54">
        <f t="shared" si="102"/>
        <v>0</v>
      </c>
      <c r="BD225" s="54">
        <f t="shared" si="103"/>
        <v>0</v>
      </c>
      <c r="BE225" s="54">
        <f t="shared" si="104"/>
        <v>0</v>
      </c>
      <c r="BF225" s="54">
        <f t="shared" si="105"/>
        <v>0</v>
      </c>
      <c r="BG225" s="54">
        <f t="shared" si="106"/>
        <v>0</v>
      </c>
      <c r="BH225" s="54">
        <f t="shared" si="107"/>
        <v>0</v>
      </c>
      <c r="BI225" s="74" t="str">
        <f t="shared" si="108"/>
        <v xml:space="preserve"> </v>
      </c>
      <c r="BK225" s="7" t="str">
        <f t="shared" si="109"/>
        <v xml:space="preserve"> </v>
      </c>
      <c r="BM225" s="53">
        <f t="shared" si="95"/>
        <v>3</v>
      </c>
      <c r="BN225" s="54">
        <f t="shared" si="95"/>
        <v>3</v>
      </c>
      <c r="BO225" s="54">
        <f t="shared" si="95"/>
        <v>3</v>
      </c>
      <c r="BP225" s="54">
        <f t="shared" si="93"/>
        <v>3</v>
      </c>
      <c r="BQ225" s="54">
        <f t="shared" si="93"/>
        <v>3</v>
      </c>
      <c r="BR225" s="54">
        <f t="shared" si="93"/>
        <v>3</v>
      </c>
      <c r="BS225" s="54">
        <f t="shared" si="93"/>
        <v>3</v>
      </c>
      <c r="BT225" s="54">
        <f t="shared" si="110"/>
        <v>6</v>
      </c>
      <c r="BU225" s="54">
        <f t="shared" si="111"/>
        <v>0</v>
      </c>
      <c r="BV225" s="74">
        <f t="shared" si="112"/>
        <v>0</v>
      </c>
      <c r="BW225" s="53">
        <f t="shared" si="96"/>
        <v>0</v>
      </c>
      <c r="BX225" s="54">
        <f t="shared" si="96"/>
        <v>0</v>
      </c>
      <c r="BY225" s="54">
        <f t="shared" si="96"/>
        <v>0</v>
      </c>
      <c r="BZ225" s="54">
        <f t="shared" si="94"/>
        <v>0</v>
      </c>
      <c r="CA225" s="54">
        <f t="shared" si="94"/>
        <v>0</v>
      </c>
      <c r="CB225" s="54">
        <f t="shared" si="94"/>
        <v>0</v>
      </c>
      <c r="CC225" s="74">
        <f t="shared" si="94"/>
        <v>0</v>
      </c>
      <c r="CE225" s="53">
        <f t="shared" si="113"/>
        <v>0</v>
      </c>
      <c r="CF225" s="54">
        <f t="shared" si="114"/>
        <v>0</v>
      </c>
      <c r="CG225" s="54">
        <f t="shared" si="115"/>
        <v>0</v>
      </c>
      <c r="CH225" s="54">
        <f t="shared" si="116"/>
        <v>0</v>
      </c>
      <c r="CI225" s="54">
        <f t="shared" si="117"/>
        <v>0</v>
      </c>
      <c r="CJ225" s="54">
        <f t="shared" si="118"/>
        <v>0</v>
      </c>
      <c r="CK225" s="54">
        <f t="shared" si="119"/>
        <v>0</v>
      </c>
      <c r="CL225" s="74">
        <f t="shared" si="120"/>
        <v>0</v>
      </c>
      <c r="CM225" s="7" t="str">
        <f t="shared" si="121"/>
        <v xml:space="preserve"> </v>
      </c>
      <c r="CN225" s="7" t="str">
        <f t="shared" si="122"/>
        <v xml:space="preserve"> </v>
      </c>
      <c r="DA225" s="7">
        <f t="shared" si="123"/>
        <v>0</v>
      </c>
    </row>
    <row r="226" spans="1:105" s="7" customFormat="1" ht="14.1" hidden="1" customHeight="1">
      <c r="A226" s="2"/>
      <c r="B226" s="2"/>
      <c r="C226" s="75" t="str">
        <f t="shared" si="98"/>
        <v/>
      </c>
      <c r="D226" s="76"/>
      <c r="E226" s="76"/>
      <c r="F226" s="77"/>
      <c r="G226" s="78"/>
      <c r="H226" s="76"/>
      <c r="I226" s="78"/>
      <c r="J226" s="79"/>
      <c r="K226" s="78"/>
      <c r="L226" s="78"/>
      <c r="M226" s="80"/>
      <c r="N226" s="64"/>
      <c r="O226" s="65"/>
      <c r="P226" s="66"/>
      <c r="Q226" s="67"/>
      <c r="R226" s="64"/>
      <c r="S226" s="65"/>
      <c r="T226" s="66"/>
      <c r="U226" s="68"/>
      <c r="V226" s="64"/>
      <c r="W226" s="65"/>
      <c r="X226" s="66"/>
      <c r="Y226" s="67"/>
      <c r="Z226" s="64"/>
      <c r="AA226" s="65"/>
      <c r="AB226" s="66"/>
      <c r="AC226" s="68"/>
      <c r="AD226" s="64"/>
      <c r="AE226" s="65"/>
      <c r="AF226" s="66"/>
      <c r="AG226" s="67"/>
      <c r="AH226" s="64"/>
      <c r="AI226" s="65"/>
      <c r="AJ226" s="66"/>
      <c r="AK226" s="68"/>
      <c r="AL226" s="64"/>
      <c r="AM226" s="65"/>
      <c r="AN226" s="66"/>
      <c r="AO226" s="67"/>
      <c r="AP226" s="81"/>
      <c r="AQ226" s="82"/>
      <c r="AR226" s="82"/>
      <c r="AS226" s="83"/>
      <c r="AT226" s="84"/>
      <c r="AU226" s="85"/>
      <c r="AV226" s="86">
        <f t="shared" si="99"/>
        <v>0</v>
      </c>
      <c r="AX226" s="7" t="str">
        <f t="shared" ca="1" si="97"/>
        <v/>
      </c>
      <c r="BA226" s="53">
        <f t="shared" si="100"/>
        <v>0</v>
      </c>
      <c r="BB226" s="54">
        <f t="shared" si="101"/>
        <v>0</v>
      </c>
      <c r="BC226" s="54">
        <f t="shared" si="102"/>
        <v>0</v>
      </c>
      <c r="BD226" s="54">
        <f t="shared" si="103"/>
        <v>0</v>
      </c>
      <c r="BE226" s="54">
        <f t="shared" si="104"/>
        <v>0</v>
      </c>
      <c r="BF226" s="54">
        <f t="shared" si="105"/>
        <v>0</v>
      </c>
      <c r="BG226" s="54">
        <f t="shared" si="106"/>
        <v>0</v>
      </c>
      <c r="BH226" s="54">
        <f t="shared" si="107"/>
        <v>0</v>
      </c>
      <c r="BI226" s="74" t="str">
        <f t="shared" si="108"/>
        <v xml:space="preserve"> </v>
      </c>
      <c r="BK226" s="7" t="str">
        <f t="shared" si="109"/>
        <v xml:space="preserve"> </v>
      </c>
      <c r="BM226" s="53">
        <f t="shared" si="95"/>
        <v>3</v>
      </c>
      <c r="BN226" s="54">
        <f t="shared" si="95"/>
        <v>3</v>
      </c>
      <c r="BO226" s="54">
        <f t="shared" si="95"/>
        <v>3</v>
      </c>
      <c r="BP226" s="54">
        <f t="shared" si="93"/>
        <v>3</v>
      </c>
      <c r="BQ226" s="54">
        <f t="shared" si="93"/>
        <v>3</v>
      </c>
      <c r="BR226" s="54">
        <f t="shared" si="93"/>
        <v>3</v>
      </c>
      <c r="BS226" s="54">
        <f t="shared" si="93"/>
        <v>3</v>
      </c>
      <c r="BT226" s="54">
        <f t="shared" si="110"/>
        <v>6</v>
      </c>
      <c r="BU226" s="54">
        <f t="shared" si="111"/>
        <v>0</v>
      </c>
      <c r="BV226" s="74">
        <f t="shared" si="112"/>
        <v>0</v>
      </c>
      <c r="BW226" s="53">
        <f t="shared" si="96"/>
        <v>0</v>
      </c>
      <c r="BX226" s="54">
        <f t="shared" si="96"/>
        <v>0</v>
      </c>
      <c r="BY226" s="54">
        <f t="shared" si="96"/>
        <v>0</v>
      </c>
      <c r="BZ226" s="54">
        <f t="shared" si="94"/>
        <v>0</v>
      </c>
      <c r="CA226" s="54">
        <f t="shared" si="94"/>
        <v>0</v>
      </c>
      <c r="CB226" s="54">
        <f t="shared" si="94"/>
        <v>0</v>
      </c>
      <c r="CC226" s="74">
        <f t="shared" si="94"/>
        <v>0</v>
      </c>
      <c r="CE226" s="53">
        <f t="shared" si="113"/>
        <v>0</v>
      </c>
      <c r="CF226" s="54">
        <f t="shared" si="114"/>
        <v>0</v>
      </c>
      <c r="CG226" s="54">
        <f t="shared" si="115"/>
        <v>0</v>
      </c>
      <c r="CH226" s="54">
        <f t="shared" si="116"/>
        <v>0</v>
      </c>
      <c r="CI226" s="54">
        <f t="shared" si="117"/>
        <v>0</v>
      </c>
      <c r="CJ226" s="54">
        <f t="shared" si="118"/>
        <v>0</v>
      </c>
      <c r="CK226" s="54">
        <f t="shared" si="119"/>
        <v>0</v>
      </c>
      <c r="CL226" s="74">
        <f t="shared" si="120"/>
        <v>0</v>
      </c>
      <c r="CM226" s="7" t="str">
        <f t="shared" si="121"/>
        <v xml:space="preserve"> </v>
      </c>
      <c r="CN226" s="7" t="str">
        <f t="shared" si="122"/>
        <v xml:space="preserve"> </v>
      </c>
      <c r="DA226" s="7">
        <f t="shared" si="123"/>
        <v>0</v>
      </c>
    </row>
    <row r="227" spans="1:105" s="7" customFormat="1" ht="14.1" hidden="1" customHeight="1">
      <c r="A227" s="2"/>
      <c r="B227" s="2"/>
      <c r="C227" s="75" t="str">
        <f t="shared" si="98"/>
        <v/>
      </c>
      <c r="D227" s="76"/>
      <c r="E227" s="76"/>
      <c r="F227" s="77"/>
      <c r="G227" s="78"/>
      <c r="H227" s="76"/>
      <c r="I227" s="78"/>
      <c r="J227" s="79"/>
      <c r="K227" s="78"/>
      <c r="L227" s="78"/>
      <c r="M227" s="80"/>
      <c r="N227" s="64"/>
      <c r="O227" s="65"/>
      <c r="P227" s="66"/>
      <c r="Q227" s="67"/>
      <c r="R227" s="64"/>
      <c r="S227" s="65"/>
      <c r="T227" s="66"/>
      <c r="U227" s="68"/>
      <c r="V227" s="64"/>
      <c r="W227" s="65"/>
      <c r="X227" s="66"/>
      <c r="Y227" s="67"/>
      <c r="Z227" s="64"/>
      <c r="AA227" s="65"/>
      <c r="AB227" s="66"/>
      <c r="AC227" s="68"/>
      <c r="AD227" s="64"/>
      <c r="AE227" s="65"/>
      <c r="AF227" s="66"/>
      <c r="AG227" s="67"/>
      <c r="AH227" s="64"/>
      <c r="AI227" s="65"/>
      <c r="AJ227" s="66"/>
      <c r="AK227" s="68"/>
      <c r="AL227" s="64"/>
      <c r="AM227" s="65"/>
      <c r="AN227" s="66"/>
      <c r="AO227" s="67"/>
      <c r="AP227" s="81"/>
      <c r="AQ227" s="82"/>
      <c r="AR227" s="82"/>
      <c r="AS227" s="83"/>
      <c r="AT227" s="84"/>
      <c r="AU227" s="85"/>
      <c r="AV227" s="86">
        <f t="shared" si="99"/>
        <v>0</v>
      </c>
      <c r="AX227" s="7" t="str">
        <f t="shared" ca="1" si="97"/>
        <v/>
      </c>
      <c r="BA227" s="53">
        <f t="shared" si="100"/>
        <v>0</v>
      </c>
      <c r="BB227" s="54">
        <f t="shared" si="101"/>
        <v>0</v>
      </c>
      <c r="BC227" s="54">
        <f t="shared" si="102"/>
        <v>0</v>
      </c>
      <c r="BD227" s="54">
        <f t="shared" si="103"/>
        <v>0</v>
      </c>
      <c r="BE227" s="54">
        <f t="shared" si="104"/>
        <v>0</v>
      </c>
      <c r="BF227" s="54">
        <f t="shared" si="105"/>
        <v>0</v>
      </c>
      <c r="BG227" s="54">
        <f t="shared" si="106"/>
        <v>0</v>
      </c>
      <c r="BH227" s="54">
        <f t="shared" si="107"/>
        <v>0</v>
      </c>
      <c r="BI227" s="74" t="str">
        <f t="shared" si="108"/>
        <v xml:space="preserve"> </v>
      </c>
      <c r="BK227" s="7" t="str">
        <f t="shared" si="109"/>
        <v xml:space="preserve"> </v>
      </c>
      <c r="BM227" s="53">
        <f t="shared" si="95"/>
        <v>3</v>
      </c>
      <c r="BN227" s="54">
        <f t="shared" si="95"/>
        <v>3</v>
      </c>
      <c r="BO227" s="54">
        <f t="shared" si="95"/>
        <v>3</v>
      </c>
      <c r="BP227" s="54">
        <f t="shared" si="93"/>
        <v>3</v>
      </c>
      <c r="BQ227" s="54">
        <f t="shared" si="93"/>
        <v>3</v>
      </c>
      <c r="BR227" s="54">
        <f t="shared" si="93"/>
        <v>3</v>
      </c>
      <c r="BS227" s="54">
        <f t="shared" si="93"/>
        <v>3</v>
      </c>
      <c r="BT227" s="54">
        <f t="shared" si="110"/>
        <v>6</v>
      </c>
      <c r="BU227" s="54">
        <f t="shared" si="111"/>
        <v>0</v>
      </c>
      <c r="BV227" s="74">
        <f t="shared" si="112"/>
        <v>0</v>
      </c>
      <c r="BW227" s="53">
        <f t="shared" si="96"/>
        <v>0</v>
      </c>
      <c r="BX227" s="54">
        <f t="shared" si="96"/>
        <v>0</v>
      </c>
      <c r="BY227" s="54">
        <f t="shared" si="96"/>
        <v>0</v>
      </c>
      <c r="BZ227" s="54">
        <f t="shared" si="94"/>
        <v>0</v>
      </c>
      <c r="CA227" s="54">
        <f t="shared" si="94"/>
        <v>0</v>
      </c>
      <c r="CB227" s="54">
        <f t="shared" si="94"/>
        <v>0</v>
      </c>
      <c r="CC227" s="74">
        <f t="shared" si="94"/>
        <v>0</v>
      </c>
      <c r="CE227" s="53">
        <f t="shared" si="113"/>
        <v>0</v>
      </c>
      <c r="CF227" s="54">
        <f t="shared" si="114"/>
        <v>0</v>
      </c>
      <c r="CG227" s="54">
        <f t="shared" si="115"/>
        <v>0</v>
      </c>
      <c r="CH227" s="54">
        <f t="shared" si="116"/>
        <v>0</v>
      </c>
      <c r="CI227" s="54">
        <f t="shared" si="117"/>
        <v>0</v>
      </c>
      <c r="CJ227" s="54">
        <f t="shared" si="118"/>
        <v>0</v>
      </c>
      <c r="CK227" s="54">
        <f t="shared" si="119"/>
        <v>0</v>
      </c>
      <c r="CL227" s="74">
        <f t="shared" si="120"/>
        <v>0</v>
      </c>
      <c r="CM227" s="7" t="str">
        <f t="shared" si="121"/>
        <v xml:space="preserve"> </v>
      </c>
      <c r="CN227" s="7" t="str">
        <f t="shared" si="122"/>
        <v xml:space="preserve"> </v>
      </c>
      <c r="DA227" s="7">
        <f t="shared" si="123"/>
        <v>0</v>
      </c>
    </row>
    <row r="228" spans="1:105" s="7" customFormat="1" ht="14.1" hidden="1" customHeight="1">
      <c r="A228" s="2"/>
      <c r="B228" s="2"/>
      <c r="C228" s="75" t="str">
        <f t="shared" si="98"/>
        <v/>
      </c>
      <c r="D228" s="76"/>
      <c r="E228" s="76"/>
      <c r="F228" s="77"/>
      <c r="G228" s="78"/>
      <c r="H228" s="76"/>
      <c r="I228" s="78"/>
      <c r="J228" s="79"/>
      <c r="K228" s="78"/>
      <c r="L228" s="78"/>
      <c r="M228" s="80"/>
      <c r="N228" s="64"/>
      <c r="O228" s="65"/>
      <c r="P228" s="66"/>
      <c r="Q228" s="67"/>
      <c r="R228" s="64"/>
      <c r="S228" s="65"/>
      <c r="T228" s="66"/>
      <c r="U228" s="68"/>
      <c r="V228" s="64"/>
      <c r="W228" s="65"/>
      <c r="X228" s="66"/>
      <c r="Y228" s="67"/>
      <c r="Z228" s="64"/>
      <c r="AA228" s="65"/>
      <c r="AB228" s="66"/>
      <c r="AC228" s="68"/>
      <c r="AD228" s="64"/>
      <c r="AE228" s="65"/>
      <c r="AF228" s="66"/>
      <c r="AG228" s="67"/>
      <c r="AH228" s="64"/>
      <c r="AI228" s="65"/>
      <c r="AJ228" s="66"/>
      <c r="AK228" s="68"/>
      <c r="AL228" s="64"/>
      <c r="AM228" s="65"/>
      <c r="AN228" s="66"/>
      <c r="AO228" s="67"/>
      <c r="AP228" s="81"/>
      <c r="AQ228" s="82"/>
      <c r="AR228" s="82"/>
      <c r="AS228" s="83"/>
      <c r="AT228" s="84"/>
      <c r="AU228" s="85"/>
      <c r="AV228" s="86">
        <f t="shared" si="99"/>
        <v>0</v>
      </c>
      <c r="AX228" s="7" t="str">
        <f t="shared" ca="1" si="97"/>
        <v/>
      </c>
      <c r="BA228" s="53">
        <f t="shared" si="100"/>
        <v>0</v>
      </c>
      <c r="BB228" s="54">
        <f t="shared" si="101"/>
        <v>0</v>
      </c>
      <c r="BC228" s="54">
        <f t="shared" si="102"/>
        <v>0</v>
      </c>
      <c r="BD228" s="54">
        <f t="shared" si="103"/>
        <v>0</v>
      </c>
      <c r="BE228" s="54">
        <f t="shared" si="104"/>
        <v>0</v>
      </c>
      <c r="BF228" s="54">
        <f t="shared" si="105"/>
        <v>0</v>
      </c>
      <c r="BG228" s="54">
        <f t="shared" si="106"/>
        <v>0</v>
      </c>
      <c r="BH228" s="54">
        <f t="shared" si="107"/>
        <v>0</v>
      </c>
      <c r="BI228" s="74" t="str">
        <f t="shared" si="108"/>
        <v xml:space="preserve"> </v>
      </c>
      <c r="BK228" s="7" t="str">
        <f t="shared" si="109"/>
        <v xml:space="preserve"> </v>
      </c>
      <c r="BM228" s="53">
        <f t="shared" si="95"/>
        <v>3</v>
      </c>
      <c r="BN228" s="54">
        <f t="shared" si="95"/>
        <v>3</v>
      </c>
      <c r="BO228" s="54">
        <f t="shared" si="95"/>
        <v>3</v>
      </c>
      <c r="BP228" s="54">
        <f t="shared" si="93"/>
        <v>3</v>
      </c>
      <c r="BQ228" s="54">
        <f t="shared" si="93"/>
        <v>3</v>
      </c>
      <c r="BR228" s="54">
        <f t="shared" si="93"/>
        <v>3</v>
      </c>
      <c r="BS228" s="54">
        <f t="shared" si="93"/>
        <v>3</v>
      </c>
      <c r="BT228" s="54">
        <f t="shared" si="110"/>
        <v>6</v>
      </c>
      <c r="BU228" s="54">
        <f t="shared" si="111"/>
        <v>0</v>
      </c>
      <c r="BV228" s="74">
        <f t="shared" si="112"/>
        <v>0</v>
      </c>
      <c r="BW228" s="53">
        <f t="shared" si="96"/>
        <v>0</v>
      </c>
      <c r="BX228" s="54">
        <f t="shared" si="96"/>
        <v>0</v>
      </c>
      <c r="BY228" s="54">
        <f t="shared" si="96"/>
        <v>0</v>
      </c>
      <c r="BZ228" s="54">
        <f t="shared" si="94"/>
        <v>0</v>
      </c>
      <c r="CA228" s="54">
        <f t="shared" si="94"/>
        <v>0</v>
      </c>
      <c r="CB228" s="54">
        <f t="shared" si="94"/>
        <v>0</v>
      </c>
      <c r="CC228" s="74">
        <f t="shared" si="94"/>
        <v>0</v>
      </c>
      <c r="CE228" s="53">
        <f t="shared" si="113"/>
        <v>0</v>
      </c>
      <c r="CF228" s="54">
        <f t="shared" si="114"/>
        <v>0</v>
      </c>
      <c r="CG228" s="54">
        <f t="shared" si="115"/>
        <v>0</v>
      </c>
      <c r="CH228" s="54">
        <f t="shared" si="116"/>
        <v>0</v>
      </c>
      <c r="CI228" s="54">
        <f t="shared" si="117"/>
        <v>0</v>
      </c>
      <c r="CJ228" s="54">
        <f t="shared" si="118"/>
        <v>0</v>
      </c>
      <c r="CK228" s="54">
        <f t="shared" si="119"/>
        <v>0</v>
      </c>
      <c r="CL228" s="74">
        <f t="shared" si="120"/>
        <v>0</v>
      </c>
      <c r="CM228" s="7" t="str">
        <f t="shared" si="121"/>
        <v xml:space="preserve"> </v>
      </c>
      <c r="CN228" s="7" t="str">
        <f t="shared" si="122"/>
        <v xml:space="preserve"> </v>
      </c>
      <c r="DA228" s="7">
        <f t="shared" si="123"/>
        <v>0</v>
      </c>
    </row>
    <row r="229" spans="1:105" s="7" customFormat="1" ht="14.1" hidden="1" customHeight="1">
      <c r="A229" s="2"/>
      <c r="B229" s="2"/>
      <c r="C229" s="75" t="str">
        <f t="shared" si="98"/>
        <v/>
      </c>
      <c r="D229" s="76"/>
      <c r="E229" s="76"/>
      <c r="F229" s="77"/>
      <c r="G229" s="78"/>
      <c r="H229" s="76"/>
      <c r="I229" s="78"/>
      <c r="J229" s="79"/>
      <c r="K229" s="78"/>
      <c r="L229" s="78"/>
      <c r="M229" s="80"/>
      <c r="N229" s="64"/>
      <c r="O229" s="65"/>
      <c r="P229" s="66"/>
      <c r="Q229" s="67"/>
      <c r="R229" s="64"/>
      <c r="S229" s="65"/>
      <c r="T229" s="66"/>
      <c r="U229" s="68"/>
      <c r="V229" s="64"/>
      <c r="W229" s="65"/>
      <c r="X229" s="66"/>
      <c r="Y229" s="67"/>
      <c r="Z229" s="64"/>
      <c r="AA229" s="65"/>
      <c r="AB229" s="66"/>
      <c r="AC229" s="68"/>
      <c r="AD229" s="64"/>
      <c r="AE229" s="65"/>
      <c r="AF229" s="66"/>
      <c r="AG229" s="67"/>
      <c r="AH229" s="64"/>
      <c r="AI229" s="65"/>
      <c r="AJ229" s="66"/>
      <c r="AK229" s="68"/>
      <c r="AL229" s="64"/>
      <c r="AM229" s="65"/>
      <c r="AN229" s="66"/>
      <c r="AO229" s="67"/>
      <c r="AP229" s="81"/>
      <c r="AQ229" s="82"/>
      <c r="AR229" s="82"/>
      <c r="AS229" s="83"/>
      <c r="AT229" s="84"/>
      <c r="AU229" s="85"/>
      <c r="AV229" s="86">
        <f t="shared" si="99"/>
        <v>0</v>
      </c>
      <c r="AX229" s="7" t="str">
        <f t="shared" ca="1" si="97"/>
        <v/>
      </c>
      <c r="BA229" s="53">
        <f t="shared" si="100"/>
        <v>0</v>
      </c>
      <c r="BB229" s="54">
        <f t="shared" si="101"/>
        <v>0</v>
      </c>
      <c r="BC229" s="54">
        <f t="shared" si="102"/>
        <v>0</v>
      </c>
      <c r="BD229" s="54">
        <f t="shared" si="103"/>
        <v>0</v>
      </c>
      <c r="BE229" s="54">
        <f t="shared" si="104"/>
        <v>0</v>
      </c>
      <c r="BF229" s="54">
        <f t="shared" si="105"/>
        <v>0</v>
      </c>
      <c r="BG229" s="54">
        <f t="shared" si="106"/>
        <v>0</v>
      </c>
      <c r="BH229" s="54">
        <f t="shared" si="107"/>
        <v>0</v>
      </c>
      <c r="BI229" s="74" t="str">
        <f t="shared" si="108"/>
        <v xml:space="preserve"> </v>
      </c>
      <c r="BK229" s="7" t="str">
        <f t="shared" si="109"/>
        <v xml:space="preserve"> </v>
      </c>
      <c r="BM229" s="53">
        <f t="shared" si="95"/>
        <v>3</v>
      </c>
      <c r="BN229" s="54">
        <f t="shared" si="95"/>
        <v>3</v>
      </c>
      <c r="BO229" s="54">
        <f t="shared" si="95"/>
        <v>3</v>
      </c>
      <c r="BP229" s="54">
        <f t="shared" si="93"/>
        <v>3</v>
      </c>
      <c r="BQ229" s="54">
        <f t="shared" si="93"/>
        <v>3</v>
      </c>
      <c r="BR229" s="54">
        <f t="shared" si="93"/>
        <v>3</v>
      </c>
      <c r="BS229" s="54">
        <f t="shared" si="93"/>
        <v>3</v>
      </c>
      <c r="BT229" s="54">
        <f t="shared" si="110"/>
        <v>6</v>
      </c>
      <c r="BU229" s="54">
        <f t="shared" si="111"/>
        <v>0</v>
      </c>
      <c r="BV229" s="74">
        <f t="shared" si="112"/>
        <v>0</v>
      </c>
      <c r="BW229" s="53">
        <f t="shared" si="96"/>
        <v>0</v>
      </c>
      <c r="BX229" s="54">
        <f t="shared" si="96"/>
        <v>0</v>
      </c>
      <c r="BY229" s="54">
        <f t="shared" si="96"/>
        <v>0</v>
      </c>
      <c r="BZ229" s="54">
        <f t="shared" si="94"/>
        <v>0</v>
      </c>
      <c r="CA229" s="54">
        <f t="shared" si="94"/>
        <v>0</v>
      </c>
      <c r="CB229" s="54">
        <f t="shared" si="94"/>
        <v>0</v>
      </c>
      <c r="CC229" s="74">
        <f t="shared" si="94"/>
        <v>0</v>
      </c>
      <c r="CE229" s="53">
        <f t="shared" si="113"/>
        <v>0</v>
      </c>
      <c r="CF229" s="54">
        <f t="shared" si="114"/>
        <v>0</v>
      </c>
      <c r="CG229" s="54">
        <f t="shared" si="115"/>
        <v>0</v>
      </c>
      <c r="CH229" s="54">
        <f t="shared" si="116"/>
        <v>0</v>
      </c>
      <c r="CI229" s="54">
        <f t="shared" si="117"/>
        <v>0</v>
      </c>
      <c r="CJ229" s="54">
        <f t="shared" si="118"/>
        <v>0</v>
      </c>
      <c r="CK229" s="54">
        <f t="shared" si="119"/>
        <v>0</v>
      </c>
      <c r="CL229" s="74">
        <f t="shared" si="120"/>
        <v>0</v>
      </c>
      <c r="CM229" s="7" t="str">
        <f t="shared" si="121"/>
        <v xml:space="preserve"> </v>
      </c>
      <c r="CN229" s="7" t="str">
        <f t="shared" si="122"/>
        <v xml:space="preserve"> </v>
      </c>
      <c r="DA229" s="7">
        <f t="shared" si="123"/>
        <v>0</v>
      </c>
    </row>
    <row r="230" spans="1:105" s="7" customFormat="1" ht="14.1" hidden="1" customHeight="1">
      <c r="A230" s="2"/>
      <c r="B230" s="2"/>
      <c r="C230" s="75" t="str">
        <f t="shared" si="98"/>
        <v/>
      </c>
      <c r="D230" s="76"/>
      <c r="E230" s="76"/>
      <c r="F230" s="77"/>
      <c r="G230" s="78"/>
      <c r="H230" s="76"/>
      <c r="I230" s="78"/>
      <c r="J230" s="79"/>
      <c r="K230" s="78"/>
      <c r="L230" s="78"/>
      <c r="M230" s="80"/>
      <c r="N230" s="64"/>
      <c r="O230" s="65"/>
      <c r="P230" s="66"/>
      <c r="Q230" s="67"/>
      <c r="R230" s="64"/>
      <c r="S230" s="65"/>
      <c r="T230" s="66"/>
      <c r="U230" s="68"/>
      <c r="V230" s="64"/>
      <c r="W230" s="65"/>
      <c r="X230" s="66"/>
      <c r="Y230" s="67"/>
      <c r="Z230" s="64"/>
      <c r="AA230" s="65"/>
      <c r="AB230" s="66"/>
      <c r="AC230" s="68"/>
      <c r="AD230" s="64"/>
      <c r="AE230" s="65"/>
      <c r="AF230" s="66"/>
      <c r="AG230" s="67"/>
      <c r="AH230" s="64"/>
      <c r="AI230" s="65"/>
      <c r="AJ230" s="66"/>
      <c r="AK230" s="68"/>
      <c r="AL230" s="64"/>
      <c r="AM230" s="65"/>
      <c r="AN230" s="66"/>
      <c r="AO230" s="67"/>
      <c r="AP230" s="81"/>
      <c r="AQ230" s="82"/>
      <c r="AR230" s="82"/>
      <c r="AS230" s="83"/>
      <c r="AT230" s="84"/>
      <c r="AU230" s="85"/>
      <c r="AV230" s="86">
        <f t="shared" si="99"/>
        <v>0</v>
      </c>
      <c r="AX230" s="7" t="str">
        <f t="shared" ca="1" si="97"/>
        <v/>
      </c>
      <c r="BA230" s="53">
        <f t="shared" si="100"/>
        <v>0</v>
      </c>
      <c r="BB230" s="54">
        <f t="shared" si="101"/>
        <v>0</v>
      </c>
      <c r="BC230" s="54">
        <f t="shared" si="102"/>
        <v>0</v>
      </c>
      <c r="BD230" s="54">
        <f t="shared" si="103"/>
        <v>0</v>
      </c>
      <c r="BE230" s="54">
        <f t="shared" si="104"/>
        <v>0</v>
      </c>
      <c r="BF230" s="54">
        <f t="shared" si="105"/>
        <v>0</v>
      </c>
      <c r="BG230" s="54">
        <f t="shared" si="106"/>
        <v>0</v>
      </c>
      <c r="BH230" s="54">
        <f t="shared" si="107"/>
        <v>0</v>
      </c>
      <c r="BI230" s="74" t="str">
        <f t="shared" si="108"/>
        <v xml:space="preserve"> </v>
      </c>
      <c r="BK230" s="7" t="str">
        <f t="shared" si="109"/>
        <v xml:space="preserve"> </v>
      </c>
      <c r="BM230" s="53">
        <f t="shared" si="95"/>
        <v>3</v>
      </c>
      <c r="BN230" s="54">
        <f t="shared" si="95"/>
        <v>3</v>
      </c>
      <c r="BO230" s="54">
        <f t="shared" si="95"/>
        <v>3</v>
      </c>
      <c r="BP230" s="54">
        <f t="shared" si="93"/>
        <v>3</v>
      </c>
      <c r="BQ230" s="54">
        <f t="shared" si="93"/>
        <v>3</v>
      </c>
      <c r="BR230" s="54">
        <f t="shared" si="93"/>
        <v>3</v>
      </c>
      <c r="BS230" s="54">
        <f t="shared" ref="BS230:BS293" si="124">IF(BG230&lt;40,3,COUNTIFS(BG230,"&lt;50",BG230,"&gt;=40"))</f>
        <v>3</v>
      </c>
      <c r="BT230" s="54">
        <f t="shared" si="110"/>
        <v>6</v>
      </c>
      <c r="BU230" s="54">
        <f t="shared" si="111"/>
        <v>0</v>
      </c>
      <c r="BV230" s="74">
        <f t="shared" si="112"/>
        <v>0</v>
      </c>
      <c r="BW230" s="53">
        <f t="shared" si="96"/>
        <v>0</v>
      </c>
      <c r="BX230" s="54">
        <f t="shared" si="96"/>
        <v>0</v>
      </c>
      <c r="BY230" s="54">
        <f t="shared" si="96"/>
        <v>0</v>
      </c>
      <c r="BZ230" s="54">
        <f t="shared" si="94"/>
        <v>0</v>
      </c>
      <c r="CA230" s="54">
        <f t="shared" si="94"/>
        <v>0</v>
      </c>
      <c r="CB230" s="54">
        <f t="shared" si="94"/>
        <v>0</v>
      </c>
      <c r="CC230" s="74">
        <f t="shared" ref="CC230:CC293" si="125">COUNTIFS($BV230,1,BG230,"&lt;=49",BG230,"&gt;=40")</f>
        <v>0</v>
      </c>
      <c r="CE230" s="53">
        <f t="shared" si="113"/>
        <v>0</v>
      </c>
      <c r="CF230" s="54">
        <f t="shared" si="114"/>
        <v>0</v>
      </c>
      <c r="CG230" s="54">
        <f t="shared" si="115"/>
        <v>0</v>
      </c>
      <c r="CH230" s="54">
        <f t="shared" si="116"/>
        <v>0</v>
      </c>
      <c r="CI230" s="54">
        <f t="shared" si="117"/>
        <v>0</v>
      </c>
      <c r="CJ230" s="54">
        <f t="shared" si="118"/>
        <v>0</v>
      </c>
      <c r="CK230" s="54">
        <f t="shared" si="119"/>
        <v>0</v>
      </c>
      <c r="CL230" s="74">
        <f t="shared" si="120"/>
        <v>0</v>
      </c>
      <c r="CM230" s="7" t="str">
        <f t="shared" si="121"/>
        <v xml:space="preserve"> </v>
      </c>
      <c r="CN230" s="7" t="str">
        <f t="shared" si="122"/>
        <v xml:space="preserve"> </v>
      </c>
      <c r="DA230" s="7">
        <f t="shared" si="123"/>
        <v>0</v>
      </c>
    </row>
    <row r="231" spans="1:105" s="7" customFormat="1" ht="14.1" hidden="1" customHeight="1">
      <c r="A231" s="2"/>
      <c r="B231" s="2"/>
      <c r="C231" s="75" t="str">
        <f t="shared" si="98"/>
        <v/>
      </c>
      <c r="D231" s="76"/>
      <c r="E231" s="76"/>
      <c r="F231" s="77"/>
      <c r="G231" s="78"/>
      <c r="H231" s="76"/>
      <c r="I231" s="78"/>
      <c r="J231" s="79"/>
      <c r="K231" s="78"/>
      <c r="L231" s="78"/>
      <c r="M231" s="80"/>
      <c r="N231" s="64"/>
      <c r="O231" s="65"/>
      <c r="P231" s="66"/>
      <c r="Q231" s="67"/>
      <c r="R231" s="64"/>
      <c r="S231" s="65"/>
      <c r="T231" s="66"/>
      <c r="U231" s="68"/>
      <c r="V231" s="64"/>
      <c r="W231" s="65"/>
      <c r="X231" s="66"/>
      <c r="Y231" s="67"/>
      <c r="Z231" s="64"/>
      <c r="AA231" s="65"/>
      <c r="AB231" s="66"/>
      <c r="AC231" s="68"/>
      <c r="AD231" s="64"/>
      <c r="AE231" s="65"/>
      <c r="AF231" s="66"/>
      <c r="AG231" s="67"/>
      <c r="AH231" s="64"/>
      <c r="AI231" s="65"/>
      <c r="AJ231" s="66"/>
      <c r="AK231" s="68"/>
      <c r="AL231" s="64"/>
      <c r="AM231" s="65"/>
      <c r="AN231" s="66"/>
      <c r="AO231" s="67"/>
      <c r="AP231" s="81"/>
      <c r="AQ231" s="82"/>
      <c r="AR231" s="82"/>
      <c r="AS231" s="83"/>
      <c r="AT231" s="84"/>
      <c r="AU231" s="85"/>
      <c r="AV231" s="86">
        <f t="shared" si="99"/>
        <v>0</v>
      </c>
      <c r="AX231" s="7" t="str">
        <f t="shared" ca="1" si="97"/>
        <v/>
      </c>
      <c r="BA231" s="53">
        <f t="shared" si="100"/>
        <v>0</v>
      </c>
      <c r="BB231" s="54">
        <f t="shared" si="101"/>
        <v>0</v>
      </c>
      <c r="BC231" s="54">
        <f t="shared" si="102"/>
        <v>0</v>
      </c>
      <c r="BD231" s="54">
        <f t="shared" si="103"/>
        <v>0</v>
      </c>
      <c r="BE231" s="54">
        <f t="shared" si="104"/>
        <v>0</v>
      </c>
      <c r="BF231" s="54">
        <f t="shared" si="105"/>
        <v>0</v>
      </c>
      <c r="BG231" s="54">
        <f t="shared" si="106"/>
        <v>0</v>
      </c>
      <c r="BH231" s="54">
        <f t="shared" si="107"/>
        <v>0</v>
      </c>
      <c r="BI231" s="74" t="str">
        <f t="shared" si="108"/>
        <v xml:space="preserve"> </v>
      </c>
      <c r="BK231" s="7" t="str">
        <f t="shared" si="109"/>
        <v xml:space="preserve"> </v>
      </c>
      <c r="BM231" s="53">
        <f t="shared" si="95"/>
        <v>3</v>
      </c>
      <c r="BN231" s="54">
        <f t="shared" si="95"/>
        <v>3</v>
      </c>
      <c r="BO231" s="54">
        <f t="shared" si="95"/>
        <v>3</v>
      </c>
      <c r="BP231" s="54">
        <f t="shared" si="95"/>
        <v>3</v>
      </c>
      <c r="BQ231" s="54">
        <f t="shared" si="95"/>
        <v>3</v>
      </c>
      <c r="BR231" s="54">
        <f t="shared" si="95"/>
        <v>3</v>
      </c>
      <c r="BS231" s="54">
        <f t="shared" si="124"/>
        <v>3</v>
      </c>
      <c r="BT231" s="54">
        <f t="shared" si="110"/>
        <v>6</v>
      </c>
      <c r="BU231" s="54">
        <f t="shared" si="111"/>
        <v>0</v>
      </c>
      <c r="BV231" s="74">
        <f t="shared" si="112"/>
        <v>0</v>
      </c>
      <c r="BW231" s="53">
        <f t="shared" si="96"/>
        <v>0</v>
      </c>
      <c r="BX231" s="54">
        <f t="shared" si="96"/>
        <v>0</v>
      </c>
      <c r="BY231" s="54">
        <f t="shared" si="96"/>
        <v>0</v>
      </c>
      <c r="BZ231" s="54">
        <f t="shared" si="96"/>
        <v>0</v>
      </c>
      <c r="CA231" s="54">
        <f t="shared" si="96"/>
        <v>0</v>
      </c>
      <c r="CB231" s="54">
        <f t="shared" si="96"/>
        <v>0</v>
      </c>
      <c r="CC231" s="74">
        <f t="shared" si="125"/>
        <v>0</v>
      </c>
      <c r="CE231" s="53">
        <f t="shared" si="113"/>
        <v>0</v>
      </c>
      <c r="CF231" s="54">
        <f t="shared" si="114"/>
        <v>0</v>
      </c>
      <c r="CG231" s="54">
        <f t="shared" si="115"/>
        <v>0</v>
      </c>
      <c r="CH231" s="54">
        <f t="shared" si="116"/>
        <v>0</v>
      </c>
      <c r="CI231" s="54">
        <f t="shared" si="117"/>
        <v>0</v>
      </c>
      <c r="CJ231" s="54">
        <f t="shared" si="118"/>
        <v>0</v>
      </c>
      <c r="CK231" s="54">
        <f t="shared" si="119"/>
        <v>0</v>
      </c>
      <c r="CL231" s="74">
        <f t="shared" si="120"/>
        <v>0</v>
      </c>
      <c r="CM231" s="7" t="str">
        <f t="shared" si="121"/>
        <v xml:space="preserve"> </v>
      </c>
      <c r="CN231" s="7" t="str">
        <f t="shared" si="122"/>
        <v xml:space="preserve"> </v>
      </c>
      <c r="DA231" s="7">
        <f t="shared" si="123"/>
        <v>0</v>
      </c>
    </row>
    <row r="232" spans="1:105" s="7" customFormat="1" ht="14.1" hidden="1" customHeight="1">
      <c r="A232" s="2"/>
      <c r="B232" s="2"/>
      <c r="C232" s="75" t="str">
        <f t="shared" si="98"/>
        <v/>
      </c>
      <c r="D232" s="76"/>
      <c r="E232" s="76"/>
      <c r="F232" s="77"/>
      <c r="G232" s="78"/>
      <c r="H232" s="76"/>
      <c r="I232" s="78"/>
      <c r="J232" s="79"/>
      <c r="K232" s="78"/>
      <c r="L232" s="78"/>
      <c r="M232" s="80"/>
      <c r="N232" s="64"/>
      <c r="O232" s="65"/>
      <c r="P232" s="66"/>
      <c r="Q232" s="67"/>
      <c r="R232" s="64"/>
      <c r="S232" s="65"/>
      <c r="T232" s="66"/>
      <c r="U232" s="68"/>
      <c r="V232" s="64"/>
      <c r="W232" s="65"/>
      <c r="X232" s="66"/>
      <c r="Y232" s="67"/>
      <c r="Z232" s="64"/>
      <c r="AA232" s="65"/>
      <c r="AB232" s="66"/>
      <c r="AC232" s="68"/>
      <c r="AD232" s="64"/>
      <c r="AE232" s="65"/>
      <c r="AF232" s="66"/>
      <c r="AG232" s="67"/>
      <c r="AH232" s="64"/>
      <c r="AI232" s="65"/>
      <c r="AJ232" s="66"/>
      <c r="AK232" s="68"/>
      <c r="AL232" s="64"/>
      <c r="AM232" s="65"/>
      <c r="AN232" s="66"/>
      <c r="AO232" s="67"/>
      <c r="AP232" s="81"/>
      <c r="AQ232" s="82"/>
      <c r="AR232" s="82"/>
      <c r="AS232" s="83"/>
      <c r="AT232" s="84"/>
      <c r="AU232" s="85"/>
      <c r="AV232" s="86">
        <f t="shared" si="99"/>
        <v>0</v>
      </c>
      <c r="AX232" s="7" t="str">
        <f t="shared" ca="1" si="97"/>
        <v/>
      </c>
      <c r="BA232" s="53">
        <f t="shared" si="100"/>
        <v>0</v>
      </c>
      <c r="BB232" s="54">
        <f t="shared" si="101"/>
        <v>0</v>
      </c>
      <c r="BC232" s="54">
        <f t="shared" si="102"/>
        <v>0</v>
      </c>
      <c r="BD232" s="54">
        <f t="shared" si="103"/>
        <v>0</v>
      </c>
      <c r="BE232" s="54">
        <f t="shared" si="104"/>
        <v>0</v>
      </c>
      <c r="BF232" s="54">
        <f t="shared" si="105"/>
        <v>0</v>
      </c>
      <c r="BG232" s="54">
        <f t="shared" si="106"/>
        <v>0</v>
      </c>
      <c r="BH232" s="54">
        <f t="shared" si="107"/>
        <v>0</v>
      </c>
      <c r="BI232" s="74" t="str">
        <f t="shared" si="108"/>
        <v xml:space="preserve"> </v>
      </c>
      <c r="BK232" s="7" t="str">
        <f t="shared" si="109"/>
        <v xml:space="preserve"> </v>
      </c>
      <c r="BM232" s="53">
        <f t="shared" ref="BM232:BR274" si="126">IF(BA232&lt;40,3,COUNTIFS(BA232,"&lt;50",BA232,"&gt;=40"))</f>
        <v>3</v>
      </c>
      <c r="BN232" s="54">
        <f t="shared" si="126"/>
        <v>3</v>
      </c>
      <c r="BO232" s="54">
        <f t="shared" si="126"/>
        <v>3</v>
      </c>
      <c r="BP232" s="54">
        <f t="shared" si="126"/>
        <v>3</v>
      </c>
      <c r="BQ232" s="54">
        <f t="shared" si="126"/>
        <v>3</v>
      </c>
      <c r="BR232" s="54">
        <f t="shared" si="126"/>
        <v>3</v>
      </c>
      <c r="BS232" s="54">
        <f t="shared" si="124"/>
        <v>3</v>
      </c>
      <c r="BT232" s="54">
        <f t="shared" si="110"/>
        <v>6</v>
      </c>
      <c r="BU232" s="54">
        <f t="shared" si="111"/>
        <v>0</v>
      </c>
      <c r="BV232" s="74">
        <f t="shared" si="112"/>
        <v>0</v>
      </c>
      <c r="BW232" s="53">
        <f t="shared" ref="BW232:CB274" si="127">COUNTIFS($BV232,1,BA232,"&lt;=49",BA232,"&gt;=40")</f>
        <v>0</v>
      </c>
      <c r="BX232" s="54">
        <f t="shared" si="127"/>
        <v>0</v>
      </c>
      <c r="BY232" s="54">
        <f t="shared" si="127"/>
        <v>0</v>
      </c>
      <c r="BZ232" s="54">
        <f t="shared" si="127"/>
        <v>0</v>
      </c>
      <c r="CA232" s="54">
        <f t="shared" si="127"/>
        <v>0</v>
      </c>
      <c r="CB232" s="54">
        <f t="shared" si="127"/>
        <v>0</v>
      </c>
      <c r="CC232" s="74">
        <f t="shared" si="125"/>
        <v>0</v>
      </c>
      <c r="CE232" s="53">
        <f t="shared" si="113"/>
        <v>0</v>
      </c>
      <c r="CF232" s="54">
        <f t="shared" si="114"/>
        <v>0</v>
      </c>
      <c r="CG232" s="54">
        <f t="shared" si="115"/>
        <v>0</v>
      </c>
      <c r="CH232" s="54">
        <f t="shared" si="116"/>
        <v>0</v>
      </c>
      <c r="CI232" s="54">
        <f t="shared" si="117"/>
        <v>0</v>
      </c>
      <c r="CJ232" s="54">
        <f t="shared" si="118"/>
        <v>0</v>
      </c>
      <c r="CK232" s="54">
        <f t="shared" si="119"/>
        <v>0</v>
      </c>
      <c r="CL232" s="74">
        <f t="shared" si="120"/>
        <v>0</v>
      </c>
      <c r="CM232" s="7" t="str">
        <f t="shared" si="121"/>
        <v xml:space="preserve"> </v>
      </c>
      <c r="CN232" s="7" t="str">
        <f t="shared" si="122"/>
        <v xml:space="preserve"> </v>
      </c>
      <c r="DA232" s="7">
        <f t="shared" si="123"/>
        <v>0</v>
      </c>
    </row>
    <row r="233" spans="1:105" s="7" customFormat="1" ht="14.1" hidden="1" customHeight="1">
      <c r="A233" s="2"/>
      <c r="B233" s="2"/>
      <c r="C233" s="75" t="str">
        <f t="shared" si="98"/>
        <v/>
      </c>
      <c r="D233" s="76"/>
      <c r="E233" s="76"/>
      <c r="F233" s="77"/>
      <c r="G233" s="78"/>
      <c r="H233" s="76"/>
      <c r="I233" s="78"/>
      <c r="J233" s="79"/>
      <c r="K233" s="78"/>
      <c r="L233" s="78"/>
      <c r="M233" s="80"/>
      <c r="N233" s="64"/>
      <c r="O233" s="65"/>
      <c r="P233" s="66"/>
      <c r="Q233" s="67"/>
      <c r="R233" s="64"/>
      <c r="S233" s="65"/>
      <c r="T233" s="66"/>
      <c r="U233" s="68"/>
      <c r="V233" s="64"/>
      <c r="W233" s="65"/>
      <c r="X233" s="66"/>
      <c r="Y233" s="67"/>
      <c r="Z233" s="64"/>
      <c r="AA233" s="65"/>
      <c r="AB233" s="66"/>
      <c r="AC233" s="68"/>
      <c r="AD233" s="64"/>
      <c r="AE233" s="65"/>
      <c r="AF233" s="66"/>
      <c r="AG233" s="67"/>
      <c r="AH233" s="64"/>
      <c r="AI233" s="65"/>
      <c r="AJ233" s="66"/>
      <c r="AK233" s="68"/>
      <c r="AL233" s="64"/>
      <c r="AM233" s="65"/>
      <c r="AN233" s="66"/>
      <c r="AO233" s="67"/>
      <c r="AP233" s="81"/>
      <c r="AQ233" s="82"/>
      <c r="AR233" s="82"/>
      <c r="AS233" s="83"/>
      <c r="AT233" s="84"/>
      <c r="AU233" s="85"/>
      <c r="AV233" s="86">
        <f t="shared" si="99"/>
        <v>0</v>
      </c>
      <c r="AX233" s="7" t="str">
        <f t="shared" ca="1" si="97"/>
        <v/>
      </c>
      <c r="BA233" s="53">
        <f t="shared" si="100"/>
        <v>0</v>
      </c>
      <c r="BB233" s="54">
        <f t="shared" si="101"/>
        <v>0</v>
      </c>
      <c r="BC233" s="54">
        <f t="shared" si="102"/>
        <v>0</v>
      </c>
      <c r="BD233" s="54">
        <f t="shared" si="103"/>
        <v>0</v>
      </c>
      <c r="BE233" s="54">
        <f t="shared" si="104"/>
        <v>0</v>
      </c>
      <c r="BF233" s="54">
        <f t="shared" si="105"/>
        <v>0</v>
      </c>
      <c r="BG233" s="54">
        <f t="shared" si="106"/>
        <v>0</v>
      </c>
      <c r="BH233" s="54">
        <f t="shared" si="107"/>
        <v>0</v>
      </c>
      <c r="BI233" s="74" t="str">
        <f t="shared" si="108"/>
        <v xml:space="preserve"> </v>
      </c>
      <c r="BK233" s="7" t="str">
        <f t="shared" si="109"/>
        <v xml:space="preserve"> </v>
      </c>
      <c r="BM233" s="53">
        <f t="shared" si="126"/>
        <v>3</v>
      </c>
      <c r="BN233" s="54">
        <f t="shared" si="126"/>
        <v>3</v>
      </c>
      <c r="BO233" s="54">
        <f t="shared" si="126"/>
        <v>3</v>
      </c>
      <c r="BP233" s="54">
        <f t="shared" si="126"/>
        <v>3</v>
      </c>
      <c r="BQ233" s="54">
        <f t="shared" si="126"/>
        <v>3</v>
      </c>
      <c r="BR233" s="54">
        <f t="shared" si="126"/>
        <v>3</v>
      </c>
      <c r="BS233" s="54">
        <f t="shared" si="124"/>
        <v>3</v>
      </c>
      <c r="BT233" s="54">
        <f t="shared" si="110"/>
        <v>6</v>
      </c>
      <c r="BU233" s="54">
        <f t="shared" si="111"/>
        <v>0</v>
      </c>
      <c r="BV233" s="74">
        <f t="shared" si="112"/>
        <v>0</v>
      </c>
      <c r="BW233" s="53">
        <f t="shared" si="127"/>
        <v>0</v>
      </c>
      <c r="BX233" s="54">
        <f t="shared" si="127"/>
        <v>0</v>
      </c>
      <c r="BY233" s="54">
        <f t="shared" si="127"/>
        <v>0</v>
      </c>
      <c r="BZ233" s="54">
        <f t="shared" si="127"/>
        <v>0</v>
      </c>
      <c r="CA233" s="54">
        <f t="shared" si="127"/>
        <v>0</v>
      </c>
      <c r="CB233" s="54">
        <f t="shared" si="127"/>
        <v>0</v>
      </c>
      <c r="CC233" s="74">
        <f t="shared" si="125"/>
        <v>0</v>
      </c>
      <c r="CE233" s="53">
        <f t="shared" si="113"/>
        <v>0</v>
      </c>
      <c r="CF233" s="54">
        <f t="shared" si="114"/>
        <v>0</v>
      </c>
      <c r="CG233" s="54">
        <f t="shared" si="115"/>
        <v>0</v>
      </c>
      <c r="CH233" s="54">
        <f t="shared" si="116"/>
        <v>0</v>
      </c>
      <c r="CI233" s="54">
        <f t="shared" si="117"/>
        <v>0</v>
      </c>
      <c r="CJ233" s="54">
        <f t="shared" si="118"/>
        <v>0</v>
      </c>
      <c r="CK233" s="54">
        <f t="shared" si="119"/>
        <v>0</v>
      </c>
      <c r="CL233" s="74">
        <f t="shared" si="120"/>
        <v>0</v>
      </c>
      <c r="CM233" s="7" t="str">
        <f t="shared" si="121"/>
        <v xml:space="preserve"> </v>
      </c>
      <c r="CN233" s="7" t="str">
        <f t="shared" si="122"/>
        <v xml:space="preserve"> </v>
      </c>
      <c r="DA233" s="7">
        <f t="shared" si="123"/>
        <v>0</v>
      </c>
    </row>
    <row r="234" spans="1:105" s="7" customFormat="1" ht="14.1" hidden="1" customHeight="1">
      <c r="A234" s="2"/>
      <c r="B234" s="2"/>
      <c r="C234" s="75" t="str">
        <f t="shared" si="98"/>
        <v/>
      </c>
      <c r="D234" s="76"/>
      <c r="E234" s="76"/>
      <c r="F234" s="77"/>
      <c r="G234" s="78"/>
      <c r="H234" s="76"/>
      <c r="I234" s="78"/>
      <c r="J234" s="79"/>
      <c r="K234" s="78"/>
      <c r="L234" s="78"/>
      <c r="M234" s="80"/>
      <c r="N234" s="64"/>
      <c r="O234" s="65"/>
      <c r="P234" s="66"/>
      <c r="Q234" s="67"/>
      <c r="R234" s="64"/>
      <c r="S234" s="65"/>
      <c r="T234" s="66"/>
      <c r="U234" s="68"/>
      <c r="V234" s="64"/>
      <c r="W234" s="65"/>
      <c r="X234" s="66"/>
      <c r="Y234" s="67"/>
      <c r="Z234" s="64"/>
      <c r="AA234" s="65"/>
      <c r="AB234" s="66"/>
      <c r="AC234" s="68"/>
      <c r="AD234" s="64"/>
      <c r="AE234" s="65"/>
      <c r="AF234" s="66"/>
      <c r="AG234" s="67"/>
      <c r="AH234" s="64"/>
      <c r="AI234" s="65"/>
      <c r="AJ234" s="66"/>
      <c r="AK234" s="68"/>
      <c r="AL234" s="64"/>
      <c r="AM234" s="65"/>
      <c r="AN234" s="66"/>
      <c r="AO234" s="67"/>
      <c r="AP234" s="81"/>
      <c r="AQ234" s="82"/>
      <c r="AR234" s="82"/>
      <c r="AS234" s="83"/>
      <c r="AT234" s="84"/>
      <c r="AU234" s="85"/>
      <c r="AV234" s="86">
        <f t="shared" si="99"/>
        <v>0</v>
      </c>
      <c r="AX234" s="7" t="str">
        <f t="shared" ca="1" si="97"/>
        <v/>
      </c>
      <c r="BA234" s="53">
        <f t="shared" si="100"/>
        <v>0</v>
      </c>
      <c r="BB234" s="54">
        <f t="shared" si="101"/>
        <v>0</v>
      </c>
      <c r="BC234" s="54">
        <f t="shared" si="102"/>
        <v>0</v>
      </c>
      <c r="BD234" s="54">
        <f t="shared" si="103"/>
        <v>0</v>
      </c>
      <c r="BE234" s="54">
        <f t="shared" si="104"/>
        <v>0</v>
      </c>
      <c r="BF234" s="54">
        <f t="shared" si="105"/>
        <v>0</v>
      </c>
      <c r="BG234" s="54">
        <f t="shared" si="106"/>
        <v>0</v>
      </c>
      <c r="BH234" s="54">
        <f t="shared" si="107"/>
        <v>0</v>
      </c>
      <c r="BI234" s="74" t="str">
        <f t="shared" si="108"/>
        <v xml:space="preserve"> </v>
      </c>
      <c r="BK234" s="7" t="str">
        <f t="shared" si="109"/>
        <v xml:space="preserve"> </v>
      </c>
      <c r="BM234" s="53">
        <f t="shared" si="126"/>
        <v>3</v>
      </c>
      <c r="BN234" s="54">
        <f t="shared" si="126"/>
        <v>3</v>
      </c>
      <c r="BO234" s="54">
        <f t="shared" si="126"/>
        <v>3</v>
      </c>
      <c r="BP234" s="54">
        <f t="shared" si="126"/>
        <v>3</v>
      </c>
      <c r="BQ234" s="54">
        <f t="shared" si="126"/>
        <v>3</v>
      </c>
      <c r="BR234" s="54">
        <f t="shared" si="126"/>
        <v>3</v>
      </c>
      <c r="BS234" s="54">
        <f t="shared" si="124"/>
        <v>3</v>
      </c>
      <c r="BT234" s="54">
        <f t="shared" si="110"/>
        <v>6</v>
      </c>
      <c r="BU234" s="54">
        <f t="shared" si="111"/>
        <v>0</v>
      </c>
      <c r="BV234" s="74">
        <f t="shared" si="112"/>
        <v>0</v>
      </c>
      <c r="BW234" s="53">
        <f t="shared" si="127"/>
        <v>0</v>
      </c>
      <c r="BX234" s="54">
        <f t="shared" si="127"/>
        <v>0</v>
      </c>
      <c r="BY234" s="54">
        <f t="shared" si="127"/>
        <v>0</v>
      </c>
      <c r="BZ234" s="54">
        <f t="shared" si="127"/>
        <v>0</v>
      </c>
      <c r="CA234" s="54">
        <f t="shared" si="127"/>
        <v>0</v>
      </c>
      <c r="CB234" s="54">
        <f t="shared" si="127"/>
        <v>0</v>
      </c>
      <c r="CC234" s="74">
        <f t="shared" si="125"/>
        <v>0</v>
      </c>
      <c r="CE234" s="53">
        <f t="shared" si="113"/>
        <v>0</v>
      </c>
      <c r="CF234" s="54">
        <f t="shared" si="114"/>
        <v>0</v>
      </c>
      <c r="CG234" s="54">
        <f t="shared" si="115"/>
        <v>0</v>
      </c>
      <c r="CH234" s="54">
        <f t="shared" si="116"/>
        <v>0</v>
      </c>
      <c r="CI234" s="54">
        <f t="shared" si="117"/>
        <v>0</v>
      </c>
      <c r="CJ234" s="54">
        <f t="shared" si="118"/>
        <v>0</v>
      </c>
      <c r="CK234" s="54">
        <f t="shared" si="119"/>
        <v>0</v>
      </c>
      <c r="CL234" s="74">
        <f t="shared" si="120"/>
        <v>0</v>
      </c>
      <c r="CM234" s="7" t="str">
        <f t="shared" si="121"/>
        <v xml:space="preserve"> </v>
      </c>
      <c r="CN234" s="7" t="str">
        <f t="shared" si="122"/>
        <v xml:space="preserve"> </v>
      </c>
      <c r="DA234" s="7">
        <f t="shared" si="123"/>
        <v>0</v>
      </c>
    </row>
    <row r="235" spans="1:105" s="7" customFormat="1" ht="14.1" hidden="1" customHeight="1">
      <c r="A235" s="2"/>
      <c r="B235" s="2"/>
      <c r="C235" s="75" t="str">
        <f t="shared" si="98"/>
        <v/>
      </c>
      <c r="D235" s="76"/>
      <c r="E235" s="76"/>
      <c r="F235" s="77"/>
      <c r="G235" s="78"/>
      <c r="H235" s="76"/>
      <c r="I235" s="78"/>
      <c r="J235" s="79"/>
      <c r="K235" s="78"/>
      <c r="L235" s="78"/>
      <c r="M235" s="80"/>
      <c r="N235" s="64"/>
      <c r="O235" s="65"/>
      <c r="P235" s="66"/>
      <c r="Q235" s="67"/>
      <c r="R235" s="64"/>
      <c r="S235" s="65"/>
      <c r="T235" s="66"/>
      <c r="U235" s="68"/>
      <c r="V235" s="64"/>
      <c r="W235" s="65"/>
      <c r="X235" s="66"/>
      <c r="Y235" s="67"/>
      <c r="Z235" s="64"/>
      <c r="AA235" s="65"/>
      <c r="AB235" s="66"/>
      <c r="AC235" s="68"/>
      <c r="AD235" s="64"/>
      <c r="AE235" s="65"/>
      <c r="AF235" s="66"/>
      <c r="AG235" s="67"/>
      <c r="AH235" s="64"/>
      <c r="AI235" s="65"/>
      <c r="AJ235" s="66"/>
      <c r="AK235" s="68"/>
      <c r="AL235" s="64"/>
      <c r="AM235" s="65"/>
      <c r="AN235" s="66"/>
      <c r="AO235" s="67"/>
      <c r="AP235" s="81"/>
      <c r="AQ235" s="82"/>
      <c r="AR235" s="82"/>
      <c r="AS235" s="83"/>
      <c r="AT235" s="84"/>
      <c r="AU235" s="85"/>
      <c r="AV235" s="86">
        <f t="shared" si="99"/>
        <v>0</v>
      </c>
      <c r="AX235" s="7" t="str">
        <f t="shared" ca="1" si="97"/>
        <v/>
      </c>
      <c r="BA235" s="53">
        <f t="shared" si="100"/>
        <v>0</v>
      </c>
      <c r="BB235" s="54">
        <f t="shared" si="101"/>
        <v>0</v>
      </c>
      <c r="BC235" s="54">
        <f t="shared" si="102"/>
        <v>0</v>
      </c>
      <c r="BD235" s="54">
        <f t="shared" si="103"/>
        <v>0</v>
      </c>
      <c r="BE235" s="54">
        <f t="shared" si="104"/>
        <v>0</v>
      </c>
      <c r="BF235" s="54">
        <f t="shared" si="105"/>
        <v>0</v>
      </c>
      <c r="BG235" s="54">
        <f t="shared" si="106"/>
        <v>0</v>
      </c>
      <c r="BH235" s="54">
        <f t="shared" si="107"/>
        <v>0</v>
      </c>
      <c r="BI235" s="74" t="str">
        <f t="shared" si="108"/>
        <v xml:space="preserve"> </v>
      </c>
      <c r="BK235" s="7" t="str">
        <f t="shared" si="109"/>
        <v xml:space="preserve"> </v>
      </c>
      <c r="BM235" s="53">
        <f t="shared" si="126"/>
        <v>3</v>
      </c>
      <c r="BN235" s="54">
        <f t="shared" si="126"/>
        <v>3</v>
      </c>
      <c r="BO235" s="54">
        <f t="shared" si="126"/>
        <v>3</v>
      </c>
      <c r="BP235" s="54">
        <f t="shared" si="126"/>
        <v>3</v>
      </c>
      <c r="BQ235" s="54">
        <f t="shared" si="126"/>
        <v>3</v>
      </c>
      <c r="BR235" s="54">
        <f t="shared" si="126"/>
        <v>3</v>
      </c>
      <c r="BS235" s="54">
        <f t="shared" si="124"/>
        <v>3</v>
      </c>
      <c r="BT235" s="54">
        <f t="shared" si="110"/>
        <v>6</v>
      </c>
      <c r="BU235" s="54">
        <f t="shared" si="111"/>
        <v>0</v>
      </c>
      <c r="BV235" s="74">
        <f t="shared" si="112"/>
        <v>0</v>
      </c>
      <c r="BW235" s="53">
        <f t="shared" si="127"/>
        <v>0</v>
      </c>
      <c r="BX235" s="54">
        <f t="shared" si="127"/>
        <v>0</v>
      </c>
      <c r="BY235" s="54">
        <f t="shared" si="127"/>
        <v>0</v>
      </c>
      <c r="BZ235" s="54">
        <f t="shared" si="127"/>
        <v>0</v>
      </c>
      <c r="CA235" s="54">
        <f t="shared" si="127"/>
        <v>0</v>
      </c>
      <c r="CB235" s="54">
        <f t="shared" si="127"/>
        <v>0</v>
      </c>
      <c r="CC235" s="74">
        <f t="shared" si="125"/>
        <v>0</v>
      </c>
      <c r="CE235" s="53">
        <f t="shared" si="113"/>
        <v>0</v>
      </c>
      <c r="CF235" s="54">
        <f t="shared" si="114"/>
        <v>0</v>
      </c>
      <c r="CG235" s="54">
        <f t="shared" si="115"/>
        <v>0</v>
      </c>
      <c r="CH235" s="54">
        <f t="shared" si="116"/>
        <v>0</v>
      </c>
      <c r="CI235" s="54">
        <f t="shared" si="117"/>
        <v>0</v>
      </c>
      <c r="CJ235" s="54">
        <f t="shared" si="118"/>
        <v>0</v>
      </c>
      <c r="CK235" s="54">
        <f t="shared" si="119"/>
        <v>0</v>
      </c>
      <c r="CL235" s="74">
        <f t="shared" si="120"/>
        <v>0</v>
      </c>
      <c r="CM235" s="7" t="str">
        <f t="shared" si="121"/>
        <v xml:space="preserve"> </v>
      </c>
      <c r="CN235" s="7" t="str">
        <f t="shared" si="122"/>
        <v xml:space="preserve"> </v>
      </c>
      <c r="DA235" s="7">
        <f t="shared" si="123"/>
        <v>0</v>
      </c>
    </row>
    <row r="236" spans="1:105" s="7" customFormat="1" ht="14.1" hidden="1" customHeight="1">
      <c r="A236" s="2"/>
      <c r="B236" s="2"/>
      <c r="C236" s="75" t="str">
        <f t="shared" si="98"/>
        <v/>
      </c>
      <c r="D236" s="76"/>
      <c r="E236" s="76"/>
      <c r="F236" s="77"/>
      <c r="G236" s="78"/>
      <c r="H236" s="76"/>
      <c r="I236" s="78"/>
      <c r="J236" s="79"/>
      <c r="K236" s="78"/>
      <c r="L236" s="78"/>
      <c r="M236" s="80"/>
      <c r="N236" s="64"/>
      <c r="O236" s="65"/>
      <c r="P236" s="66"/>
      <c r="Q236" s="67"/>
      <c r="R236" s="64"/>
      <c r="S236" s="65"/>
      <c r="T236" s="66"/>
      <c r="U236" s="68"/>
      <c r="V236" s="64"/>
      <c r="W236" s="65"/>
      <c r="X236" s="66"/>
      <c r="Y236" s="67"/>
      <c r="Z236" s="64"/>
      <c r="AA236" s="65"/>
      <c r="AB236" s="66"/>
      <c r="AC236" s="68"/>
      <c r="AD236" s="64"/>
      <c r="AE236" s="65"/>
      <c r="AF236" s="66"/>
      <c r="AG236" s="67"/>
      <c r="AH236" s="64"/>
      <c r="AI236" s="65"/>
      <c r="AJ236" s="66"/>
      <c r="AK236" s="68"/>
      <c r="AL236" s="64"/>
      <c r="AM236" s="65"/>
      <c r="AN236" s="66"/>
      <c r="AO236" s="67"/>
      <c r="AP236" s="81"/>
      <c r="AQ236" s="82"/>
      <c r="AR236" s="82"/>
      <c r="AS236" s="83"/>
      <c r="AT236" s="84"/>
      <c r="AU236" s="85"/>
      <c r="AV236" s="86">
        <f t="shared" si="99"/>
        <v>0</v>
      </c>
      <c r="AX236" s="7" t="str">
        <f t="shared" ca="1" si="97"/>
        <v/>
      </c>
      <c r="BA236" s="53">
        <f t="shared" si="100"/>
        <v>0</v>
      </c>
      <c r="BB236" s="54">
        <f t="shared" si="101"/>
        <v>0</v>
      </c>
      <c r="BC236" s="54">
        <f t="shared" si="102"/>
        <v>0</v>
      </c>
      <c r="BD236" s="54">
        <f t="shared" si="103"/>
        <v>0</v>
      </c>
      <c r="BE236" s="54">
        <f t="shared" si="104"/>
        <v>0</v>
      </c>
      <c r="BF236" s="54">
        <f t="shared" si="105"/>
        <v>0</v>
      </c>
      <c r="BG236" s="54">
        <f t="shared" si="106"/>
        <v>0</v>
      </c>
      <c r="BH236" s="54">
        <f t="shared" si="107"/>
        <v>0</v>
      </c>
      <c r="BI236" s="74" t="str">
        <f t="shared" si="108"/>
        <v xml:space="preserve"> </v>
      </c>
      <c r="BK236" s="7" t="str">
        <f t="shared" si="109"/>
        <v xml:space="preserve"> </v>
      </c>
      <c r="BM236" s="53">
        <f t="shared" si="126"/>
        <v>3</v>
      </c>
      <c r="BN236" s="54">
        <f t="shared" si="126"/>
        <v>3</v>
      </c>
      <c r="BO236" s="54">
        <f t="shared" si="126"/>
        <v>3</v>
      </c>
      <c r="BP236" s="54">
        <f t="shared" si="126"/>
        <v>3</v>
      </c>
      <c r="BQ236" s="54">
        <f t="shared" si="126"/>
        <v>3</v>
      </c>
      <c r="BR236" s="54">
        <f t="shared" si="126"/>
        <v>3</v>
      </c>
      <c r="BS236" s="54">
        <f t="shared" si="124"/>
        <v>3</v>
      </c>
      <c r="BT236" s="54">
        <f t="shared" si="110"/>
        <v>6</v>
      </c>
      <c r="BU236" s="54">
        <f t="shared" si="111"/>
        <v>0</v>
      </c>
      <c r="BV236" s="74">
        <f t="shared" si="112"/>
        <v>0</v>
      </c>
      <c r="BW236" s="53">
        <f t="shared" si="127"/>
        <v>0</v>
      </c>
      <c r="BX236" s="54">
        <f t="shared" si="127"/>
        <v>0</v>
      </c>
      <c r="BY236" s="54">
        <f t="shared" si="127"/>
        <v>0</v>
      </c>
      <c r="BZ236" s="54">
        <f t="shared" si="127"/>
        <v>0</v>
      </c>
      <c r="CA236" s="54">
        <f t="shared" si="127"/>
        <v>0</v>
      </c>
      <c r="CB236" s="54">
        <f t="shared" si="127"/>
        <v>0</v>
      </c>
      <c r="CC236" s="74">
        <f t="shared" si="125"/>
        <v>0</v>
      </c>
      <c r="CE236" s="53">
        <f t="shared" si="113"/>
        <v>0</v>
      </c>
      <c r="CF236" s="54">
        <f t="shared" si="114"/>
        <v>0</v>
      </c>
      <c r="CG236" s="54">
        <f t="shared" si="115"/>
        <v>0</v>
      </c>
      <c r="CH236" s="54">
        <f t="shared" si="116"/>
        <v>0</v>
      </c>
      <c r="CI236" s="54">
        <f t="shared" si="117"/>
        <v>0</v>
      </c>
      <c r="CJ236" s="54">
        <f t="shared" si="118"/>
        <v>0</v>
      </c>
      <c r="CK236" s="54">
        <f t="shared" si="119"/>
        <v>0</v>
      </c>
      <c r="CL236" s="74">
        <f t="shared" si="120"/>
        <v>0</v>
      </c>
      <c r="CM236" s="7" t="str">
        <f t="shared" si="121"/>
        <v xml:space="preserve"> </v>
      </c>
      <c r="CN236" s="7" t="str">
        <f t="shared" si="122"/>
        <v xml:space="preserve"> </v>
      </c>
      <c r="DA236" s="7">
        <f t="shared" si="123"/>
        <v>0</v>
      </c>
    </row>
    <row r="237" spans="1:105" s="7" customFormat="1" ht="14.1" hidden="1" customHeight="1">
      <c r="A237" s="2"/>
      <c r="B237" s="2"/>
      <c r="C237" s="75" t="str">
        <f t="shared" si="98"/>
        <v/>
      </c>
      <c r="D237" s="76"/>
      <c r="E237" s="76"/>
      <c r="F237" s="77"/>
      <c r="G237" s="78"/>
      <c r="H237" s="76"/>
      <c r="I237" s="78"/>
      <c r="J237" s="79"/>
      <c r="K237" s="78"/>
      <c r="L237" s="78"/>
      <c r="M237" s="80"/>
      <c r="N237" s="64"/>
      <c r="O237" s="65"/>
      <c r="P237" s="66"/>
      <c r="Q237" s="67"/>
      <c r="R237" s="64"/>
      <c r="S237" s="65"/>
      <c r="T237" s="66"/>
      <c r="U237" s="68"/>
      <c r="V237" s="64"/>
      <c r="W237" s="65"/>
      <c r="X237" s="66"/>
      <c r="Y237" s="67"/>
      <c r="Z237" s="64"/>
      <c r="AA237" s="65"/>
      <c r="AB237" s="66"/>
      <c r="AC237" s="68"/>
      <c r="AD237" s="64"/>
      <c r="AE237" s="65"/>
      <c r="AF237" s="66"/>
      <c r="AG237" s="67"/>
      <c r="AH237" s="64"/>
      <c r="AI237" s="65"/>
      <c r="AJ237" s="66"/>
      <c r="AK237" s="68"/>
      <c r="AL237" s="64"/>
      <c r="AM237" s="65"/>
      <c r="AN237" s="66"/>
      <c r="AO237" s="67"/>
      <c r="AP237" s="81"/>
      <c r="AQ237" s="82"/>
      <c r="AR237" s="82"/>
      <c r="AS237" s="83"/>
      <c r="AT237" s="84"/>
      <c r="AU237" s="85"/>
      <c r="AV237" s="86">
        <f t="shared" si="99"/>
        <v>0</v>
      </c>
      <c r="AX237" s="7" t="str">
        <f t="shared" ca="1" si="97"/>
        <v/>
      </c>
      <c r="BA237" s="53">
        <f t="shared" si="100"/>
        <v>0</v>
      </c>
      <c r="BB237" s="54">
        <f t="shared" si="101"/>
        <v>0</v>
      </c>
      <c r="BC237" s="54">
        <f t="shared" si="102"/>
        <v>0</v>
      </c>
      <c r="BD237" s="54">
        <f t="shared" si="103"/>
        <v>0</v>
      </c>
      <c r="BE237" s="54">
        <f t="shared" si="104"/>
        <v>0</v>
      </c>
      <c r="BF237" s="54">
        <f t="shared" si="105"/>
        <v>0</v>
      </c>
      <c r="BG237" s="54">
        <f t="shared" si="106"/>
        <v>0</v>
      </c>
      <c r="BH237" s="54">
        <f t="shared" si="107"/>
        <v>0</v>
      </c>
      <c r="BI237" s="74" t="str">
        <f t="shared" si="108"/>
        <v xml:space="preserve"> </v>
      </c>
      <c r="BK237" s="7" t="str">
        <f t="shared" si="109"/>
        <v xml:space="preserve"> </v>
      </c>
      <c r="BM237" s="53">
        <f t="shared" si="126"/>
        <v>3</v>
      </c>
      <c r="BN237" s="54">
        <f t="shared" si="126"/>
        <v>3</v>
      </c>
      <c r="BO237" s="54">
        <f t="shared" si="126"/>
        <v>3</v>
      </c>
      <c r="BP237" s="54">
        <f t="shared" si="126"/>
        <v>3</v>
      </c>
      <c r="BQ237" s="54">
        <f t="shared" si="126"/>
        <v>3</v>
      </c>
      <c r="BR237" s="54">
        <f t="shared" si="126"/>
        <v>3</v>
      </c>
      <c r="BS237" s="54">
        <f t="shared" si="124"/>
        <v>3</v>
      </c>
      <c r="BT237" s="54">
        <f t="shared" si="110"/>
        <v>6</v>
      </c>
      <c r="BU237" s="54">
        <f t="shared" si="111"/>
        <v>0</v>
      </c>
      <c r="BV237" s="74">
        <f t="shared" si="112"/>
        <v>0</v>
      </c>
      <c r="BW237" s="53">
        <f t="shared" si="127"/>
        <v>0</v>
      </c>
      <c r="BX237" s="54">
        <f t="shared" si="127"/>
        <v>0</v>
      </c>
      <c r="BY237" s="54">
        <f t="shared" si="127"/>
        <v>0</v>
      </c>
      <c r="BZ237" s="54">
        <f t="shared" si="127"/>
        <v>0</v>
      </c>
      <c r="CA237" s="54">
        <f t="shared" si="127"/>
        <v>0</v>
      </c>
      <c r="CB237" s="54">
        <f t="shared" si="127"/>
        <v>0</v>
      </c>
      <c r="CC237" s="74">
        <f t="shared" si="125"/>
        <v>0</v>
      </c>
      <c r="CE237" s="53">
        <f t="shared" si="113"/>
        <v>0</v>
      </c>
      <c r="CF237" s="54">
        <f t="shared" si="114"/>
        <v>0</v>
      </c>
      <c r="CG237" s="54">
        <f t="shared" si="115"/>
        <v>0</v>
      </c>
      <c r="CH237" s="54">
        <f t="shared" si="116"/>
        <v>0</v>
      </c>
      <c r="CI237" s="54">
        <f t="shared" si="117"/>
        <v>0</v>
      </c>
      <c r="CJ237" s="54">
        <f t="shared" si="118"/>
        <v>0</v>
      </c>
      <c r="CK237" s="54">
        <f t="shared" si="119"/>
        <v>0</v>
      </c>
      <c r="CL237" s="74">
        <f t="shared" si="120"/>
        <v>0</v>
      </c>
      <c r="CM237" s="7" t="str">
        <f t="shared" si="121"/>
        <v xml:space="preserve"> </v>
      </c>
      <c r="CN237" s="7" t="str">
        <f t="shared" si="122"/>
        <v xml:space="preserve"> </v>
      </c>
      <c r="DA237" s="7">
        <f t="shared" si="123"/>
        <v>0</v>
      </c>
    </row>
    <row r="238" spans="1:105" s="7" customFormat="1" ht="14.1" hidden="1" customHeight="1">
      <c r="A238" s="2"/>
      <c r="B238" s="2"/>
      <c r="C238" s="75" t="str">
        <f t="shared" si="98"/>
        <v/>
      </c>
      <c r="D238" s="76"/>
      <c r="E238" s="76"/>
      <c r="F238" s="77"/>
      <c r="G238" s="78"/>
      <c r="H238" s="76"/>
      <c r="I238" s="78"/>
      <c r="J238" s="79"/>
      <c r="K238" s="78"/>
      <c r="L238" s="78"/>
      <c r="M238" s="80"/>
      <c r="N238" s="64"/>
      <c r="O238" s="65"/>
      <c r="P238" s="66"/>
      <c r="Q238" s="67"/>
      <c r="R238" s="64"/>
      <c r="S238" s="65"/>
      <c r="T238" s="66"/>
      <c r="U238" s="68"/>
      <c r="V238" s="64"/>
      <c r="W238" s="65"/>
      <c r="X238" s="66"/>
      <c r="Y238" s="67"/>
      <c r="Z238" s="64"/>
      <c r="AA238" s="65"/>
      <c r="AB238" s="66"/>
      <c r="AC238" s="68"/>
      <c r="AD238" s="64"/>
      <c r="AE238" s="65"/>
      <c r="AF238" s="66"/>
      <c r="AG238" s="67"/>
      <c r="AH238" s="64"/>
      <c r="AI238" s="65"/>
      <c r="AJ238" s="66"/>
      <c r="AK238" s="68"/>
      <c r="AL238" s="64"/>
      <c r="AM238" s="65"/>
      <c r="AN238" s="66"/>
      <c r="AO238" s="67"/>
      <c r="AP238" s="81"/>
      <c r="AQ238" s="82"/>
      <c r="AR238" s="82"/>
      <c r="AS238" s="83"/>
      <c r="AT238" s="84"/>
      <c r="AU238" s="85"/>
      <c r="AV238" s="86">
        <f t="shared" si="99"/>
        <v>0</v>
      </c>
      <c r="AX238" s="7" t="str">
        <f t="shared" ca="1" si="97"/>
        <v/>
      </c>
      <c r="BA238" s="53">
        <f t="shared" si="100"/>
        <v>0</v>
      </c>
      <c r="BB238" s="54">
        <f t="shared" si="101"/>
        <v>0</v>
      </c>
      <c r="BC238" s="54">
        <f t="shared" si="102"/>
        <v>0</v>
      </c>
      <c r="BD238" s="54">
        <f t="shared" si="103"/>
        <v>0</v>
      </c>
      <c r="BE238" s="54">
        <f t="shared" si="104"/>
        <v>0</v>
      </c>
      <c r="BF238" s="54">
        <f t="shared" si="105"/>
        <v>0</v>
      </c>
      <c r="BG238" s="54">
        <f t="shared" si="106"/>
        <v>0</v>
      </c>
      <c r="BH238" s="54">
        <f t="shared" si="107"/>
        <v>0</v>
      </c>
      <c r="BI238" s="74" t="str">
        <f t="shared" si="108"/>
        <v xml:space="preserve"> </v>
      </c>
      <c r="BK238" s="7" t="str">
        <f t="shared" si="109"/>
        <v xml:space="preserve"> </v>
      </c>
      <c r="BM238" s="53">
        <f t="shared" si="126"/>
        <v>3</v>
      </c>
      <c r="BN238" s="54">
        <f t="shared" si="126"/>
        <v>3</v>
      </c>
      <c r="BO238" s="54">
        <f t="shared" si="126"/>
        <v>3</v>
      </c>
      <c r="BP238" s="54">
        <f t="shared" si="126"/>
        <v>3</v>
      </c>
      <c r="BQ238" s="54">
        <f t="shared" si="126"/>
        <v>3</v>
      </c>
      <c r="BR238" s="54">
        <f t="shared" si="126"/>
        <v>3</v>
      </c>
      <c r="BS238" s="54">
        <f t="shared" si="124"/>
        <v>3</v>
      </c>
      <c r="BT238" s="54">
        <f t="shared" si="110"/>
        <v>6</v>
      </c>
      <c r="BU238" s="54">
        <f t="shared" si="111"/>
        <v>0</v>
      </c>
      <c r="BV238" s="74">
        <f t="shared" si="112"/>
        <v>0</v>
      </c>
      <c r="BW238" s="53">
        <f t="shared" si="127"/>
        <v>0</v>
      </c>
      <c r="BX238" s="54">
        <f t="shared" si="127"/>
        <v>0</v>
      </c>
      <c r="BY238" s="54">
        <f t="shared" si="127"/>
        <v>0</v>
      </c>
      <c r="BZ238" s="54">
        <f t="shared" si="127"/>
        <v>0</v>
      </c>
      <c r="CA238" s="54">
        <f t="shared" si="127"/>
        <v>0</v>
      </c>
      <c r="CB238" s="54">
        <f t="shared" si="127"/>
        <v>0</v>
      </c>
      <c r="CC238" s="74">
        <f t="shared" si="125"/>
        <v>0</v>
      </c>
      <c r="CE238" s="53">
        <f t="shared" si="113"/>
        <v>0</v>
      </c>
      <c r="CF238" s="54">
        <f t="shared" si="114"/>
        <v>0</v>
      </c>
      <c r="CG238" s="54">
        <f t="shared" si="115"/>
        <v>0</v>
      </c>
      <c r="CH238" s="54">
        <f t="shared" si="116"/>
        <v>0</v>
      </c>
      <c r="CI238" s="54">
        <f t="shared" si="117"/>
        <v>0</v>
      </c>
      <c r="CJ238" s="54">
        <f t="shared" si="118"/>
        <v>0</v>
      </c>
      <c r="CK238" s="54">
        <f t="shared" si="119"/>
        <v>0</v>
      </c>
      <c r="CL238" s="74">
        <f t="shared" si="120"/>
        <v>0</v>
      </c>
      <c r="CM238" s="7" t="str">
        <f t="shared" si="121"/>
        <v xml:space="preserve"> </v>
      </c>
      <c r="CN238" s="7" t="str">
        <f t="shared" si="122"/>
        <v xml:space="preserve"> </v>
      </c>
      <c r="DA238" s="7">
        <f t="shared" si="123"/>
        <v>0</v>
      </c>
    </row>
    <row r="239" spans="1:105" s="7" customFormat="1" ht="14.1" hidden="1" customHeight="1">
      <c r="A239" s="2"/>
      <c r="B239" s="2"/>
      <c r="C239" s="75" t="str">
        <f t="shared" si="98"/>
        <v/>
      </c>
      <c r="D239" s="76"/>
      <c r="E239" s="76"/>
      <c r="F239" s="77"/>
      <c r="G239" s="78"/>
      <c r="H239" s="76"/>
      <c r="I239" s="78"/>
      <c r="J239" s="79"/>
      <c r="K239" s="78"/>
      <c r="L239" s="78"/>
      <c r="M239" s="80"/>
      <c r="N239" s="64"/>
      <c r="O239" s="65"/>
      <c r="P239" s="66"/>
      <c r="Q239" s="67"/>
      <c r="R239" s="64"/>
      <c r="S239" s="65"/>
      <c r="T239" s="66"/>
      <c r="U239" s="68"/>
      <c r="V239" s="64"/>
      <c r="W239" s="65"/>
      <c r="X239" s="66"/>
      <c r="Y239" s="67"/>
      <c r="Z239" s="64"/>
      <c r="AA239" s="65"/>
      <c r="AB239" s="66"/>
      <c r="AC239" s="68"/>
      <c r="AD239" s="64"/>
      <c r="AE239" s="65"/>
      <c r="AF239" s="66"/>
      <c r="AG239" s="67"/>
      <c r="AH239" s="64"/>
      <c r="AI239" s="65"/>
      <c r="AJ239" s="66"/>
      <c r="AK239" s="68"/>
      <c r="AL239" s="64"/>
      <c r="AM239" s="65"/>
      <c r="AN239" s="66"/>
      <c r="AO239" s="67"/>
      <c r="AP239" s="81"/>
      <c r="AQ239" s="82"/>
      <c r="AR239" s="82"/>
      <c r="AS239" s="83"/>
      <c r="AT239" s="84"/>
      <c r="AU239" s="85"/>
      <c r="AV239" s="86">
        <f t="shared" si="99"/>
        <v>0</v>
      </c>
      <c r="AX239" s="7" t="str">
        <f t="shared" ca="1" si="97"/>
        <v/>
      </c>
      <c r="BA239" s="53">
        <f t="shared" si="100"/>
        <v>0</v>
      </c>
      <c r="BB239" s="54">
        <f t="shared" si="101"/>
        <v>0</v>
      </c>
      <c r="BC239" s="54">
        <f t="shared" si="102"/>
        <v>0</v>
      </c>
      <c r="BD239" s="54">
        <f t="shared" si="103"/>
        <v>0</v>
      </c>
      <c r="BE239" s="54">
        <f t="shared" si="104"/>
        <v>0</v>
      </c>
      <c r="BF239" s="54">
        <f t="shared" si="105"/>
        <v>0</v>
      </c>
      <c r="BG239" s="54">
        <f t="shared" si="106"/>
        <v>0</v>
      </c>
      <c r="BH239" s="54">
        <f t="shared" si="107"/>
        <v>0</v>
      </c>
      <c r="BI239" s="74" t="str">
        <f t="shared" si="108"/>
        <v xml:space="preserve"> </v>
      </c>
      <c r="BK239" s="7" t="str">
        <f t="shared" si="109"/>
        <v xml:space="preserve"> </v>
      </c>
      <c r="BM239" s="53">
        <f t="shared" si="126"/>
        <v>3</v>
      </c>
      <c r="BN239" s="54">
        <f t="shared" si="126"/>
        <v>3</v>
      </c>
      <c r="BO239" s="54">
        <f t="shared" si="126"/>
        <v>3</v>
      </c>
      <c r="BP239" s="54">
        <f t="shared" si="126"/>
        <v>3</v>
      </c>
      <c r="BQ239" s="54">
        <f t="shared" si="126"/>
        <v>3</v>
      </c>
      <c r="BR239" s="54">
        <f t="shared" si="126"/>
        <v>3</v>
      </c>
      <c r="BS239" s="54">
        <f t="shared" si="124"/>
        <v>3</v>
      </c>
      <c r="BT239" s="54">
        <f t="shared" si="110"/>
        <v>6</v>
      </c>
      <c r="BU239" s="54">
        <f t="shared" si="111"/>
        <v>0</v>
      </c>
      <c r="BV239" s="74">
        <f t="shared" si="112"/>
        <v>0</v>
      </c>
      <c r="BW239" s="53">
        <f t="shared" si="127"/>
        <v>0</v>
      </c>
      <c r="BX239" s="54">
        <f t="shared" si="127"/>
        <v>0</v>
      </c>
      <c r="BY239" s="54">
        <f t="shared" si="127"/>
        <v>0</v>
      </c>
      <c r="BZ239" s="54">
        <f t="shared" si="127"/>
        <v>0</v>
      </c>
      <c r="CA239" s="54">
        <f t="shared" si="127"/>
        <v>0</v>
      </c>
      <c r="CB239" s="54">
        <f t="shared" si="127"/>
        <v>0</v>
      </c>
      <c r="CC239" s="74">
        <f t="shared" si="125"/>
        <v>0</v>
      </c>
      <c r="CE239" s="53">
        <f t="shared" si="113"/>
        <v>0</v>
      </c>
      <c r="CF239" s="54">
        <f t="shared" si="114"/>
        <v>0</v>
      </c>
      <c r="CG239" s="54">
        <f t="shared" si="115"/>
        <v>0</v>
      </c>
      <c r="CH239" s="54">
        <f t="shared" si="116"/>
        <v>0</v>
      </c>
      <c r="CI239" s="54">
        <f t="shared" si="117"/>
        <v>0</v>
      </c>
      <c r="CJ239" s="54">
        <f t="shared" si="118"/>
        <v>0</v>
      </c>
      <c r="CK239" s="54">
        <f t="shared" si="119"/>
        <v>0</v>
      </c>
      <c r="CL239" s="74">
        <f t="shared" si="120"/>
        <v>0</v>
      </c>
      <c r="CM239" s="7" t="str">
        <f t="shared" si="121"/>
        <v xml:space="preserve"> </v>
      </c>
      <c r="CN239" s="7" t="str">
        <f t="shared" si="122"/>
        <v xml:space="preserve"> </v>
      </c>
      <c r="DA239" s="7">
        <f t="shared" si="123"/>
        <v>0</v>
      </c>
    </row>
    <row r="240" spans="1:105" s="7" customFormat="1" ht="14.1" hidden="1" customHeight="1">
      <c r="A240" s="2"/>
      <c r="B240" s="2"/>
      <c r="C240" s="75" t="str">
        <f t="shared" si="98"/>
        <v/>
      </c>
      <c r="D240" s="76"/>
      <c r="E240" s="76"/>
      <c r="F240" s="77"/>
      <c r="G240" s="78"/>
      <c r="H240" s="76"/>
      <c r="I240" s="78"/>
      <c r="J240" s="79"/>
      <c r="K240" s="78"/>
      <c r="L240" s="78"/>
      <c r="M240" s="80"/>
      <c r="N240" s="64"/>
      <c r="O240" s="65"/>
      <c r="P240" s="66"/>
      <c r="Q240" s="67"/>
      <c r="R240" s="64"/>
      <c r="S240" s="65"/>
      <c r="T240" s="66"/>
      <c r="U240" s="68"/>
      <c r="V240" s="64"/>
      <c r="W240" s="65"/>
      <c r="X240" s="66"/>
      <c r="Y240" s="67"/>
      <c r="Z240" s="64"/>
      <c r="AA240" s="65"/>
      <c r="AB240" s="66"/>
      <c r="AC240" s="68"/>
      <c r="AD240" s="64"/>
      <c r="AE240" s="65"/>
      <c r="AF240" s="66"/>
      <c r="AG240" s="67"/>
      <c r="AH240" s="64"/>
      <c r="AI240" s="65"/>
      <c r="AJ240" s="66"/>
      <c r="AK240" s="68"/>
      <c r="AL240" s="64"/>
      <c r="AM240" s="65"/>
      <c r="AN240" s="66"/>
      <c r="AO240" s="67"/>
      <c r="AP240" s="81"/>
      <c r="AQ240" s="82"/>
      <c r="AR240" s="82"/>
      <c r="AS240" s="83"/>
      <c r="AT240" s="84"/>
      <c r="AU240" s="85"/>
      <c r="AV240" s="86">
        <f t="shared" si="99"/>
        <v>0</v>
      </c>
      <c r="AX240" s="7" t="str">
        <f t="shared" ca="1" si="97"/>
        <v/>
      </c>
      <c r="BA240" s="53">
        <f t="shared" si="100"/>
        <v>0</v>
      </c>
      <c r="BB240" s="54">
        <f t="shared" si="101"/>
        <v>0</v>
      </c>
      <c r="BC240" s="54">
        <f t="shared" si="102"/>
        <v>0</v>
      </c>
      <c r="BD240" s="54">
        <f t="shared" si="103"/>
        <v>0</v>
      </c>
      <c r="BE240" s="54">
        <f t="shared" si="104"/>
        <v>0</v>
      </c>
      <c r="BF240" s="54">
        <f t="shared" si="105"/>
        <v>0</v>
      </c>
      <c r="BG240" s="54">
        <f t="shared" si="106"/>
        <v>0</v>
      </c>
      <c r="BH240" s="54">
        <f t="shared" si="107"/>
        <v>0</v>
      </c>
      <c r="BI240" s="74" t="str">
        <f t="shared" si="108"/>
        <v xml:space="preserve"> </v>
      </c>
      <c r="BK240" s="7" t="str">
        <f t="shared" si="109"/>
        <v xml:space="preserve"> </v>
      </c>
      <c r="BM240" s="53">
        <f t="shared" si="126"/>
        <v>3</v>
      </c>
      <c r="BN240" s="54">
        <f t="shared" si="126"/>
        <v>3</v>
      </c>
      <c r="BO240" s="54">
        <f t="shared" si="126"/>
        <v>3</v>
      </c>
      <c r="BP240" s="54">
        <f t="shared" si="126"/>
        <v>3</v>
      </c>
      <c r="BQ240" s="54">
        <f t="shared" si="126"/>
        <v>3</v>
      </c>
      <c r="BR240" s="54">
        <f t="shared" si="126"/>
        <v>3</v>
      </c>
      <c r="BS240" s="54">
        <f t="shared" si="124"/>
        <v>3</v>
      </c>
      <c r="BT240" s="54">
        <f t="shared" si="110"/>
        <v>6</v>
      </c>
      <c r="BU240" s="54">
        <f t="shared" si="111"/>
        <v>0</v>
      </c>
      <c r="BV240" s="74">
        <f t="shared" si="112"/>
        <v>0</v>
      </c>
      <c r="BW240" s="53">
        <f t="shared" si="127"/>
        <v>0</v>
      </c>
      <c r="BX240" s="54">
        <f t="shared" si="127"/>
        <v>0</v>
      </c>
      <c r="BY240" s="54">
        <f t="shared" si="127"/>
        <v>0</v>
      </c>
      <c r="BZ240" s="54">
        <f t="shared" si="127"/>
        <v>0</v>
      </c>
      <c r="CA240" s="54">
        <f t="shared" si="127"/>
        <v>0</v>
      </c>
      <c r="CB240" s="54">
        <f t="shared" si="127"/>
        <v>0</v>
      </c>
      <c r="CC240" s="74">
        <f t="shared" si="125"/>
        <v>0</v>
      </c>
      <c r="CE240" s="53">
        <f t="shared" si="113"/>
        <v>0</v>
      </c>
      <c r="CF240" s="54">
        <f t="shared" si="114"/>
        <v>0</v>
      </c>
      <c r="CG240" s="54">
        <f t="shared" si="115"/>
        <v>0</v>
      </c>
      <c r="CH240" s="54">
        <f t="shared" si="116"/>
        <v>0</v>
      </c>
      <c r="CI240" s="54">
        <f t="shared" si="117"/>
        <v>0</v>
      </c>
      <c r="CJ240" s="54">
        <f t="shared" si="118"/>
        <v>0</v>
      </c>
      <c r="CK240" s="54">
        <f t="shared" si="119"/>
        <v>0</v>
      </c>
      <c r="CL240" s="74">
        <f t="shared" si="120"/>
        <v>0</v>
      </c>
      <c r="CM240" s="7" t="str">
        <f t="shared" si="121"/>
        <v xml:space="preserve"> </v>
      </c>
      <c r="CN240" s="7" t="str">
        <f t="shared" si="122"/>
        <v xml:space="preserve"> </v>
      </c>
      <c r="DA240" s="7">
        <f t="shared" si="123"/>
        <v>0</v>
      </c>
    </row>
    <row r="241" spans="1:105" s="7" customFormat="1" ht="14.1" hidden="1" customHeight="1">
      <c r="A241" s="2"/>
      <c r="B241" s="2"/>
      <c r="C241" s="75" t="str">
        <f t="shared" si="98"/>
        <v/>
      </c>
      <c r="D241" s="76"/>
      <c r="E241" s="76"/>
      <c r="F241" s="77"/>
      <c r="G241" s="78"/>
      <c r="H241" s="76"/>
      <c r="I241" s="78"/>
      <c r="J241" s="79"/>
      <c r="K241" s="78"/>
      <c r="L241" s="78"/>
      <c r="M241" s="80"/>
      <c r="N241" s="64"/>
      <c r="O241" s="65"/>
      <c r="P241" s="66"/>
      <c r="Q241" s="67"/>
      <c r="R241" s="64"/>
      <c r="S241" s="65"/>
      <c r="T241" s="66"/>
      <c r="U241" s="68"/>
      <c r="V241" s="64"/>
      <c r="W241" s="65"/>
      <c r="X241" s="66"/>
      <c r="Y241" s="67"/>
      <c r="Z241" s="64"/>
      <c r="AA241" s="65"/>
      <c r="AB241" s="66"/>
      <c r="AC241" s="68"/>
      <c r="AD241" s="64"/>
      <c r="AE241" s="65"/>
      <c r="AF241" s="66"/>
      <c r="AG241" s="67"/>
      <c r="AH241" s="64"/>
      <c r="AI241" s="65"/>
      <c r="AJ241" s="66"/>
      <c r="AK241" s="68"/>
      <c r="AL241" s="64"/>
      <c r="AM241" s="65"/>
      <c r="AN241" s="66"/>
      <c r="AO241" s="67"/>
      <c r="AP241" s="81"/>
      <c r="AQ241" s="82"/>
      <c r="AR241" s="82"/>
      <c r="AS241" s="83"/>
      <c r="AT241" s="84"/>
      <c r="AU241" s="85"/>
      <c r="AV241" s="86">
        <f t="shared" si="99"/>
        <v>0</v>
      </c>
      <c r="AX241" s="7" t="str">
        <f t="shared" ca="1" si="97"/>
        <v/>
      </c>
      <c r="BA241" s="53">
        <f t="shared" si="100"/>
        <v>0</v>
      </c>
      <c r="BB241" s="54">
        <f t="shared" si="101"/>
        <v>0</v>
      </c>
      <c r="BC241" s="54">
        <f t="shared" si="102"/>
        <v>0</v>
      </c>
      <c r="BD241" s="54">
        <f t="shared" si="103"/>
        <v>0</v>
      </c>
      <c r="BE241" s="54">
        <f t="shared" si="104"/>
        <v>0</v>
      </c>
      <c r="BF241" s="54">
        <f t="shared" si="105"/>
        <v>0</v>
      </c>
      <c r="BG241" s="54">
        <f t="shared" si="106"/>
        <v>0</v>
      </c>
      <c r="BH241" s="54">
        <f t="shared" si="107"/>
        <v>0</v>
      </c>
      <c r="BI241" s="74" t="str">
        <f t="shared" si="108"/>
        <v xml:space="preserve"> </v>
      </c>
      <c r="BK241" s="7" t="str">
        <f t="shared" si="109"/>
        <v xml:space="preserve"> </v>
      </c>
      <c r="BM241" s="53">
        <f t="shared" si="126"/>
        <v>3</v>
      </c>
      <c r="BN241" s="54">
        <f t="shared" si="126"/>
        <v>3</v>
      </c>
      <c r="BO241" s="54">
        <f t="shared" si="126"/>
        <v>3</v>
      </c>
      <c r="BP241" s="54">
        <f t="shared" si="126"/>
        <v>3</v>
      </c>
      <c r="BQ241" s="54">
        <f t="shared" si="126"/>
        <v>3</v>
      </c>
      <c r="BR241" s="54">
        <f t="shared" si="126"/>
        <v>3</v>
      </c>
      <c r="BS241" s="54">
        <f t="shared" si="124"/>
        <v>3</v>
      </c>
      <c r="BT241" s="54">
        <f t="shared" si="110"/>
        <v>6</v>
      </c>
      <c r="BU241" s="54">
        <f t="shared" si="111"/>
        <v>0</v>
      </c>
      <c r="BV241" s="74">
        <f t="shared" si="112"/>
        <v>0</v>
      </c>
      <c r="BW241" s="53">
        <f t="shared" si="127"/>
        <v>0</v>
      </c>
      <c r="BX241" s="54">
        <f t="shared" si="127"/>
        <v>0</v>
      </c>
      <c r="BY241" s="54">
        <f t="shared" si="127"/>
        <v>0</v>
      </c>
      <c r="BZ241" s="54">
        <f t="shared" si="127"/>
        <v>0</v>
      </c>
      <c r="CA241" s="54">
        <f t="shared" si="127"/>
        <v>0</v>
      </c>
      <c r="CB241" s="54">
        <f t="shared" si="127"/>
        <v>0</v>
      </c>
      <c r="CC241" s="74">
        <f t="shared" si="125"/>
        <v>0</v>
      </c>
      <c r="CE241" s="53">
        <f t="shared" si="113"/>
        <v>0</v>
      </c>
      <c r="CF241" s="54">
        <f t="shared" si="114"/>
        <v>0</v>
      </c>
      <c r="CG241" s="54">
        <f t="shared" si="115"/>
        <v>0</v>
      </c>
      <c r="CH241" s="54">
        <f t="shared" si="116"/>
        <v>0</v>
      </c>
      <c r="CI241" s="54">
        <f t="shared" si="117"/>
        <v>0</v>
      </c>
      <c r="CJ241" s="54">
        <f t="shared" si="118"/>
        <v>0</v>
      </c>
      <c r="CK241" s="54">
        <f t="shared" si="119"/>
        <v>0</v>
      </c>
      <c r="CL241" s="74">
        <f t="shared" si="120"/>
        <v>0</v>
      </c>
      <c r="CM241" s="7" t="str">
        <f t="shared" si="121"/>
        <v xml:space="preserve"> </v>
      </c>
      <c r="CN241" s="7" t="str">
        <f t="shared" si="122"/>
        <v xml:space="preserve"> </v>
      </c>
      <c r="DA241" s="7">
        <f t="shared" si="123"/>
        <v>0</v>
      </c>
    </row>
    <row r="242" spans="1:105" s="7" customFormat="1" ht="14.1" hidden="1" customHeight="1">
      <c r="A242" s="2"/>
      <c r="B242" s="2"/>
      <c r="C242" s="75" t="str">
        <f t="shared" si="98"/>
        <v/>
      </c>
      <c r="D242" s="76"/>
      <c r="E242" s="76"/>
      <c r="F242" s="77"/>
      <c r="G242" s="78"/>
      <c r="H242" s="76"/>
      <c r="I242" s="78"/>
      <c r="J242" s="79"/>
      <c r="K242" s="78"/>
      <c r="L242" s="78"/>
      <c r="M242" s="80"/>
      <c r="N242" s="64"/>
      <c r="O242" s="65"/>
      <c r="P242" s="66"/>
      <c r="Q242" s="67"/>
      <c r="R242" s="64"/>
      <c r="S242" s="65"/>
      <c r="T242" s="66"/>
      <c r="U242" s="68"/>
      <c r="V242" s="64"/>
      <c r="W242" s="65"/>
      <c r="X242" s="66"/>
      <c r="Y242" s="67"/>
      <c r="Z242" s="64"/>
      <c r="AA242" s="65"/>
      <c r="AB242" s="66"/>
      <c r="AC242" s="68"/>
      <c r="AD242" s="64"/>
      <c r="AE242" s="65"/>
      <c r="AF242" s="66"/>
      <c r="AG242" s="67"/>
      <c r="AH242" s="64"/>
      <c r="AI242" s="65"/>
      <c r="AJ242" s="66"/>
      <c r="AK242" s="68"/>
      <c r="AL242" s="64"/>
      <c r="AM242" s="65"/>
      <c r="AN242" s="66"/>
      <c r="AO242" s="67"/>
      <c r="AP242" s="81"/>
      <c r="AQ242" s="82"/>
      <c r="AR242" s="82"/>
      <c r="AS242" s="83"/>
      <c r="AT242" s="84"/>
      <c r="AU242" s="85"/>
      <c r="AV242" s="86">
        <f t="shared" si="99"/>
        <v>0</v>
      </c>
      <c r="AX242" s="7" t="str">
        <f t="shared" ca="1" si="97"/>
        <v/>
      </c>
      <c r="BA242" s="53">
        <f t="shared" si="100"/>
        <v>0</v>
      </c>
      <c r="BB242" s="54">
        <f t="shared" si="101"/>
        <v>0</v>
      </c>
      <c r="BC242" s="54">
        <f t="shared" si="102"/>
        <v>0</v>
      </c>
      <c r="BD242" s="54">
        <f t="shared" si="103"/>
        <v>0</v>
      </c>
      <c r="BE242" s="54">
        <f t="shared" si="104"/>
        <v>0</v>
      </c>
      <c r="BF242" s="54">
        <f t="shared" si="105"/>
        <v>0</v>
      </c>
      <c r="BG242" s="54">
        <f t="shared" si="106"/>
        <v>0</v>
      </c>
      <c r="BH242" s="54">
        <f t="shared" si="107"/>
        <v>0</v>
      </c>
      <c r="BI242" s="74" t="str">
        <f t="shared" si="108"/>
        <v xml:space="preserve"> </v>
      </c>
      <c r="BK242" s="7" t="str">
        <f t="shared" si="109"/>
        <v xml:space="preserve"> </v>
      </c>
      <c r="BM242" s="53">
        <f t="shared" si="126"/>
        <v>3</v>
      </c>
      <c r="BN242" s="54">
        <f t="shared" si="126"/>
        <v>3</v>
      </c>
      <c r="BO242" s="54">
        <f t="shared" si="126"/>
        <v>3</v>
      </c>
      <c r="BP242" s="54">
        <f t="shared" si="126"/>
        <v>3</v>
      </c>
      <c r="BQ242" s="54">
        <f t="shared" si="126"/>
        <v>3</v>
      </c>
      <c r="BR242" s="54">
        <f t="shared" si="126"/>
        <v>3</v>
      </c>
      <c r="BS242" s="54">
        <f t="shared" si="124"/>
        <v>3</v>
      </c>
      <c r="BT242" s="54">
        <f t="shared" si="110"/>
        <v>6</v>
      </c>
      <c r="BU242" s="54">
        <f t="shared" si="111"/>
        <v>0</v>
      </c>
      <c r="BV242" s="74">
        <f t="shared" si="112"/>
        <v>0</v>
      </c>
      <c r="BW242" s="53">
        <f t="shared" si="127"/>
        <v>0</v>
      </c>
      <c r="BX242" s="54">
        <f t="shared" si="127"/>
        <v>0</v>
      </c>
      <c r="BY242" s="54">
        <f t="shared" si="127"/>
        <v>0</v>
      </c>
      <c r="BZ242" s="54">
        <f t="shared" si="127"/>
        <v>0</v>
      </c>
      <c r="CA242" s="54">
        <f t="shared" si="127"/>
        <v>0</v>
      </c>
      <c r="CB242" s="54">
        <f t="shared" si="127"/>
        <v>0</v>
      </c>
      <c r="CC242" s="74">
        <f t="shared" si="125"/>
        <v>0</v>
      </c>
      <c r="CE242" s="53">
        <f t="shared" si="113"/>
        <v>0</v>
      </c>
      <c r="CF242" s="54">
        <f t="shared" si="114"/>
        <v>0</v>
      </c>
      <c r="CG242" s="54">
        <f t="shared" si="115"/>
        <v>0</v>
      </c>
      <c r="CH242" s="54">
        <f t="shared" si="116"/>
        <v>0</v>
      </c>
      <c r="CI242" s="54">
        <f t="shared" si="117"/>
        <v>0</v>
      </c>
      <c r="CJ242" s="54">
        <f t="shared" si="118"/>
        <v>0</v>
      </c>
      <c r="CK242" s="54">
        <f t="shared" si="119"/>
        <v>0</v>
      </c>
      <c r="CL242" s="74">
        <f t="shared" si="120"/>
        <v>0</v>
      </c>
      <c r="CM242" s="7" t="str">
        <f t="shared" si="121"/>
        <v xml:space="preserve"> </v>
      </c>
      <c r="CN242" s="7" t="str">
        <f t="shared" si="122"/>
        <v xml:space="preserve"> </v>
      </c>
      <c r="DA242" s="7">
        <f t="shared" si="123"/>
        <v>0</v>
      </c>
    </row>
    <row r="243" spans="1:105" s="7" customFormat="1" ht="14.1" hidden="1" customHeight="1">
      <c r="A243" s="2"/>
      <c r="B243" s="2"/>
      <c r="C243" s="75" t="str">
        <f t="shared" si="98"/>
        <v/>
      </c>
      <c r="D243" s="76"/>
      <c r="E243" s="76"/>
      <c r="F243" s="77"/>
      <c r="G243" s="78"/>
      <c r="H243" s="76"/>
      <c r="I243" s="78"/>
      <c r="J243" s="79"/>
      <c r="K243" s="78"/>
      <c r="L243" s="78"/>
      <c r="M243" s="80"/>
      <c r="N243" s="64"/>
      <c r="O243" s="65"/>
      <c r="P243" s="66"/>
      <c r="Q243" s="67"/>
      <c r="R243" s="64"/>
      <c r="S243" s="65"/>
      <c r="T243" s="66"/>
      <c r="U243" s="68"/>
      <c r="V243" s="64"/>
      <c r="W243" s="65"/>
      <c r="X243" s="66"/>
      <c r="Y243" s="67"/>
      <c r="Z243" s="64"/>
      <c r="AA243" s="65"/>
      <c r="AB243" s="66"/>
      <c r="AC243" s="68"/>
      <c r="AD243" s="64"/>
      <c r="AE243" s="65"/>
      <c r="AF243" s="66"/>
      <c r="AG243" s="67"/>
      <c r="AH243" s="64"/>
      <c r="AI243" s="65"/>
      <c r="AJ243" s="66"/>
      <c r="AK243" s="68"/>
      <c r="AL243" s="64"/>
      <c r="AM243" s="65"/>
      <c r="AN243" s="66"/>
      <c r="AO243" s="67"/>
      <c r="AP243" s="81"/>
      <c r="AQ243" s="82"/>
      <c r="AR243" s="82"/>
      <c r="AS243" s="83"/>
      <c r="AT243" s="84"/>
      <c r="AU243" s="85"/>
      <c r="AV243" s="86">
        <f t="shared" si="99"/>
        <v>0</v>
      </c>
      <c r="AX243" s="7" t="str">
        <f t="shared" ca="1" si="97"/>
        <v/>
      </c>
      <c r="BA243" s="53">
        <f t="shared" si="100"/>
        <v>0</v>
      </c>
      <c r="BB243" s="54">
        <f t="shared" si="101"/>
        <v>0</v>
      </c>
      <c r="BC243" s="54">
        <f t="shared" si="102"/>
        <v>0</v>
      </c>
      <c r="BD243" s="54">
        <f t="shared" si="103"/>
        <v>0</v>
      </c>
      <c r="BE243" s="54">
        <f t="shared" si="104"/>
        <v>0</v>
      </c>
      <c r="BF243" s="54">
        <f t="shared" si="105"/>
        <v>0</v>
      </c>
      <c r="BG243" s="54">
        <f t="shared" si="106"/>
        <v>0</v>
      </c>
      <c r="BH243" s="54">
        <f t="shared" si="107"/>
        <v>0</v>
      </c>
      <c r="BI243" s="74" t="str">
        <f t="shared" si="108"/>
        <v xml:space="preserve"> </v>
      </c>
      <c r="BK243" s="7" t="str">
        <f t="shared" si="109"/>
        <v xml:space="preserve"> </v>
      </c>
      <c r="BM243" s="53">
        <f t="shared" si="126"/>
        <v>3</v>
      </c>
      <c r="BN243" s="54">
        <f t="shared" si="126"/>
        <v>3</v>
      </c>
      <c r="BO243" s="54">
        <f t="shared" si="126"/>
        <v>3</v>
      </c>
      <c r="BP243" s="54">
        <f t="shared" si="126"/>
        <v>3</v>
      </c>
      <c r="BQ243" s="54">
        <f t="shared" si="126"/>
        <v>3</v>
      </c>
      <c r="BR243" s="54">
        <f t="shared" si="126"/>
        <v>3</v>
      </c>
      <c r="BS243" s="54">
        <f t="shared" si="124"/>
        <v>3</v>
      </c>
      <c r="BT243" s="54">
        <f t="shared" si="110"/>
        <v>6</v>
      </c>
      <c r="BU243" s="54">
        <f t="shared" si="111"/>
        <v>0</v>
      </c>
      <c r="BV243" s="74">
        <f t="shared" si="112"/>
        <v>0</v>
      </c>
      <c r="BW243" s="53">
        <f t="shared" si="127"/>
        <v>0</v>
      </c>
      <c r="BX243" s="54">
        <f t="shared" si="127"/>
        <v>0</v>
      </c>
      <c r="BY243" s="54">
        <f t="shared" si="127"/>
        <v>0</v>
      </c>
      <c r="BZ243" s="54">
        <f t="shared" si="127"/>
        <v>0</v>
      </c>
      <c r="CA243" s="54">
        <f t="shared" si="127"/>
        <v>0</v>
      </c>
      <c r="CB243" s="54">
        <f t="shared" si="127"/>
        <v>0</v>
      </c>
      <c r="CC243" s="74">
        <f t="shared" si="125"/>
        <v>0</v>
      </c>
      <c r="CE243" s="53">
        <f t="shared" si="113"/>
        <v>0</v>
      </c>
      <c r="CF243" s="54">
        <f t="shared" si="114"/>
        <v>0</v>
      </c>
      <c r="CG243" s="54">
        <f t="shared" si="115"/>
        <v>0</v>
      </c>
      <c r="CH243" s="54">
        <f t="shared" si="116"/>
        <v>0</v>
      </c>
      <c r="CI243" s="54">
        <f t="shared" si="117"/>
        <v>0</v>
      </c>
      <c r="CJ243" s="54">
        <f t="shared" si="118"/>
        <v>0</v>
      </c>
      <c r="CK243" s="54">
        <f t="shared" si="119"/>
        <v>0</v>
      </c>
      <c r="CL243" s="74">
        <f t="shared" si="120"/>
        <v>0</v>
      </c>
      <c r="CM243" s="7" t="str">
        <f t="shared" si="121"/>
        <v xml:space="preserve"> </v>
      </c>
      <c r="CN243" s="7" t="str">
        <f t="shared" si="122"/>
        <v xml:space="preserve"> </v>
      </c>
      <c r="DA243" s="7">
        <f t="shared" si="123"/>
        <v>0</v>
      </c>
    </row>
    <row r="244" spans="1:105" s="7" customFormat="1" ht="14.1" hidden="1" customHeight="1">
      <c r="A244" s="2"/>
      <c r="B244" s="2"/>
      <c r="C244" s="75" t="str">
        <f t="shared" si="98"/>
        <v/>
      </c>
      <c r="D244" s="76"/>
      <c r="E244" s="76"/>
      <c r="F244" s="77"/>
      <c r="G244" s="78"/>
      <c r="H244" s="76"/>
      <c r="I244" s="78"/>
      <c r="J244" s="79"/>
      <c r="K244" s="78"/>
      <c r="L244" s="78"/>
      <c r="M244" s="80"/>
      <c r="N244" s="64"/>
      <c r="O244" s="65"/>
      <c r="P244" s="66"/>
      <c r="Q244" s="67"/>
      <c r="R244" s="64"/>
      <c r="S244" s="65"/>
      <c r="T244" s="66"/>
      <c r="U244" s="68"/>
      <c r="V244" s="64"/>
      <c r="W244" s="65"/>
      <c r="X244" s="66"/>
      <c r="Y244" s="67"/>
      <c r="Z244" s="64"/>
      <c r="AA244" s="65"/>
      <c r="AB244" s="66"/>
      <c r="AC244" s="68"/>
      <c r="AD244" s="64"/>
      <c r="AE244" s="65"/>
      <c r="AF244" s="66"/>
      <c r="AG244" s="67"/>
      <c r="AH244" s="64"/>
      <c r="AI244" s="65"/>
      <c r="AJ244" s="66"/>
      <c r="AK244" s="68"/>
      <c r="AL244" s="64"/>
      <c r="AM244" s="65"/>
      <c r="AN244" s="66"/>
      <c r="AO244" s="67"/>
      <c r="AP244" s="81"/>
      <c r="AQ244" s="82"/>
      <c r="AR244" s="82"/>
      <c r="AS244" s="83"/>
      <c r="AT244" s="84"/>
      <c r="AU244" s="85"/>
      <c r="AV244" s="86">
        <f t="shared" si="99"/>
        <v>0</v>
      </c>
      <c r="AX244" s="7" t="str">
        <f t="shared" ca="1" si="97"/>
        <v/>
      </c>
      <c r="BA244" s="53">
        <f t="shared" si="100"/>
        <v>0</v>
      </c>
      <c r="BB244" s="54">
        <f t="shared" si="101"/>
        <v>0</v>
      </c>
      <c r="BC244" s="54">
        <f t="shared" si="102"/>
        <v>0</v>
      </c>
      <c r="BD244" s="54">
        <f t="shared" si="103"/>
        <v>0</v>
      </c>
      <c r="BE244" s="54">
        <f t="shared" si="104"/>
        <v>0</v>
      </c>
      <c r="BF244" s="54">
        <f t="shared" si="105"/>
        <v>0</v>
      </c>
      <c r="BG244" s="54">
        <f t="shared" si="106"/>
        <v>0</v>
      </c>
      <c r="BH244" s="54">
        <f t="shared" si="107"/>
        <v>0</v>
      </c>
      <c r="BI244" s="74" t="str">
        <f t="shared" si="108"/>
        <v xml:space="preserve"> </v>
      </c>
      <c r="BK244" s="7" t="str">
        <f t="shared" si="109"/>
        <v xml:space="preserve"> </v>
      </c>
      <c r="BM244" s="53">
        <f t="shared" si="126"/>
        <v>3</v>
      </c>
      <c r="BN244" s="54">
        <f t="shared" si="126"/>
        <v>3</v>
      </c>
      <c r="BO244" s="54">
        <f t="shared" si="126"/>
        <v>3</v>
      </c>
      <c r="BP244" s="54">
        <f t="shared" si="126"/>
        <v>3</v>
      </c>
      <c r="BQ244" s="54">
        <f t="shared" si="126"/>
        <v>3</v>
      </c>
      <c r="BR244" s="54">
        <f t="shared" si="126"/>
        <v>3</v>
      </c>
      <c r="BS244" s="54">
        <f t="shared" si="124"/>
        <v>3</v>
      </c>
      <c r="BT244" s="54">
        <f t="shared" si="110"/>
        <v>6</v>
      </c>
      <c r="BU244" s="54">
        <f t="shared" si="111"/>
        <v>0</v>
      </c>
      <c r="BV244" s="74">
        <f t="shared" si="112"/>
        <v>0</v>
      </c>
      <c r="BW244" s="53">
        <f t="shared" si="127"/>
        <v>0</v>
      </c>
      <c r="BX244" s="54">
        <f t="shared" si="127"/>
        <v>0</v>
      </c>
      <c r="BY244" s="54">
        <f t="shared" si="127"/>
        <v>0</v>
      </c>
      <c r="BZ244" s="54">
        <f t="shared" si="127"/>
        <v>0</v>
      </c>
      <c r="CA244" s="54">
        <f t="shared" si="127"/>
        <v>0</v>
      </c>
      <c r="CB244" s="54">
        <f t="shared" si="127"/>
        <v>0</v>
      </c>
      <c r="CC244" s="74">
        <f t="shared" si="125"/>
        <v>0</v>
      </c>
      <c r="CE244" s="53">
        <f t="shared" si="113"/>
        <v>0</v>
      </c>
      <c r="CF244" s="54">
        <f t="shared" si="114"/>
        <v>0</v>
      </c>
      <c r="CG244" s="54">
        <f t="shared" si="115"/>
        <v>0</v>
      </c>
      <c r="CH244" s="54">
        <f t="shared" si="116"/>
        <v>0</v>
      </c>
      <c r="CI244" s="54">
        <f t="shared" si="117"/>
        <v>0</v>
      </c>
      <c r="CJ244" s="54">
        <f t="shared" si="118"/>
        <v>0</v>
      </c>
      <c r="CK244" s="54">
        <f t="shared" si="119"/>
        <v>0</v>
      </c>
      <c r="CL244" s="74">
        <f t="shared" si="120"/>
        <v>0</v>
      </c>
      <c r="CM244" s="7" t="str">
        <f t="shared" si="121"/>
        <v xml:space="preserve"> </v>
      </c>
      <c r="CN244" s="7" t="str">
        <f t="shared" si="122"/>
        <v xml:space="preserve"> </v>
      </c>
      <c r="DA244" s="7">
        <f t="shared" si="123"/>
        <v>0</v>
      </c>
    </row>
    <row r="245" spans="1:105" s="7" customFormat="1" ht="14.1" hidden="1" customHeight="1">
      <c r="A245" s="2"/>
      <c r="B245" s="2"/>
      <c r="C245" s="75" t="str">
        <f t="shared" si="98"/>
        <v/>
      </c>
      <c r="D245" s="76"/>
      <c r="E245" s="76"/>
      <c r="F245" s="77"/>
      <c r="G245" s="78"/>
      <c r="H245" s="76"/>
      <c r="I245" s="78"/>
      <c r="J245" s="79"/>
      <c r="K245" s="78"/>
      <c r="L245" s="78"/>
      <c r="M245" s="80"/>
      <c r="N245" s="64"/>
      <c r="O245" s="65"/>
      <c r="P245" s="66"/>
      <c r="Q245" s="67"/>
      <c r="R245" s="64"/>
      <c r="S245" s="65"/>
      <c r="T245" s="66"/>
      <c r="U245" s="68"/>
      <c r="V245" s="64"/>
      <c r="W245" s="65"/>
      <c r="X245" s="66"/>
      <c r="Y245" s="67"/>
      <c r="Z245" s="64"/>
      <c r="AA245" s="65"/>
      <c r="AB245" s="66"/>
      <c r="AC245" s="68"/>
      <c r="AD245" s="64"/>
      <c r="AE245" s="65"/>
      <c r="AF245" s="66"/>
      <c r="AG245" s="67"/>
      <c r="AH245" s="64"/>
      <c r="AI245" s="65"/>
      <c r="AJ245" s="66"/>
      <c r="AK245" s="68"/>
      <c r="AL245" s="64"/>
      <c r="AM245" s="65"/>
      <c r="AN245" s="66"/>
      <c r="AO245" s="67"/>
      <c r="AP245" s="81"/>
      <c r="AQ245" s="82"/>
      <c r="AR245" s="82"/>
      <c r="AS245" s="83"/>
      <c r="AT245" s="84"/>
      <c r="AU245" s="85"/>
      <c r="AV245" s="86">
        <f t="shared" si="99"/>
        <v>0</v>
      </c>
      <c r="AX245" s="7" t="str">
        <f t="shared" ca="1" si="97"/>
        <v/>
      </c>
      <c r="BA245" s="53">
        <f t="shared" si="100"/>
        <v>0</v>
      </c>
      <c r="BB245" s="54">
        <f t="shared" si="101"/>
        <v>0</v>
      </c>
      <c r="BC245" s="54">
        <f t="shared" si="102"/>
        <v>0</v>
      </c>
      <c r="BD245" s="54">
        <f t="shared" si="103"/>
        <v>0</v>
      </c>
      <c r="BE245" s="54">
        <f t="shared" si="104"/>
        <v>0</v>
      </c>
      <c r="BF245" s="54">
        <f t="shared" si="105"/>
        <v>0</v>
      </c>
      <c r="BG245" s="54">
        <f t="shared" si="106"/>
        <v>0</v>
      </c>
      <c r="BH245" s="54">
        <f t="shared" si="107"/>
        <v>0</v>
      </c>
      <c r="BI245" s="74" t="str">
        <f t="shared" si="108"/>
        <v xml:space="preserve"> </v>
      </c>
      <c r="BK245" s="7" t="str">
        <f t="shared" si="109"/>
        <v xml:space="preserve"> </v>
      </c>
      <c r="BM245" s="53">
        <f t="shared" si="126"/>
        <v>3</v>
      </c>
      <c r="BN245" s="54">
        <f t="shared" si="126"/>
        <v>3</v>
      </c>
      <c r="BO245" s="54">
        <f t="shared" si="126"/>
        <v>3</v>
      </c>
      <c r="BP245" s="54">
        <f t="shared" si="126"/>
        <v>3</v>
      </c>
      <c r="BQ245" s="54">
        <f t="shared" si="126"/>
        <v>3</v>
      </c>
      <c r="BR245" s="54">
        <f t="shared" si="126"/>
        <v>3</v>
      </c>
      <c r="BS245" s="54">
        <f t="shared" si="124"/>
        <v>3</v>
      </c>
      <c r="BT245" s="54">
        <f t="shared" si="110"/>
        <v>6</v>
      </c>
      <c r="BU245" s="54">
        <f t="shared" si="111"/>
        <v>0</v>
      </c>
      <c r="BV245" s="74">
        <f t="shared" si="112"/>
        <v>0</v>
      </c>
      <c r="BW245" s="53">
        <f t="shared" si="127"/>
        <v>0</v>
      </c>
      <c r="BX245" s="54">
        <f t="shared" si="127"/>
        <v>0</v>
      </c>
      <c r="BY245" s="54">
        <f t="shared" si="127"/>
        <v>0</v>
      </c>
      <c r="BZ245" s="54">
        <f t="shared" si="127"/>
        <v>0</v>
      </c>
      <c r="CA245" s="54">
        <f t="shared" si="127"/>
        <v>0</v>
      </c>
      <c r="CB245" s="54">
        <f t="shared" si="127"/>
        <v>0</v>
      </c>
      <c r="CC245" s="74">
        <f t="shared" si="125"/>
        <v>0</v>
      </c>
      <c r="CE245" s="53">
        <f t="shared" si="113"/>
        <v>0</v>
      </c>
      <c r="CF245" s="54">
        <f t="shared" si="114"/>
        <v>0</v>
      </c>
      <c r="CG245" s="54">
        <f t="shared" si="115"/>
        <v>0</v>
      </c>
      <c r="CH245" s="54">
        <f t="shared" si="116"/>
        <v>0</v>
      </c>
      <c r="CI245" s="54">
        <f t="shared" si="117"/>
        <v>0</v>
      </c>
      <c r="CJ245" s="54">
        <f t="shared" si="118"/>
        <v>0</v>
      </c>
      <c r="CK245" s="54">
        <f t="shared" si="119"/>
        <v>0</v>
      </c>
      <c r="CL245" s="74">
        <f t="shared" si="120"/>
        <v>0</v>
      </c>
      <c r="CM245" s="7" t="str">
        <f t="shared" si="121"/>
        <v xml:space="preserve"> </v>
      </c>
      <c r="CN245" s="7" t="str">
        <f t="shared" si="122"/>
        <v xml:space="preserve"> </v>
      </c>
      <c r="DA245" s="7">
        <f t="shared" si="123"/>
        <v>0</v>
      </c>
    </row>
    <row r="246" spans="1:105" s="7" customFormat="1" ht="14.1" hidden="1" customHeight="1">
      <c r="A246" s="2"/>
      <c r="B246" s="2"/>
      <c r="C246" s="75" t="str">
        <f t="shared" si="98"/>
        <v/>
      </c>
      <c r="D246" s="76"/>
      <c r="E246" s="76"/>
      <c r="F246" s="77"/>
      <c r="G246" s="78"/>
      <c r="H246" s="76"/>
      <c r="I246" s="78"/>
      <c r="J246" s="79"/>
      <c r="K246" s="78"/>
      <c r="L246" s="78"/>
      <c r="M246" s="80"/>
      <c r="N246" s="64"/>
      <c r="O246" s="65"/>
      <c r="P246" s="66"/>
      <c r="Q246" s="67"/>
      <c r="R246" s="64"/>
      <c r="S246" s="65"/>
      <c r="T246" s="66"/>
      <c r="U246" s="68"/>
      <c r="V246" s="64"/>
      <c r="W246" s="65"/>
      <c r="X246" s="66"/>
      <c r="Y246" s="67"/>
      <c r="Z246" s="64"/>
      <c r="AA246" s="65"/>
      <c r="AB246" s="66"/>
      <c r="AC246" s="68"/>
      <c r="AD246" s="64"/>
      <c r="AE246" s="65"/>
      <c r="AF246" s="66"/>
      <c r="AG246" s="67"/>
      <c r="AH246" s="64"/>
      <c r="AI246" s="65"/>
      <c r="AJ246" s="66"/>
      <c r="AK246" s="68"/>
      <c r="AL246" s="64"/>
      <c r="AM246" s="65"/>
      <c r="AN246" s="66"/>
      <c r="AO246" s="67"/>
      <c r="AP246" s="81"/>
      <c r="AQ246" s="82"/>
      <c r="AR246" s="82"/>
      <c r="AS246" s="83"/>
      <c r="AT246" s="84"/>
      <c r="AU246" s="85"/>
      <c r="AV246" s="86">
        <f t="shared" si="99"/>
        <v>0</v>
      </c>
      <c r="AX246" s="7" t="str">
        <f t="shared" ca="1" si="97"/>
        <v/>
      </c>
      <c r="BA246" s="53">
        <f t="shared" si="100"/>
        <v>0</v>
      </c>
      <c r="BB246" s="54">
        <f t="shared" si="101"/>
        <v>0</v>
      </c>
      <c r="BC246" s="54">
        <f t="shared" si="102"/>
        <v>0</v>
      </c>
      <c r="BD246" s="54">
        <f t="shared" si="103"/>
        <v>0</v>
      </c>
      <c r="BE246" s="54">
        <f t="shared" si="104"/>
        <v>0</v>
      </c>
      <c r="BF246" s="54">
        <f t="shared" si="105"/>
        <v>0</v>
      </c>
      <c r="BG246" s="54">
        <f t="shared" si="106"/>
        <v>0</v>
      </c>
      <c r="BH246" s="54">
        <f t="shared" si="107"/>
        <v>0</v>
      </c>
      <c r="BI246" s="74" t="str">
        <f t="shared" si="108"/>
        <v xml:space="preserve"> </v>
      </c>
      <c r="BK246" s="7" t="str">
        <f t="shared" si="109"/>
        <v xml:space="preserve"> </v>
      </c>
      <c r="BM246" s="53">
        <f t="shared" si="126"/>
        <v>3</v>
      </c>
      <c r="BN246" s="54">
        <f t="shared" si="126"/>
        <v>3</v>
      </c>
      <c r="BO246" s="54">
        <f t="shared" si="126"/>
        <v>3</v>
      </c>
      <c r="BP246" s="54">
        <f t="shared" si="126"/>
        <v>3</v>
      </c>
      <c r="BQ246" s="54">
        <f t="shared" si="126"/>
        <v>3</v>
      </c>
      <c r="BR246" s="54">
        <f t="shared" si="126"/>
        <v>3</v>
      </c>
      <c r="BS246" s="54">
        <f t="shared" si="124"/>
        <v>3</v>
      </c>
      <c r="BT246" s="54">
        <f t="shared" si="110"/>
        <v>6</v>
      </c>
      <c r="BU246" s="54">
        <f t="shared" si="111"/>
        <v>0</v>
      </c>
      <c r="BV246" s="74">
        <f t="shared" si="112"/>
        <v>0</v>
      </c>
      <c r="BW246" s="53">
        <f t="shared" si="127"/>
        <v>0</v>
      </c>
      <c r="BX246" s="54">
        <f t="shared" si="127"/>
        <v>0</v>
      </c>
      <c r="BY246" s="54">
        <f t="shared" si="127"/>
        <v>0</v>
      </c>
      <c r="BZ246" s="54">
        <f t="shared" si="127"/>
        <v>0</v>
      </c>
      <c r="CA246" s="54">
        <f t="shared" si="127"/>
        <v>0</v>
      </c>
      <c r="CB246" s="54">
        <f t="shared" si="127"/>
        <v>0</v>
      </c>
      <c r="CC246" s="74">
        <f t="shared" si="125"/>
        <v>0</v>
      </c>
      <c r="CE246" s="53">
        <f t="shared" si="113"/>
        <v>0</v>
      </c>
      <c r="CF246" s="54">
        <f t="shared" si="114"/>
        <v>0</v>
      </c>
      <c r="CG246" s="54">
        <f t="shared" si="115"/>
        <v>0</v>
      </c>
      <c r="CH246" s="54">
        <f t="shared" si="116"/>
        <v>0</v>
      </c>
      <c r="CI246" s="54">
        <f t="shared" si="117"/>
        <v>0</v>
      </c>
      <c r="CJ246" s="54">
        <f t="shared" si="118"/>
        <v>0</v>
      </c>
      <c r="CK246" s="54">
        <f t="shared" si="119"/>
        <v>0</v>
      </c>
      <c r="CL246" s="74">
        <f t="shared" si="120"/>
        <v>0</v>
      </c>
      <c r="CM246" s="7" t="str">
        <f t="shared" si="121"/>
        <v xml:space="preserve"> </v>
      </c>
      <c r="CN246" s="7" t="str">
        <f t="shared" si="122"/>
        <v xml:space="preserve"> </v>
      </c>
      <c r="DA246" s="7">
        <f t="shared" si="123"/>
        <v>0</v>
      </c>
    </row>
    <row r="247" spans="1:105" s="7" customFormat="1" ht="14.1" hidden="1" customHeight="1">
      <c r="A247" s="2"/>
      <c r="B247" s="2"/>
      <c r="C247" s="75" t="str">
        <f t="shared" si="98"/>
        <v/>
      </c>
      <c r="D247" s="76"/>
      <c r="E247" s="76"/>
      <c r="F247" s="77"/>
      <c r="G247" s="78"/>
      <c r="H247" s="76"/>
      <c r="I247" s="78"/>
      <c r="J247" s="79"/>
      <c r="K247" s="78"/>
      <c r="L247" s="78"/>
      <c r="M247" s="80"/>
      <c r="N247" s="64"/>
      <c r="O247" s="65"/>
      <c r="P247" s="66"/>
      <c r="Q247" s="67"/>
      <c r="R247" s="64"/>
      <c r="S247" s="65"/>
      <c r="T247" s="66"/>
      <c r="U247" s="68"/>
      <c r="V247" s="64"/>
      <c r="W247" s="65"/>
      <c r="X247" s="66"/>
      <c r="Y247" s="67"/>
      <c r="Z247" s="64"/>
      <c r="AA247" s="65"/>
      <c r="AB247" s="66"/>
      <c r="AC247" s="68"/>
      <c r="AD247" s="64"/>
      <c r="AE247" s="65"/>
      <c r="AF247" s="66"/>
      <c r="AG247" s="67"/>
      <c r="AH247" s="64"/>
      <c r="AI247" s="65"/>
      <c r="AJ247" s="66"/>
      <c r="AK247" s="68"/>
      <c r="AL247" s="64"/>
      <c r="AM247" s="65"/>
      <c r="AN247" s="66"/>
      <c r="AO247" s="67"/>
      <c r="AP247" s="81"/>
      <c r="AQ247" s="82"/>
      <c r="AR247" s="82"/>
      <c r="AS247" s="83"/>
      <c r="AT247" s="84"/>
      <c r="AU247" s="85"/>
      <c r="AV247" s="86">
        <f t="shared" si="99"/>
        <v>0</v>
      </c>
      <c r="AX247" s="7" t="str">
        <f t="shared" ca="1" si="97"/>
        <v/>
      </c>
      <c r="BA247" s="53">
        <f t="shared" si="100"/>
        <v>0</v>
      </c>
      <c r="BB247" s="54">
        <f t="shared" si="101"/>
        <v>0</v>
      </c>
      <c r="BC247" s="54">
        <f t="shared" si="102"/>
        <v>0</v>
      </c>
      <c r="BD247" s="54">
        <f t="shared" si="103"/>
        <v>0</v>
      </c>
      <c r="BE247" s="54">
        <f t="shared" si="104"/>
        <v>0</v>
      </c>
      <c r="BF247" s="54">
        <f t="shared" si="105"/>
        <v>0</v>
      </c>
      <c r="BG247" s="54">
        <f t="shared" si="106"/>
        <v>0</v>
      </c>
      <c r="BH247" s="54">
        <f t="shared" si="107"/>
        <v>0</v>
      </c>
      <c r="BI247" s="74" t="str">
        <f t="shared" si="108"/>
        <v xml:space="preserve"> </v>
      </c>
      <c r="BK247" s="7" t="str">
        <f t="shared" si="109"/>
        <v xml:space="preserve"> </v>
      </c>
      <c r="BM247" s="53">
        <f t="shared" si="126"/>
        <v>3</v>
      </c>
      <c r="BN247" s="54">
        <f t="shared" si="126"/>
        <v>3</v>
      </c>
      <c r="BO247" s="54">
        <f t="shared" si="126"/>
        <v>3</v>
      </c>
      <c r="BP247" s="54">
        <f t="shared" si="126"/>
        <v>3</v>
      </c>
      <c r="BQ247" s="54">
        <f t="shared" si="126"/>
        <v>3</v>
      </c>
      <c r="BR247" s="54">
        <f t="shared" si="126"/>
        <v>3</v>
      </c>
      <c r="BS247" s="54">
        <f t="shared" si="124"/>
        <v>3</v>
      </c>
      <c r="BT247" s="54">
        <f t="shared" si="110"/>
        <v>6</v>
      </c>
      <c r="BU247" s="54">
        <f t="shared" si="111"/>
        <v>0</v>
      </c>
      <c r="BV247" s="74">
        <f t="shared" si="112"/>
        <v>0</v>
      </c>
      <c r="BW247" s="53">
        <f t="shared" si="127"/>
        <v>0</v>
      </c>
      <c r="BX247" s="54">
        <f t="shared" si="127"/>
        <v>0</v>
      </c>
      <c r="BY247" s="54">
        <f t="shared" si="127"/>
        <v>0</v>
      </c>
      <c r="BZ247" s="54">
        <f t="shared" si="127"/>
        <v>0</v>
      </c>
      <c r="CA247" s="54">
        <f t="shared" si="127"/>
        <v>0</v>
      </c>
      <c r="CB247" s="54">
        <f t="shared" si="127"/>
        <v>0</v>
      </c>
      <c r="CC247" s="74">
        <f t="shared" si="125"/>
        <v>0</v>
      </c>
      <c r="CE247" s="53">
        <f t="shared" si="113"/>
        <v>0</v>
      </c>
      <c r="CF247" s="54">
        <f t="shared" si="114"/>
        <v>0</v>
      </c>
      <c r="CG247" s="54">
        <f t="shared" si="115"/>
        <v>0</v>
      </c>
      <c r="CH247" s="54">
        <f t="shared" si="116"/>
        <v>0</v>
      </c>
      <c r="CI247" s="54">
        <f t="shared" si="117"/>
        <v>0</v>
      </c>
      <c r="CJ247" s="54">
        <f t="shared" si="118"/>
        <v>0</v>
      </c>
      <c r="CK247" s="54">
        <f t="shared" si="119"/>
        <v>0</v>
      </c>
      <c r="CL247" s="74">
        <f t="shared" si="120"/>
        <v>0</v>
      </c>
      <c r="CM247" s="7" t="str">
        <f t="shared" si="121"/>
        <v xml:space="preserve"> </v>
      </c>
      <c r="CN247" s="7" t="str">
        <f t="shared" si="122"/>
        <v xml:space="preserve"> </v>
      </c>
      <c r="DA247" s="7">
        <f t="shared" si="123"/>
        <v>0</v>
      </c>
    </row>
    <row r="248" spans="1:105" s="7" customFormat="1" ht="14.1" hidden="1" customHeight="1">
      <c r="A248" s="2"/>
      <c r="B248" s="2"/>
      <c r="C248" s="75" t="str">
        <f t="shared" si="98"/>
        <v/>
      </c>
      <c r="D248" s="76"/>
      <c r="E248" s="76"/>
      <c r="F248" s="77"/>
      <c r="G248" s="78"/>
      <c r="H248" s="76"/>
      <c r="I248" s="78"/>
      <c r="J248" s="79"/>
      <c r="K248" s="78"/>
      <c r="L248" s="78"/>
      <c r="M248" s="80"/>
      <c r="N248" s="64"/>
      <c r="O248" s="65"/>
      <c r="P248" s="66"/>
      <c r="Q248" s="67"/>
      <c r="R248" s="64"/>
      <c r="S248" s="65"/>
      <c r="T248" s="66"/>
      <c r="U248" s="68"/>
      <c r="V248" s="64"/>
      <c r="W248" s="65"/>
      <c r="X248" s="66"/>
      <c r="Y248" s="67"/>
      <c r="Z248" s="64"/>
      <c r="AA248" s="65"/>
      <c r="AB248" s="66"/>
      <c r="AC248" s="68"/>
      <c r="AD248" s="64"/>
      <c r="AE248" s="65"/>
      <c r="AF248" s="66"/>
      <c r="AG248" s="67"/>
      <c r="AH248" s="64"/>
      <c r="AI248" s="65"/>
      <c r="AJ248" s="66"/>
      <c r="AK248" s="68"/>
      <c r="AL248" s="64"/>
      <c r="AM248" s="65"/>
      <c r="AN248" s="66"/>
      <c r="AO248" s="67"/>
      <c r="AP248" s="81"/>
      <c r="AQ248" s="82"/>
      <c r="AR248" s="82"/>
      <c r="AS248" s="83"/>
      <c r="AT248" s="84"/>
      <c r="AU248" s="85"/>
      <c r="AV248" s="86">
        <f t="shared" si="99"/>
        <v>0</v>
      </c>
      <c r="AX248" s="7" t="str">
        <f t="shared" ca="1" si="97"/>
        <v/>
      </c>
      <c r="BA248" s="53">
        <f t="shared" si="100"/>
        <v>0</v>
      </c>
      <c r="BB248" s="54">
        <f t="shared" si="101"/>
        <v>0</v>
      </c>
      <c r="BC248" s="54">
        <f t="shared" si="102"/>
        <v>0</v>
      </c>
      <c r="BD248" s="54">
        <f t="shared" si="103"/>
        <v>0</v>
      </c>
      <c r="BE248" s="54">
        <f t="shared" si="104"/>
        <v>0</v>
      </c>
      <c r="BF248" s="54">
        <f t="shared" si="105"/>
        <v>0</v>
      </c>
      <c r="BG248" s="54">
        <f t="shared" si="106"/>
        <v>0</v>
      </c>
      <c r="BH248" s="54">
        <f t="shared" si="107"/>
        <v>0</v>
      </c>
      <c r="BI248" s="74" t="str">
        <f t="shared" si="108"/>
        <v xml:space="preserve"> </v>
      </c>
      <c r="BK248" s="7" t="str">
        <f t="shared" si="109"/>
        <v xml:space="preserve"> </v>
      </c>
      <c r="BM248" s="53">
        <f t="shared" si="126"/>
        <v>3</v>
      </c>
      <c r="BN248" s="54">
        <f t="shared" si="126"/>
        <v>3</v>
      </c>
      <c r="BO248" s="54">
        <f t="shared" si="126"/>
        <v>3</v>
      </c>
      <c r="BP248" s="54">
        <f t="shared" si="126"/>
        <v>3</v>
      </c>
      <c r="BQ248" s="54">
        <f t="shared" si="126"/>
        <v>3</v>
      </c>
      <c r="BR248" s="54">
        <f t="shared" si="126"/>
        <v>3</v>
      </c>
      <c r="BS248" s="54">
        <f t="shared" si="124"/>
        <v>3</v>
      </c>
      <c r="BT248" s="54">
        <f t="shared" si="110"/>
        <v>6</v>
      </c>
      <c r="BU248" s="54">
        <f t="shared" si="111"/>
        <v>0</v>
      </c>
      <c r="BV248" s="74">
        <f t="shared" si="112"/>
        <v>0</v>
      </c>
      <c r="BW248" s="53">
        <f t="shared" si="127"/>
        <v>0</v>
      </c>
      <c r="BX248" s="54">
        <f t="shared" si="127"/>
        <v>0</v>
      </c>
      <c r="BY248" s="54">
        <f t="shared" si="127"/>
        <v>0</v>
      </c>
      <c r="BZ248" s="54">
        <f t="shared" si="127"/>
        <v>0</v>
      </c>
      <c r="CA248" s="54">
        <f t="shared" si="127"/>
        <v>0</v>
      </c>
      <c r="CB248" s="54">
        <f t="shared" si="127"/>
        <v>0</v>
      </c>
      <c r="CC248" s="74">
        <f t="shared" si="125"/>
        <v>0</v>
      </c>
      <c r="CE248" s="53">
        <f t="shared" si="113"/>
        <v>0</v>
      </c>
      <c r="CF248" s="54">
        <f t="shared" si="114"/>
        <v>0</v>
      </c>
      <c r="CG248" s="54">
        <f t="shared" si="115"/>
        <v>0</v>
      </c>
      <c r="CH248" s="54">
        <f t="shared" si="116"/>
        <v>0</v>
      </c>
      <c r="CI248" s="54">
        <f t="shared" si="117"/>
        <v>0</v>
      </c>
      <c r="CJ248" s="54">
        <f t="shared" si="118"/>
        <v>0</v>
      </c>
      <c r="CK248" s="54">
        <f t="shared" si="119"/>
        <v>0</v>
      </c>
      <c r="CL248" s="74">
        <f t="shared" si="120"/>
        <v>0</v>
      </c>
      <c r="CM248" s="7" t="str">
        <f t="shared" si="121"/>
        <v xml:space="preserve"> </v>
      </c>
      <c r="CN248" s="7" t="str">
        <f t="shared" si="122"/>
        <v xml:space="preserve"> </v>
      </c>
      <c r="DA248" s="7">
        <f t="shared" si="123"/>
        <v>0</v>
      </c>
    </row>
    <row r="249" spans="1:105" s="7" customFormat="1" ht="14.1" hidden="1" customHeight="1">
      <c r="A249" s="2"/>
      <c r="B249" s="2"/>
      <c r="C249" s="75" t="str">
        <f t="shared" si="98"/>
        <v/>
      </c>
      <c r="D249" s="76"/>
      <c r="E249" s="76"/>
      <c r="F249" s="77"/>
      <c r="G249" s="78"/>
      <c r="H249" s="76"/>
      <c r="I249" s="78"/>
      <c r="J249" s="79"/>
      <c r="K249" s="78"/>
      <c r="L249" s="78"/>
      <c r="M249" s="80"/>
      <c r="N249" s="64"/>
      <c r="O249" s="65"/>
      <c r="P249" s="66"/>
      <c r="Q249" s="67"/>
      <c r="R249" s="64"/>
      <c r="S249" s="65"/>
      <c r="T249" s="66"/>
      <c r="U249" s="68"/>
      <c r="V249" s="64"/>
      <c r="W249" s="65"/>
      <c r="X249" s="66"/>
      <c r="Y249" s="67"/>
      <c r="Z249" s="64"/>
      <c r="AA249" s="65"/>
      <c r="AB249" s="66"/>
      <c r="AC249" s="68"/>
      <c r="AD249" s="64"/>
      <c r="AE249" s="65"/>
      <c r="AF249" s="66"/>
      <c r="AG249" s="67"/>
      <c r="AH249" s="64"/>
      <c r="AI249" s="65"/>
      <c r="AJ249" s="66"/>
      <c r="AK249" s="68"/>
      <c r="AL249" s="64"/>
      <c r="AM249" s="65"/>
      <c r="AN249" s="66"/>
      <c r="AO249" s="67"/>
      <c r="AP249" s="81"/>
      <c r="AQ249" s="82"/>
      <c r="AR249" s="82"/>
      <c r="AS249" s="83"/>
      <c r="AT249" s="84"/>
      <c r="AU249" s="85"/>
      <c r="AV249" s="86">
        <f t="shared" si="99"/>
        <v>0</v>
      </c>
      <c r="AX249" s="7" t="str">
        <f t="shared" ca="1" si="97"/>
        <v/>
      </c>
      <c r="BA249" s="53">
        <f t="shared" si="100"/>
        <v>0</v>
      </c>
      <c r="BB249" s="54">
        <f t="shared" si="101"/>
        <v>0</v>
      </c>
      <c r="BC249" s="54">
        <f t="shared" si="102"/>
        <v>0</v>
      </c>
      <c r="BD249" s="54">
        <f t="shared" si="103"/>
        <v>0</v>
      </c>
      <c r="BE249" s="54">
        <f t="shared" si="104"/>
        <v>0</v>
      </c>
      <c r="BF249" s="54">
        <f t="shared" si="105"/>
        <v>0</v>
      </c>
      <c r="BG249" s="54">
        <f t="shared" si="106"/>
        <v>0</v>
      </c>
      <c r="BH249" s="54">
        <f t="shared" si="107"/>
        <v>0</v>
      </c>
      <c r="BI249" s="74" t="str">
        <f t="shared" si="108"/>
        <v xml:space="preserve"> </v>
      </c>
      <c r="BK249" s="7" t="str">
        <f t="shared" si="109"/>
        <v xml:space="preserve"> </v>
      </c>
      <c r="BM249" s="53">
        <f t="shared" si="126"/>
        <v>3</v>
      </c>
      <c r="BN249" s="54">
        <f t="shared" si="126"/>
        <v>3</v>
      </c>
      <c r="BO249" s="54">
        <f t="shared" si="126"/>
        <v>3</v>
      </c>
      <c r="BP249" s="54">
        <f t="shared" si="126"/>
        <v>3</v>
      </c>
      <c r="BQ249" s="54">
        <f t="shared" si="126"/>
        <v>3</v>
      </c>
      <c r="BR249" s="54">
        <f t="shared" si="126"/>
        <v>3</v>
      </c>
      <c r="BS249" s="54">
        <f t="shared" si="124"/>
        <v>3</v>
      </c>
      <c r="BT249" s="54">
        <f t="shared" si="110"/>
        <v>6</v>
      </c>
      <c r="BU249" s="54">
        <f t="shared" si="111"/>
        <v>0</v>
      </c>
      <c r="BV249" s="74">
        <f t="shared" si="112"/>
        <v>0</v>
      </c>
      <c r="BW249" s="53">
        <f t="shared" si="127"/>
        <v>0</v>
      </c>
      <c r="BX249" s="54">
        <f t="shared" si="127"/>
        <v>0</v>
      </c>
      <c r="BY249" s="54">
        <f t="shared" si="127"/>
        <v>0</v>
      </c>
      <c r="BZ249" s="54">
        <f t="shared" si="127"/>
        <v>0</v>
      </c>
      <c r="CA249" s="54">
        <f t="shared" si="127"/>
        <v>0</v>
      </c>
      <c r="CB249" s="54">
        <f t="shared" si="127"/>
        <v>0</v>
      </c>
      <c r="CC249" s="74">
        <f t="shared" si="125"/>
        <v>0</v>
      </c>
      <c r="CE249" s="53">
        <f t="shared" si="113"/>
        <v>0</v>
      </c>
      <c r="CF249" s="54">
        <f t="shared" si="114"/>
        <v>0</v>
      </c>
      <c r="CG249" s="54">
        <f t="shared" si="115"/>
        <v>0</v>
      </c>
      <c r="CH249" s="54">
        <f t="shared" si="116"/>
        <v>0</v>
      </c>
      <c r="CI249" s="54">
        <f t="shared" si="117"/>
        <v>0</v>
      </c>
      <c r="CJ249" s="54">
        <f t="shared" si="118"/>
        <v>0</v>
      </c>
      <c r="CK249" s="54">
        <f t="shared" si="119"/>
        <v>0</v>
      </c>
      <c r="CL249" s="74">
        <f t="shared" si="120"/>
        <v>0</v>
      </c>
      <c r="CM249" s="7" t="str">
        <f t="shared" si="121"/>
        <v xml:space="preserve"> </v>
      </c>
      <c r="CN249" s="7" t="str">
        <f t="shared" si="122"/>
        <v xml:space="preserve"> </v>
      </c>
      <c r="DA249" s="7">
        <f t="shared" si="123"/>
        <v>0</v>
      </c>
    </row>
    <row r="250" spans="1:105" s="7" customFormat="1" ht="14.1" hidden="1" customHeight="1">
      <c r="A250" s="2"/>
      <c r="B250" s="2"/>
      <c r="C250" s="75" t="str">
        <f t="shared" si="98"/>
        <v/>
      </c>
      <c r="D250" s="76"/>
      <c r="E250" s="76"/>
      <c r="F250" s="77"/>
      <c r="G250" s="78"/>
      <c r="H250" s="76"/>
      <c r="I250" s="78"/>
      <c r="J250" s="79"/>
      <c r="K250" s="78"/>
      <c r="L250" s="78"/>
      <c r="M250" s="80"/>
      <c r="N250" s="64"/>
      <c r="O250" s="65"/>
      <c r="P250" s="66"/>
      <c r="Q250" s="67"/>
      <c r="R250" s="64"/>
      <c r="S250" s="65"/>
      <c r="T250" s="66"/>
      <c r="U250" s="68"/>
      <c r="V250" s="64"/>
      <c r="W250" s="65"/>
      <c r="X250" s="66"/>
      <c r="Y250" s="67"/>
      <c r="Z250" s="64"/>
      <c r="AA250" s="65"/>
      <c r="AB250" s="66"/>
      <c r="AC250" s="68"/>
      <c r="AD250" s="64"/>
      <c r="AE250" s="65"/>
      <c r="AF250" s="66"/>
      <c r="AG250" s="67"/>
      <c r="AH250" s="64"/>
      <c r="AI250" s="65"/>
      <c r="AJ250" s="66"/>
      <c r="AK250" s="68"/>
      <c r="AL250" s="64"/>
      <c r="AM250" s="65"/>
      <c r="AN250" s="66"/>
      <c r="AO250" s="67"/>
      <c r="AP250" s="81"/>
      <c r="AQ250" s="82"/>
      <c r="AR250" s="82"/>
      <c r="AS250" s="83"/>
      <c r="AT250" s="84"/>
      <c r="AU250" s="85"/>
      <c r="AV250" s="86">
        <f t="shared" si="99"/>
        <v>0</v>
      </c>
      <c r="AX250" s="7" t="str">
        <f t="shared" ca="1" si="97"/>
        <v/>
      </c>
      <c r="BA250" s="53">
        <f t="shared" si="100"/>
        <v>0</v>
      </c>
      <c r="BB250" s="54">
        <f t="shared" si="101"/>
        <v>0</v>
      </c>
      <c r="BC250" s="54">
        <f t="shared" si="102"/>
        <v>0</v>
      </c>
      <c r="BD250" s="54">
        <f t="shared" si="103"/>
        <v>0</v>
      </c>
      <c r="BE250" s="54">
        <f t="shared" si="104"/>
        <v>0</v>
      </c>
      <c r="BF250" s="54">
        <f t="shared" si="105"/>
        <v>0</v>
      </c>
      <c r="BG250" s="54">
        <f t="shared" si="106"/>
        <v>0</v>
      </c>
      <c r="BH250" s="54">
        <f t="shared" si="107"/>
        <v>0</v>
      </c>
      <c r="BI250" s="74" t="str">
        <f t="shared" si="108"/>
        <v xml:space="preserve"> </v>
      </c>
      <c r="BK250" s="7" t="str">
        <f t="shared" si="109"/>
        <v xml:space="preserve"> </v>
      </c>
      <c r="BM250" s="53">
        <f t="shared" si="126"/>
        <v>3</v>
      </c>
      <c r="BN250" s="54">
        <f t="shared" si="126"/>
        <v>3</v>
      </c>
      <c r="BO250" s="54">
        <f t="shared" si="126"/>
        <v>3</v>
      </c>
      <c r="BP250" s="54">
        <f t="shared" si="126"/>
        <v>3</v>
      </c>
      <c r="BQ250" s="54">
        <f t="shared" si="126"/>
        <v>3</v>
      </c>
      <c r="BR250" s="54">
        <f t="shared" si="126"/>
        <v>3</v>
      </c>
      <c r="BS250" s="54">
        <f t="shared" si="124"/>
        <v>3</v>
      </c>
      <c r="BT250" s="54">
        <f t="shared" si="110"/>
        <v>6</v>
      </c>
      <c r="BU250" s="54">
        <f t="shared" si="111"/>
        <v>0</v>
      </c>
      <c r="BV250" s="74">
        <f t="shared" si="112"/>
        <v>0</v>
      </c>
      <c r="BW250" s="53">
        <f t="shared" si="127"/>
        <v>0</v>
      </c>
      <c r="BX250" s="54">
        <f t="shared" si="127"/>
        <v>0</v>
      </c>
      <c r="BY250" s="54">
        <f t="shared" si="127"/>
        <v>0</v>
      </c>
      <c r="BZ250" s="54">
        <f t="shared" si="127"/>
        <v>0</v>
      </c>
      <c r="CA250" s="54">
        <f t="shared" si="127"/>
        <v>0</v>
      </c>
      <c r="CB250" s="54">
        <f t="shared" si="127"/>
        <v>0</v>
      </c>
      <c r="CC250" s="74">
        <f t="shared" si="125"/>
        <v>0</v>
      </c>
      <c r="CE250" s="53">
        <f t="shared" si="113"/>
        <v>0</v>
      </c>
      <c r="CF250" s="54">
        <f t="shared" si="114"/>
        <v>0</v>
      </c>
      <c r="CG250" s="54">
        <f t="shared" si="115"/>
        <v>0</v>
      </c>
      <c r="CH250" s="54">
        <f t="shared" si="116"/>
        <v>0</v>
      </c>
      <c r="CI250" s="54">
        <f t="shared" si="117"/>
        <v>0</v>
      </c>
      <c r="CJ250" s="54">
        <f t="shared" si="118"/>
        <v>0</v>
      </c>
      <c r="CK250" s="54">
        <f t="shared" si="119"/>
        <v>0</v>
      </c>
      <c r="CL250" s="74">
        <f t="shared" si="120"/>
        <v>0</v>
      </c>
      <c r="CM250" s="7" t="str">
        <f t="shared" si="121"/>
        <v xml:space="preserve"> </v>
      </c>
      <c r="CN250" s="7" t="str">
        <f t="shared" si="122"/>
        <v xml:space="preserve"> </v>
      </c>
      <c r="DA250" s="7">
        <f t="shared" si="123"/>
        <v>0</v>
      </c>
    </row>
    <row r="251" spans="1:105" s="7" customFormat="1" ht="14.1" hidden="1" customHeight="1">
      <c r="A251" s="2"/>
      <c r="B251" s="2"/>
      <c r="C251" s="75" t="str">
        <f t="shared" si="98"/>
        <v/>
      </c>
      <c r="D251" s="76"/>
      <c r="E251" s="76"/>
      <c r="F251" s="77"/>
      <c r="G251" s="78"/>
      <c r="H251" s="76"/>
      <c r="I251" s="78"/>
      <c r="J251" s="79"/>
      <c r="K251" s="78"/>
      <c r="L251" s="78"/>
      <c r="M251" s="80"/>
      <c r="N251" s="64"/>
      <c r="O251" s="65"/>
      <c r="P251" s="66"/>
      <c r="Q251" s="67"/>
      <c r="R251" s="64"/>
      <c r="S251" s="65"/>
      <c r="T251" s="66"/>
      <c r="U251" s="68"/>
      <c r="V251" s="64"/>
      <c r="W251" s="65"/>
      <c r="X251" s="66"/>
      <c r="Y251" s="67"/>
      <c r="Z251" s="64"/>
      <c r="AA251" s="65"/>
      <c r="AB251" s="66"/>
      <c r="AC251" s="68"/>
      <c r="AD251" s="64"/>
      <c r="AE251" s="65"/>
      <c r="AF251" s="66"/>
      <c r="AG251" s="67"/>
      <c r="AH251" s="64"/>
      <c r="AI251" s="65"/>
      <c r="AJ251" s="66"/>
      <c r="AK251" s="68"/>
      <c r="AL251" s="64"/>
      <c r="AM251" s="65"/>
      <c r="AN251" s="66"/>
      <c r="AO251" s="67"/>
      <c r="AP251" s="81"/>
      <c r="AQ251" s="82"/>
      <c r="AR251" s="82"/>
      <c r="AS251" s="83"/>
      <c r="AT251" s="84"/>
      <c r="AU251" s="85"/>
      <c r="AV251" s="86">
        <f t="shared" si="99"/>
        <v>0</v>
      </c>
      <c r="AX251" s="7" t="str">
        <f t="shared" ca="1" si="97"/>
        <v/>
      </c>
      <c r="BA251" s="53">
        <f t="shared" si="100"/>
        <v>0</v>
      </c>
      <c r="BB251" s="54">
        <f t="shared" si="101"/>
        <v>0</v>
      </c>
      <c r="BC251" s="54">
        <f t="shared" si="102"/>
        <v>0</v>
      </c>
      <c r="BD251" s="54">
        <f t="shared" si="103"/>
        <v>0</v>
      </c>
      <c r="BE251" s="54">
        <f t="shared" si="104"/>
        <v>0</v>
      </c>
      <c r="BF251" s="54">
        <f t="shared" si="105"/>
        <v>0</v>
      </c>
      <c r="BG251" s="54">
        <f t="shared" si="106"/>
        <v>0</v>
      </c>
      <c r="BH251" s="54">
        <f t="shared" si="107"/>
        <v>0</v>
      </c>
      <c r="BI251" s="74" t="str">
        <f t="shared" si="108"/>
        <v xml:space="preserve"> </v>
      </c>
      <c r="BK251" s="7" t="str">
        <f t="shared" si="109"/>
        <v xml:space="preserve"> </v>
      </c>
      <c r="BM251" s="53">
        <f t="shared" si="126"/>
        <v>3</v>
      </c>
      <c r="BN251" s="54">
        <f t="shared" si="126"/>
        <v>3</v>
      </c>
      <c r="BO251" s="54">
        <f t="shared" si="126"/>
        <v>3</v>
      </c>
      <c r="BP251" s="54">
        <f t="shared" si="126"/>
        <v>3</v>
      </c>
      <c r="BQ251" s="54">
        <f t="shared" si="126"/>
        <v>3</v>
      </c>
      <c r="BR251" s="54">
        <f t="shared" si="126"/>
        <v>3</v>
      </c>
      <c r="BS251" s="54">
        <f t="shared" si="124"/>
        <v>3</v>
      </c>
      <c r="BT251" s="54">
        <f t="shared" si="110"/>
        <v>6</v>
      </c>
      <c r="BU251" s="54">
        <f t="shared" si="111"/>
        <v>0</v>
      </c>
      <c r="BV251" s="74">
        <f t="shared" si="112"/>
        <v>0</v>
      </c>
      <c r="BW251" s="53">
        <f t="shared" si="127"/>
        <v>0</v>
      </c>
      <c r="BX251" s="54">
        <f t="shared" si="127"/>
        <v>0</v>
      </c>
      <c r="BY251" s="54">
        <f t="shared" si="127"/>
        <v>0</v>
      </c>
      <c r="BZ251" s="54">
        <f t="shared" si="127"/>
        <v>0</v>
      </c>
      <c r="CA251" s="54">
        <f t="shared" si="127"/>
        <v>0</v>
      </c>
      <c r="CB251" s="54">
        <f t="shared" si="127"/>
        <v>0</v>
      </c>
      <c r="CC251" s="74">
        <f t="shared" si="125"/>
        <v>0</v>
      </c>
      <c r="CE251" s="53">
        <f t="shared" si="113"/>
        <v>0</v>
      </c>
      <c r="CF251" s="54">
        <f t="shared" si="114"/>
        <v>0</v>
      </c>
      <c r="CG251" s="54">
        <f t="shared" si="115"/>
        <v>0</v>
      </c>
      <c r="CH251" s="54">
        <f t="shared" si="116"/>
        <v>0</v>
      </c>
      <c r="CI251" s="54">
        <f t="shared" si="117"/>
        <v>0</v>
      </c>
      <c r="CJ251" s="54">
        <f t="shared" si="118"/>
        <v>0</v>
      </c>
      <c r="CK251" s="54">
        <f t="shared" si="119"/>
        <v>0</v>
      </c>
      <c r="CL251" s="74">
        <f t="shared" si="120"/>
        <v>0</v>
      </c>
      <c r="CM251" s="7" t="str">
        <f t="shared" si="121"/>
        <v xml:space="preserve"> </v>
      </c>
      <c r="CN251" s="7" t="str">
        <f t="shared" si="122"/>
        <v xml:space="preserve"> </v>
      </c>
      <c r="DA251" s="7">
        <f t="shared" si="123"/>
        <v>0</v>
      </c>
    </row>
    <row r="252" spans="1:105" s="7" customFormat="1" ht="14.1" hidden="1" customHeight="1">
      <c r="A252" s="2"/>
      <c r="B252" s="2"/>
      <c r="C252" s="75" t="str">
        <f t="shared" si="98"/>
        <v/>
      </c>
      <c r="D252" s="76"/>
      <c r="E252" s="76"/>
      <c r="F252" s="77"/>
      <c r="G252" s="78"/>
      <c r="H252" s="76"/>
      <c r="I252" s="78"/>
      <c r="J252" s="79"/>
      <c r="K252" s="78"/>
      <c r="L252" s="78"/>
      <c r="M252" s="80"/>
      <c r="N252" s="64"/>
      <c r="O252" s="65"/>
      <c r="P252" s="66"/>
      <c r="Q252" s="67"/>
      <c r="R252" s="64"/>
      <c r="S252" s="65"/>
      <c r="T252" s="66"/>
      <c r="U252" s="68"/>
      <c r="V252" s="64"/>
      <c r="W252" s="65"/>
      <c r="X252" s="66"/>
      <c r="Y252" s="67"/>
      <c r="Z252" s="64"/>
      <c r="AA252" s="65"/>
      <c r="AB252" s="66"/>
      <c r="AC252" s="68"/>
      <c r="AD252" s="64"/>
      <c r="AE252" s="65"/>
      <c r="AF252" s="66"/>
      <c r="AG252" s="67"/>
      <c r="AH252" s="64"/>
      <c r="AI252" s="65"/>
      <c r="AJ252" s="66"/>
      <c r="AK252" s="68"/>
      <c r="AL252" s="64"/>
      <c r="AM252" s="65"/>
      <c r="AN252" s="66"/>
      <c r="AO252" s="67"/>
      <c r="AP252" s="81"/>
      <c r="AQ252" s="82"/>
      <c r="AR252" s="82"/>
      <c r="AS252" s="83"/>
      <c r="AT252" s="84"/>
      <c r="AU252" s="85"/>
      <c r="AV252" s="86">
        <f t="shared" si="99"/>
        <v>0</v>
      </c>
      <c r="AX252" s="7" t="str">
        <f t="shared" ca="1" si="97"/>
        <v/>
      </c>
      <c r="BA252" s="53">
        <f t="shared" si="100"/>
        <v>0</v>
      </c>
      <c r="BB252" s="54">
        <f t="shared" si="101"/>
        <v>0</v>
      </c>
      <c r="BC252" s="54">
        <f t="shared" si="102"/>
        <v>0</v>
      </c>
      <c r="BD252" s="54">
        <f t="shared" si="103"/>
        <v>0</v>
      </c>
      <c r="BE252" s="54">
        <f t="shared" si="104"/>
        <v>0</v>
      </c>
      <c r="BF252" s="54">
        <f t="shared" si="105"/>
        <v>0</v>
      </c>
      <c r="BG252" s="54">
        <f t="shared" si="106"/>
        <v>0</v>
      </c>
      <c r="BH252" s="54">
        <f t="shared" si="107"/>
        <v>0</v>
      </c>
      <c r="BI252" s="74" t="str">
        <f t="shared" si="108"/>
        <v xml:space="preserve"> </v>
      </c>
      <c r="BK252" s="7" t="str">
        <f t="shared" si="109"/>
        <v xml:space="preserve"> </v>
      </c>
      <c r="BM252" s="53">
        <f t="shared" si="126"/>
        <v>3</v>
      </c>
      <c r="BN252" s="54">
        <f t="shared" si="126"/>
        <v>3</v>
      </c>
      <c r="BO252" s="54">
        <f t="shared" si="126"/>
        <v>3</v>
      </c>
      <c r="BP252" s="54">
        <f t="shared" si="126"/>
        <v>3</v>
      </c>
      <c r="BQ252" s="54">
        <f t="shared" si="126"/>
        <v>3</v>
      </c>
      <c r="BR252" s="54">
        <f t="shared" si="126"/>
        <v>3</v>
      </c>
      <c r="BS252" s="54">
        <f t="shared" si="124"/>
        <v>3</v>
      </c>
      <c r="BT252" s="54">
        <f t="shared" si="110"/>
        <v>6</v>
      </c>
      <c r="BU252" s="54">
        <f t="shared" si="111"/>
        <v>0</v>
      </c>
      <c r="BV252" s="74">
        <f t="shared" si="112"/>
        <v>0</v>
      </c>
      <c r="BW252" s="53">
        <f t="shared" si="127"/>
        <v>0</v>
      </c>
      <c r="BX252" s="54">
        <f t="shared" si="127"/>
        <v>0</v>
      </c>
      <c r="BY252" s="54">
        <f t="shared" si="127"/>
        <v>0</v>
      </c>
      <c r="BZ252" s="54">
        <f t="shared" si="127"/>
        <v>0</v>
      </c>
      <c r="CA252" s="54">
        <f t="shared" si="127"/>
        <v>0</v>
      </c>
      <c r="CB252" s="54">
        <f t="shared" si="127"/>
        <v>0</v>
      </c>
      <c r="CC252" s="74">
        <f t="shared" si="125"/>
        <v>0</v>
      </c>
      <c r="CE252" s="53">
        <f t="shared" si="113"/>
        <v>0</v>
      </c>
      <c r="CF252" s="54">
        <f t="shared" si="114"/>
        <v>0</v>
      </c>
      <c r="CG252" s="54">
        <f t="shared" si="115"/>
        <v>0</v>
      </c>
      <c r="CH252" s="54">
        <f t="shared" si="116"/>
        <v>0</v>
      </c>
      <c r="CI252" s="54">
        <f t="shared" si="117"/>
        <v>0</v>
      </c>
      <c r="CJ252" s="54">
        <f t="shared" si="118"/>
        <v>0</v>
      </c>
      <c r="CK252" s="54">
        <f t="shared" si="119"/>
        <v>0</v>
      </c>
      <c r="CL252" s="74">
        <f t="shared" si="120"/>
        <v>0</v>
      </c>
      <c r="CM252" s="7" t="str">
        <f t="shared" si="121"/>
        <v xml:space="preserve"> </v>
      </c>
      <c r="CN252" s="7" t="str">
        <f t="shared" si="122"/>
        <v xml:space="preserve"> </v>
      </c>
      <c r="DA252" s="7">
        <f t="shared" si="123"/>
        <v>0</v>
      </c>
    </row>
    <row r="253" spans="1:105" s="7" customFormat="1" ht="14.1" hidden="1" customHeight="1">
      <c r="A253" s="2"/>
      <c r="B253" s="2"/>
      <c r="C253" s="75" t="str">
        <f t="shared" si="98"/>
        <v/>
      </c>
      <c r="D253" s="76"/>
      <c r="E253" s="76"/>
      <c r="F253" s="77"/>
      <c r="G253" s="78"/>
      <c r="H253" s="76"/>
      <c r="I253" s="78"/>
      <c r="J253" s="79"/>
      <c r="K253" s="78"/>
      <c r="L253" s="78"/>
      <c r="M253" s="80"/>
      <c r="N253" s="64"/>
      <c r="O253" s="65"/>
      <c r="P253" s="66"/>
      <c r="Q253" s="67"/>
      <c r="R253" s="64"/>
      <c r="S253" s="65"/>
      <c r="T253" s="66"/>
      <c r="U253" s="68"/>
      <c r="V253" s="64"/>
      <c r="W253" s="65"/>
      <c r="X253" s="66"/>
      <c r="Y253" s="67"/>
      <c r="Z253" s="64"/>
      <c r="AA253" s="65"/>
      <c r="AB253" s="66"/>
      <c r="AC253" s="68"/>
      <c r="AD253" s="64"/>
      <c r="AE253" s="65"/>
      <c r="AF253" s="66"/>
      <c r="AG253" s="67"/>
      <c r="AH253" s="64"/>
      <c r="AI253" s="65"/>
      <c r="AJ253" s="66"/>
      <c r="AK253" s="68"/>
      <c r="AL253" s="64"/>
      <c r="AM253" s="65"/>
      <c r="AN253" s="66"/>
      <c r="AO253" s="67"/>
      <c r="AP253" s="81"/>
      <c r="AQ253" s="82"/>
      <c r="AR253" s="82"/>
      <c r="AS253" s="83"/>
      <c r="AT253" s="84"/>
      <c r="AU253" s="85"/>
      <c r="AV253" s="86">
        <f t="shared" si="99"/>
        <v>0</v>
      </c>
      <c r="AX253" s="7" t="str">
        <f t="shared" ca="1" si="97"/>
        <v/>
      </c>
      <c r="BA253" s="53">
        <f t="shared" si="100"/>
        <v>0</v>
      </c>
      <c r="BB253" s="54">
        <f t="shared" si="101"/>
        <v>0</v>
      </c>
      <c r="BC253" s="54">
        <f t="shared" si="102"/>
        <v>0</v>
      </c>
      <c r="BD253" s="54">
        <f t="shared" si="103"/>
        <v>0</v>
      </c>
      <c r="BE253" s="54">
        <f t="shared" si="104"/>
        <v>0</v>
      </c>
      <c r="BF253" s="54">
        <f t="shared" si="105"/>
        <v>0</v>
      </c>
      <c r="BG253" s="54">
        <f t="shared" si="106"/>
        <v>0</v>
      </c>
      <c r="BH253" s="54">
        <f t="shared" si="107"/>
        <v>0</v>
      </c>
      <c r="BI253" s="74" t="str">
        <f t="shared" si="108"/>
        <v xml:space="preserve"> </v>
      </c>
      <c r="BK253" s="7" t="str">
        <f t="shared" si="109"/>
        <v xml:space="preserve"> </v>
      </c>
      <c r="BM253" s="53">
        <f t="shared" si="126"/>
        <v>3</v>
      </c>
      <c r="BN253" s="54">
        <f t="shared" si="126"/>
        <v>3</v>
      </c>
      <c r="BO253" s="54">
        <f t="shared" si="126"/>
        <v>3</v>
      </c>
      <c r="BP253" s="54">
        <f t="shared" si="126"/>
        <v>3</v>
      </c>
      <c r="BQ253" s="54">
        <f t="shared" si="126"/>
        <v>3</v>
      </c>
      <c r="BR253" s="54">
        <f t="shared" si="126"/>
        <v>3</v>
      </c>
      <c r="BS253" s="54">
        <f t="shared" si="124"/>
        <v>3</v>
      </c>
      <c r="BT253" s="54">
        <f t="shared" si="110"/>
        <v>6</v>
      </c>
      <c r="BU253" s="54">
        <f t="shared" si="111"/>
        <v>0</v>
      </c>
      <c r="BV253" s="74">
        <f t="shared" si="112"/>
        <v>0</v>
      </c>
      <c r="BW253" s="53">
        <f t="shared" si="127"/>
        <v>0</v>
      </c>
      <c r="BX253" s="54">
        <f t="shared" si="127"/>
        <v>0</v>
      </c>
      <c r="BY253" s="54">
        <f t="shared" si="127"/>
        <v>0</v>
      </c>
      <c r="BZ253" s="54">
        <f t="shared" si="127"/>
        <v>0</v>
      </c>
      <c r="CA253" s="54">
        <f t="shared" si="127"/>
        <v>0</v>
      </c>
      <c r="CB253" s="54">
        <f t="shared" si="127"/>
        <v>0</v>
      </c>
      <c r="CC253" s="74">
        <f t="shared" si="125"/>
        <v>0</v>
      </c>
      <c r="CE253" s="53">
        <f t="shared" si="113"/>
        <v>0</v>
      </c>
      <c r="CF253" s="54">
        <f t="shared" si="114"/>
        <v>0</v>
      </c>
      <c r="CG253" s="54">
        <f t="shared" si="115"/>
        <v>0</v>
      </c>
      <c r="CH253" s="54">
        <f t="shared" si="116"/>
        <v>0</v>
      </c>
      <c r="CI253" s="54">
        <f t="shared" si="117"/>
        <v>0</v>
      </c>
      <c r="CJ253" s="54">
        <f t="shared" si="118"/>
        <v>0</v>
      </c>
      <c r="CK253" s="54">
        <f t="shared" si="119"/>
        <v>0</v>
      </c>
      <c r="CL253" s="74">
        <f t="shared" si="120"/>
        <v>0</v>
      </c>
      <c r="CM253" s="7" t="str">
        <f t="shared" si="121"/>
        <v xml:space="preserve"> </v>
      </c>
      <c r="CN253" s="7" t="str">
        <f t="shared" si="122"/>
        <v xml:space="preserve"> </v>
      </c>
      <c r="DA253" s="7">
        <f t="shared" si="123"/>
        <v>0</v>
      </c>
    </row>
    <row r="254" spans="1:105" s="7" customFormat="1" ht="14.1" hidden="1" customHeight="1">
      <c r="A254" s="2"/>
      <c r="B254" s="2"/>
      <c r="C254" s="75" t="str">
        <f t="shared" si="98"/>
        <v/>
      </c>
      <c r="D254" s="76"/>
      <c r="E254" s="76"/>
      <c r="F254" s="77"/>
      <c r="G254" s="78"/>
      <c r="H254" s="76"/>
      <c r="I254" s="78"/>
      <c r="J254" s="79"/>
      <c r="K254" s="78"/>
      <c r="L254" s="78"/>
      <c r="M254" s="80"/>
      <c r="N254" s="64"/>
      <c r="O254" s="65"/>
      <c r="P254" s="66"/>
      <c r="Q254" s="67"/>
      <c r="R254" s="64"/>
      <c r="S254" s="65"/>
      <c r="T254" s="66"/>
      <c r="U254" s="68"/>
      <c r="V254" s="64"/>
      <c r="W254" s="65"/>
      <c r="X254" s="66"/>
      <c r="Y254" s="67"/>
      <c r="Z254" s="64"/>
      <c r="AA254" s="65"/>
      <c r="AB254" s="66"/>
      <c r="AC254" s="68"/>
      <c r="AD254" s="64"/>
      <c r="AE254" s="65"/>
      <c r="AF254" s="66"/>
      <c r="AG254" s="67"/>
      <c r="AH254" s="64"/>
      <c r="AI254" s="65"/>
      <c r="AJ254" s="66"/>
      <c r="AK254" s="68"/>
      <c r="AL254" s="64"/>
      <c r="AM254" s="65"/>
      <c r="AN254" s="66"/>
      <c r="AO254" s="67"/>
      <c r="AP254" s="81"/>
      <c r="AQ254" s="82"/>
      <c r="AR254" s="82"/>
      <c r="AS254" s="83"/>
      <c r="AT254" s="84"/>
      <c r="AU254" s="85"/>
      <c r="AV254" s="86">
        <f t="shared" si="99"/>
        <v>0</v>
      </c>
      <c r="AX254" s="7" t="str">
        <f t="shared" ca="1" si="97"/>
        <v/>
      </c>
      <c r="BA254" s="53">
        <f t="shared" si="100"/>
        <v>0</v>
      </c>
      <c r="BB254" s="54">
        <f t="shared" si="101"/>
        <v>0</v>
      </c>
      <c r="BC254" s="54">
        <f t="shared" si="102"/>
        <v>0</v>
      </c>
      <c r="BD254" s="54">
        <f t="shared" si="103"/>
        <v>0</v>
      </c>
      <c r="BE254" s="54">
        <f t="shared" si="104"/>
        <v>0</v>
      </c>
      <c r="BF254" s="54">
        <f t="shared" si="105"/>
        <v>0</v>
      </c>
      <c r="BG254" s="54">
        <f t="shared" si="106"/>
        <v>0</v>
      </c>
      <c r="BH254" s="54">
        <f t="shared" si="107"/>
        <v>0</v>
      </c>
      <c r="BI254" s="74" t="str">
        <f t="shared" si="108"/>
        <v xml:space="preserve"> </v>
      </c>
      <c r="BK254" s="7" t="str">
        <f t="shared" si="109"/>
        <v xml:space="preserve"> </v>
      </c>
      <c r="BM254" s="53">
        <f t="shared" si="126"/>
        <v>3</v>
      </c>
      <c r="BN254" s="54">
        <f t="shared" si="126"/>
        <v>3</v>
      </c>
      <c r="BO254" s="54">
        <f t="shared" si="126"/>
        <v>3</v>
      </c>
      <c r="BP254" s="54">
        <f t="shared" si="126"/>
        <v>3</v>
      </c>
      <c r="BQ254" s="54">
        <f t="shared" si="126"/>
        <v>3</v>
      </c>
      <c r="BR254" s="54">
        <f t="shared" si="126"/>
        <v>3</v>
      </c>
      <c r="BS254" s="54">
        <f t="shared" si="124"/>
        <v>3</v>
      </c>
      <c r="BT254" s="54">
        <f t="shared" si="110"/>
        <v>6</v>
      </c>
      <c r="BU254" s="54">
        <f t="shared" si="111"/>
        <v>0</v>
      </c>
      <c r="BV254" s="74">
        <f t="shared" si="112"/>
        <v>0</v>
      </c>
      <c r="BW254" s="53">
        <f t="shared" si="127"/>
        <v>0</v>
      </c>
      <c r="BX254" s="54">
        <f t="shared" si="127"/>
        <v>0</v>
      </c>
      <c r="BY254" s="54">
        <f t="shared" si="127"/>
        <v>0</v>
      </c>
      <c r="BZ254" s="54">
        <f t="shared" si="127"/>
        <v>0</v>
      </c>
      <c r="CA254" s="54">
        <f t="shared" si="127"/>
        <v>0</v>
      </c>
      <c r="CB254" s="54">
        <f t="shared" si="127"/>
        <v>0</v>
      </c>
      <c r="CC254" s="74">
        <f t="shared" si="125"/>
        <v>0</v>
      </c>
      <c r="CE254" s="53">
        <f t="shared" si="113"/>
        <v>0</v>
      </c>
      <c r="CF254" s="54">
        <f t="shared" si="114"/>
        <v>0</v>
      </c>
      <c r="CG254" s="54">
        <f t="shared" si="115"/>
        <v>0</v>
      </c>
      <c r="CH254" s="54">
        <f t="shared" si="116"/>
        <v>0</v>
      </c>
      <c r="CI254" s="54">
        <f t="shared" si="117"/>
        <v>0</v>
      </c>
      <c r="CJ254" s="54">
        <f t="shared" si="118"/>
        <v>0</v>
      </c>
      <c r="CK254" s="54">
        <f t="shared" si="119"/>
        <v>0</v>
      </c>
      <c r="CL254" s="74">
        <f t="shared" si="120"/>
        <v>0</v>
      </c>
      <c r="CM254" s="7" t="str">
        <f t="shared" si="121"/>
        <v xml:space="preserve"> </v>
      </c>
      <c r="CN254" s="7" t="str">
        <f t="shared" si="122"/>
        <v xml:space="preserve"> </v>
      </c>
      <c r="DA254" s="7">
        <f t="shared" si="123"/>
        <v>0</v>
      </c>
    </row>
    <row r="255" spans="1:105" s="7" customFormat="1" ht="14.1" hidden="1" customHeight="1">
      <c r="A255" s="2"/>
      <c r="B255" s="2"/>
      <c r="C255" s="75" t="str">
        <f t="shared" si="98"/>
        <v/>
      </c>
      <c r="D255" s="76"/>
      <c r="E255" s="76"/>
      <c r="F255" s="77"/>
      <c r="G255" s="78"/>
      <c r="H255" s="76"/>
      <c r="I255" s="78"/>
      <c r="J255" s="79"/>
      <c r="K255" s="78"/>
      <c r="L255" s="78"/>
      <c r="M255" s="80"/>
      <c r="N255" s="64"/>
      <c r="O255" s="65"/>
      <c r="P255" s="66"/>
      <c r="Q255" s="67"/>
      <c r="R255" s="64"/>
      <c r="S255" s="65"/>
      <c r="T255" s="66"/>
      <c r="U255" s="68"/>
      <c r="V255" s="64"/>
      <c r="W255" s="65"/>
      <c r="X255" s="66"/>
      <c r="Y255" s="67"/>
      <c r="Z255" s="64"/>
      <c r="AA255" s="65"/>
      <c r="AB255" s="66"/>
      <c r="AC255" s="68"/>
      <c r="AD255" s="64"/>
      <c r="AE255" s="65"/>
      <c r="AF255" s="66"/>
      <c r="AG255" s="67"/>
      <c r="AH255" s="64"/>
      <c r="AI255" s="65"/>
      <c r="AJ255" s="66"/>
      <c r="AK255" s="68"/>
      <c r="AL255" s="64"/>
      <c r="AM255" s="65"/>
      <c r="AN255" s="66"/>
      <c r="AO255" s="67"/>
      <c r="AP255" s="81"/>
      <c r="AQ255" s="82"/>
      <c r="AR255" s="82"/>
      <c r="AS255" s="83"/>
      <c r="AT255" s="84"/>
      <c r="AU255" s="85"/>
      <c r="AV255" s="86">
        <f t="shared" si="99"/>
        <v>0</v>
      </c>
      <c r="AX255" s="7" t="str">
        <f t="shared" ca="1" si="97"/>
        <v/>
      </c>
      <c r="BA255" s="53">
        <f t="shared" si="100"/>
        <v>0</v>
      </c>
      <c r="BB255" s="54">
        <f t="shared" si="101"/>
        <v>0</v>
      </c>
      <c r="BC255" s="54">
        <f t="shared" si="102"/>
        <v>0</v>
      </c>
      <c r="BD255" s="54">
        <f t="shared" si="103"/>
        <v>0</v>
      </c>
      <c r="BE255" s="54">
        <f t="shared" si="104"/>
        <v>0</v>
      </c>
      <c r="BF255" s="54">
        <f t="shared" si="105"/>
        <v>0</v>
      </c>
      <c r="BG255" s="54">
        <f t="shared" si="106"/>
        <v>0</v>
      </c>
      <c r="BH255" s="54">
        <f t="shared" si="107"/>
        <v>0</v>
      </c>
      <c r="BI255" s="74" t="str">
        <f t="shared" si="108"/>
        <v xml:space="preserve"> </v>
      </c>
      <c r="BK255" s="7" t="str">
        <f t="shared" si="109"/>
        <v xml:space="preserve"> </v>
      </c>
      <c r="BM255" s="53">
        <f t="shared" si="126"/>
        <v>3</v>
      </c>
      <c r="BN255" s="54">
        <f t="shared" si="126"/>
        <v>3</v>
      </c>
      <c r="BO255" s="54">
        <f t="shared" si="126"/>
        <v>3</v>
      </c>
      <c r="BP255" s="54">
        <f t="shared" si="126"/>
        <v>3</v>
      </c>
      <c r="BQ255" s="54">
        <f t="shared" si="126"/>
        <v>3</v>
      </c>
      <c r="BR255" s="54">
        <f t="shared" si="126"/>
        <v>3</v>
      </c>
      <c r="BS255" s="54">
        <f t="shared" si="124"/>
        <v>3</v>
      </c>
      <c r="BT255" s="54">
        <f t="shared" si="110"/>
        <v>6</v>
      </c>
      <c r="BU255" s="54">
        <f t="shared" si="111"/>
        <v>0</v>
      </c>
      <c r="BV255" s="74">
        <f t="shared" si="112"/>
        <v>0</v>
      </c>
      <c r="BW255" s="53">
        <f t="shared" si="127"/>
        <v>0</v>
      </c>
      <c r="BX255" s="54">
        <f t="shared" si="127"/>
        <v>0</v>
      </c>
      <c r="BY255" s="54">
        <f t="shared" si="127"/>
        <v>0</v>
      </c>
      <c r="BZ255" s="54">
        <f t="shared" si="127"/>
        <v>0</v>
      </c>
      <c r="CA255" s="54">
        <f t="shared" si="127"/>
        <v>0</v>
      </c>
      <c r="CB255" s="54">
        <f t="shared" si="127"/>
        <v>0</v>
      </c>
      <c r="CC255" s="74">
        <f t="shared" si="125"/>
        <v>0</v>
      </c>
      <c r="CE255" s="53">
        <f t="shared" si="113"/>
        <v>0</v>
      </c>
      <c r="CF255" s="54">
        <f t="shared" si="114"/>
        <v>0</v>
      </c>
      <c r="CG255" s="54">
        <f t="shared" si="115"/>
        <v>0</v>
      </c>
      <c r="CH255" s="54">
        <f t="shared" si="116"/>
        <v>0</v>
      </c>
      <c r="CI255" s="54">
        <f t="shared" si="117"/>
        <v>0</v>
      </c>
      <c r="CJ255" s="54">
        <f t="shared" si="118"/>
        <v>0</v>
      </c>
      <c r="CK255" s="54">
        <f t="shared" si="119"/>
        <v>0</v>
      </c>
      <c r="CL255" s="74">
        <f t="shared" si="120"/>
        <v>0</v>
      </c>
      <c r="CM255" s="7" t="str">
        <f t="shared" si="121"/>
        <v xml:space="preserve"> </v>
      </c>
      <c r="CN255" s="7" t="str">
        <f t="shared" si="122"/>
        <v xml:space="preserve"> </v>
      </c>
      <c r="DA255" s="7">
        <f t="shared" si="123"/>
        <v>0</v>
      </c>
    </row>
    <row r="256" spans="1:105" s="7" customFormat="1" ht="14.1" hidden="1" customHeight="1">
      <c r="A256" s="2"/>
      <c r="B256" s="2"/>
      <c r="C256" s="75" t="str">
        <f t="shared" si="98"/>
        <v/>
      </c>
      <c r="D256" s="76"/>
      <c r="E256" s="76"/>
      <c r="F256" s="77"/>
      <c r="G256" s="78"/>
      <c r="H256" s="76"/>
      <c r="I256" s="78"/>
      <c r="J256" s="79"/>
      <c r="K256" s="78"/>
      <c r="L256" s="78"/>
      <c r="M256" s="80"/>
      <c r="N256" s="64"/>
      <c r="O256" s="65"/>
      <c r="P256" s="66"/>
      <c r="Q256" s="67"/>
      <c r="R256" s="64"/>
      <c r="S256" s="65"/>
      <c r="T256" s="66"/>
      <c r="U256" s="68"/>
      <c r="V256" s="64"/>
      <c r="W256" s="65"/>
      <c r="X256" s="66"/>
      <c r="Y256" s="67"/>
      <c r="Z256" s="64"/>
      <c r="AA256" s="65"/>
      <c r="AB256" s="66"/>
      <c r="AC256" s="68"/>
      <c r="AD256" s="64"/>
      <c r="AE256" s="65"/>
      <c r="AF256" s="66"/>
      <c r="AG256" s="67"/>
      <c r="AH256" s="64"/>
      <c r="AI256" s="65"/>
      <c r="AJ256" s="66"/>
      <c r="AK256" s="68"/>
      <c r="AL256" s="64"/>
      <c r="AM256" s="65"/>
      <c r="AN256" s="66"/>
      <c r="AO256" s="67"/>
      <c r="AP256" s="81"/>
      <c r="AQ256" s="82"/>
      <c r="AR256" s="82"/>
      <c r="AS256" s="83"/>
      <c r="AT256" s="84"/>
      <c r="AU256" s="85"/>
      <c r="AV256" s="86">
        <f t="shared" si="99"/>
        <v>0</v>
      </c>
      <c r="AX256" s="7" t="str">
        <f t="shared" ca="1" si="97"/>
        <v/>
      </c>
      <c r="BA256" s="53">
        <f t="shared" si="100"/>
        <v>0</v>
      </c>
      <c r="BB256" s="54">
        <f t="shared" si="101"/>
        <v>0</v>
      </c>
      <c r="BC256" s="54">
        <f t="shared" si="102"/>
        <v>0</v>
      </c>
      <c r="BD256" s="54">
        <f t="shared" si="103"/>
        <v>0</v>
      </c>
      <c r="BE256" s="54">
        <f t="shared" si="104"/>
        <v>0</v>
      </c>
      <c r="BF256" s="54">
        <f t="shared" si="105"/>
        <v>0</v>
      </c>
      <c r="BG256" s="54">
        <f t="shared" si="106"/>
        <v>0</v>
      </c>
      <c r="BH256" s="54">
        <f t="shared" si="107"/>
        <v>0</v>
      </c>
      <c r="BI256" s="74" t="str">
        <f t="shared" si="108"/>
        <v xml:space="preserve"> </v>
      </c>
      <c r="BK256" s="7" t="str">
        <f t="shared" si="109"/>
        <v xml:space="preserve"> </v>
      </c>
      <c r="BM256" s="53">
        <f t="shared" si="126"/>
        <v>3</v>
      </c>
      <c r="BN256" s="54">
        <f t="shared" si="126"/>
        <v>3</v>
      </c>
      <c r="BO256" s="54">
        <f t="shared" si="126"/>
        <v>3</v>
      </c>
      <c r="BP256" s="54">
        <f t="shared" si="126"/>
        <v>3</v>
      </c>
      <c r="BQ256" s="54">
        <f t="shared" si="126"/>
        <v>3</v>
      </c>
      <c r="BR256" s="54">
        <f t="shared" si="126"/>
        <v>3</v>
      </c>
      <c r="BS256" s="54">
        <f t="shared" si="124"/>
        <v>3</v>
      </c>
      <c r="BT256" s="54">
        <f t="shared" si="110"/>
        <v>6</v>
      </c>
      <c r="BU256" s="54">
        <f t="shared" si="111"/>
        <v>0</v>
      </c>
      <c r="BV256" s="74">
        <f t="shared" si="112"/>
        <v>0</v>
      </c>
      <c r="BW256" s="53">
        <f t="shared" si="127"/>
        <v>0</v>
      </c>
      <c r="BX256" s="54">
        <f t="shared" si="127"/>
        <v>0</v>
      </c>
      <c r="BY256" s="54">
        <f t="shared" si="127"/>
        <v>0</v>
      </c>
      <c r="BZ256" s="54">
        <f t="shared" si="127"/>
        <v>0</v>
      </c>
      <c r="CA256" s="54">
        <f t="shared" si="127"/>
        <v>0</v>
      </c>
      <c r="CB256" s="54">
        <f t="shared" si="127"/>
        <v>0</v>
      </c>
      <c r="CC256" s="74">
        <f t="shared" si="125"/>
        <v>0</v>
      </c>
      <c r="CE256" s="53">
        <f t="shared" si="113"/>
        <v>0</v>
      </c>
      <c r="CF256" s="54">
        <f t="shared" si="114"/>
        <v>0</v>
      </c>
      <c r="CG256" s="54">
        <f t="shared" si="115"/>
        <v>0</v>
      </c>
      <c r="CH256" s="54">
        <f t="shared" si="116"/>
        <v>0</v>
      </c>
      <c r="CI256" s="54">
        <f t="shared" si="117"/>
        <v>0</v>
      </c>
      <c r="CJ256" s="54">
        <f t="shared" si="118"/>
        <v>0</v>
      </c>
      <c r="CK256" s="54">
        <f t="shared" si="119"/>
        <v>0</v>
      </c>
      <c r="CL256" s="74">
        <f t="shared" si="120"/>
        <v>0</v>
      </c>
      <c r="CM256" s="7" t="str">
        <f t="shared" si="121"/>
        <v xml:space="preserve"> </v>
      </c>
      <c r="CN256" s="7" t="str">
        <f t="shared" si="122"/>
        <v xml:space="preserve"> </v>
      </c>
      <c r="DA256" s="7">
        <f t="shared" si="123"/>
        <v>0</v>
      </c>
    </row>
    <row r="257" spans="1:105" s="7" customFormat="1" ht="14.1" hidden="1" customHeight="1">
      <c r="A257" s="2"/>
      <c r="B257" s="2"/>
      <c r="C257" s="75" t="str">
        <f t="shared" si="98"/>
        <v/>
      </c>
      <c r="D257" s="76"/>
      <c r="E257" s="76"/>
      <c r="F257" s="77"/>
      <c r="G257" s="78"/>
      <c r="H257" s="76"/>
      <c r="I257" s="78"/>
      <c r="J257" s="79"/>
      <c r="K257" s="78"/>
      <c r="L257" s="78"/>
      <c r="M257" s="80"/>
      <c r="N257" s="64"/>
      <c r="O257" s="65"/>
      <c r="P257" s="66"/>
      <c r="Q257" s="67"/>
      <c r="R257" s="64"/>
      <c r="S257" s="65"/>
      <c r="T257" s="66"/>
      <c r="U257" s="68"/>
      <c r="V257" s="64"/>
      <c r="W257" s="65"/>
      <c r="X257" s="66"/>
      <c r="Y257" s="67"/>
      <c r="Z257" s="64"/>
      <c r="AA257" s="65"/>
      <c r="AB257" s="66"/>
      <c r="AC257" s="68"/>
      <c r="AD257" s="64"/>
      <c r="AE257" s="65"/>
      <c r="AF257" s="66"/>
      <c r="AG257" s="67"/>
      <c r="AH257" s="64"/>
      <c r="AI257" s="65"/>
      <c r="AJ257" s="66"/>
      <c r="AK257" s="68"/>
      <c r="AL257" s="64"/>
      <c r="AM257" s="65"/>
      <c r="AN257" s="66"/>
      <c r="AO257" s="67"/>
      <c r="AP257" s="81"/>
      <c r="AQ257" s="82"/>
      <c r="AR257" s="82"/>
      <c r="AS257" s="83"/>
      <c r="AT257" s="84"/>
      <c r="AU257" s="85"/>
      <c r="AV257" s="86">
        <f t="shared" si="99"/>
        <v>0</v>
      </c>
      <c r="AX257" s="7" t="str">
        <f t="shared" ca="1" si="97"/>
        <v/>
      </c>
      <c r="BA257" s="53">
        <f t="shared" si="100"/>
        <v>0</v>
      </c>
      <c r="BB257" s="54">
        <f t="shared" si="101"/>
        <v>0</v>
      </c>
      <c r="BC257" s="54">
        <f t="shared" si="102"/>
        <v>0</v>
      </c>
      <c r="BD257" s="54">
        <f t="shared" si="103"/>
        <v>0</v>
      </c>
      <c r="BE257" s="54">
        <f t="shared" si="104"/>
        <v>0</v>
      </c>
      <c r="BF257" s="54">
        <f t="shared" si="105"/>
        <v>0</v>
      </c>
      <c r="BG257" s="54">
        <f t="shared" si="106"/>
        <v>0</v>
      </c>
      <c r="BH257" s="54">
        <f t="shared" si="107"/>
        <v>0</v>
      </c>
      <c r="BI257" s="74" t="str">
        <f t="shared" si="108"/>
        <v xml:space="preserve"> </v>
      </c>
      <c r="BK257" s="7" t="str">
        <f t="shared" si="109"/>
        <v xml:space="preserve"> </v>
      </c>
      <c r="BM257" s="53">
        <f t="shared" si="126"/>
        <v>3</v>
      </c>
      <c r="BN257" s="54">
        <f t="shared" si="126"/>
        <v>3</v>
      </c>
      <c r="BO257" s="54">
        <f t="shared" si="126"/>
        <v>3</v>
      </c>
      <c r="BP257" s="54">
        <f t="shared" si="126"/>
        <v>3</v>
      </c>
      <c r="BQ257" s="54">
        <f t="shared" si="126"/>
        <v>3</v>
      </c>
      <c r="BR257" s="54">
        <f t="shared" si="126"/>
        <v>3</v>
      </c>
      <c r="BS257" s="54">
        <f t="shared" si="124"/>
        <v>3</v>
      </c>
      <c r="BT257" s="54">
        <f t="shared" si="110"/>
        <v>6</v>
      </c>
      <c r="BU257" s="54">
        <f t="shared" si="111"/>
        <v>0</v>
      </c>
      <c r="BV257" s="74">
        <f t="shared" si="112"/>
        <v>0</v>
      </c>
      <c r="BW257" s="53">
        <f t="shared" si="127"/>
        <v>0</v>
      </c>
      <c r="BX257" s="54">
        <f t="shared" si="127"/>
        <v>0</v>
      </c>
      <c r="BY257" s="54">
        <f t="shared" si="127"/>
        <v>0</v>
      </c>
      <c r="BZ257" s="54">
        <f t="shared" si="127"/>
        <v>0</v>
      </c>
      <c r="CA257" s="54">
        <f t="shared" si="127"/>
        <v>0</v>
      </c>
      <c r="CB257" s="54">
        <f t="shared" si="127"/>
        <v>0</v>
      </c>
      <c r="CC257" s="74">
        <f t="shared" si="125"/>
        <v>0</v>
      </c>
      <c r="CE257" s="53">
        <f t="shared" si="113"/>
        <v>0</v>
      </c>
      <c r="CF257" s="54">
        <f t="shared" si="114"/>
        <v>0</v>
      </c>
      <c r="CG257" s="54">
        <f t="shared" si="115"/>
        <v>0</v>
      </c>
      <c r="CH257" s="54">
        <f t="shared" si="116"/>
        <v>0</v>
      </c>
      <c r="CI257" s="54">
        <f t="shared" si="117"/>
        <v>0</v>
      </c>
      <c r="CJ257" s="54">
        <f t="shared" si="118"/>
        <v>0</v>
      </c>
      <c r="CK257" s="54">
        <f t="shared" si="119"/>
        <v>0</v>
      </c>
      <c r="CL257" s="74">
        <f t="shared" si="120"/>
        <v>0</v>
      </c>
      <c r="CM257" s="7" t="str">
        <f t="shared" si="121"/>
        <v xml:space="preserve"> </v>
      </c>
      <c r="CN257" s="7" t="str">
        <f t="shared" si="122"/>
        <v xml:space="preserve"> </v>
      </c>
      <c r="DA257" s="7">
        <f t="shared" si="123"/>
        <v>0</v>
      </c>
    </row>
    <row r="258" spans="1:105" s="7" customFormat="1" ht="14.1" hidden="1" customHeight="1">
      <c r="A258" s="2"/>
      <c r="B258" s="2"/>
      <c r="C258" s="75" t="str">
        <f t="shared" si="98"/>
        <v/>
      </c>
      <c r="D258" s="76"/>
      <c r="E258" s="76"/>
      <c r="F258" s="77"/>
      <c r="G258" s="78"/>
      <c r="H258" s="76"/>
      <c r="I258" s="78"/>
      <c r="J258" s="79"/>
      <c r="K258" s="78"/>
      <c r="L258" s="78"/>
      <c r="M258" s="80"/>
      <c r="N258" s="64"/>
      <c r="O258" s="65"/>
      <c r="P258" s="66"/>
      <c r="Q258" s="67"/>
      <c r="R258" s="64"/>
      <c r="S258" s="65"/>
      <c r="T258" s="66"/>
      <c r="U258" s="68"/>
      <c r="V258" s="64"/>
      <c r="W258" s="65"/>
      <c r="X258" s="66"/>
      <c r="Y258" s="67"/>
      <c r="Z258" s="64"/>
      <c r="AA258" s="65"/>
      <c r="AB258" s="66"/>
      <c r="AC258" s="68"/>
      <c r="AD258" s="64"/>
      <c r="AE258" s="65"/>
      <c r="AF258" s="66"/>
      <c r="AG258" s="67"/>
      <c r="AH258" s="64"/>
      <c r="AI258" s="65"/>
      <c r="AJ258" s="66"/>
      <c r="AK258" s="68"/>
      <c r="AL258" s="64"/>
      <c r="AM258" s="65"/>
      <c r="AN258" s="66"/>
      <c r="AO258" s="67"/>
      <c r="AP258" s="81"/>
      <c r="AQ258" s="82"/>
      <c r="AR258" s="82"/>
      <c r="AS258" s="83"/>
      <c r="AT258" s="84"/>
      <c r="AU258" s="85"/>
      <c r="AV258" s="86">
        <f t="shared" si="99"/>
        <v>0</v>
      </c>
      <c r="AX258" s="7" t="str">
        <f t="shared" ca="1" si="97"/>
        <v/>
      </c>
      <c r="BA258" s="53">
        <f t="shared" si="100"/>
        <v>0</v>
      </c>
      <c r="BB258" s="54">
        <f t="shared" si="101"/>
        <v>0</v>
      </c>
      <c r="BC258" s="54">
        <f t="shared" si="102"/>
        <v>0</v>
      </c>
      <c r="BD258" s="54">
        <f t="shared" si="103"/>
        <v>0</v>
      </c>
      <c r="BE258" s="54">
        <f t="shared" si="104"/>
        <v>0</v>
      </c>
      <c r="BF258" s="54">
        <f t="shared" si="105"/>
        <v>0</v>
      </c>
      <c r="BG258" s="54">
        <f t="shared" si="106"/>
        <v>0</v>
      </c>
      <c r="BH258" s="54">
        <f t="shared" si="107"/>
        <v>0</v>
      </c>
      <c r="BI258" s="74" t="str">
        <f t="shared" si="108"/>
        <v xml:space="preserve"> </v>
      </c>
      <c r="BK258" s="7" t="str">
        <f t="shared" si="109"/>
        <v xml:space="preserve"> </v>
      </c>
      <c r="BM258" s="53">
        <f t="shared" si="126"/>
        <v>3</v>
      </c>
      <c r="BN258" s="54">
        <f t="shared" si="126"/>
        <v>3</v>
      </c>
      <c r="BO258" s="54">
        <f t="shared" si="126"/>
        <v>3</v>
      </c>
      <c r="BP258" s="54">
        <f t="shared" si="126"/>
        <v>3</v>
      </c>
      <c r="BQ258" s="54">
        <f t="shared" si="126"/>
        <v>3</v>
      </c>
      <c r="BR258" s="54">
        <f t="shared" si="126"/>
        <v>3</v>
      </c>
      <c r="BS258" s="54">
        <f t="shared" si="124"/>
        <v>3</v>
      </c>
      <c r="BT258" s="54">
        <f t="shared" si="110"/>
        <v>6</v>
      </c>
      <c r="BU258" s="54">
        <f t="shared" si="111"/>
        <v>0</v>
      </c>
      <c r="BV258" s="74">
        <f t="shared" si="112"/>
        <v>0</v>
      </c>
      <c r="BW258" s="53">
        <f t="shared" si="127"/>
        <v>0</v>
      </c>
      <c r="BX258" s="54">
        <f t="shared" si="127"/>
        <v>0</v>
      </c>
      <c r="BY258" s="54">
        <f t="shared" si="127"/>
        <v>0</v>
      </c>
      <c r="BZ258" s="54">
        <f t="shared" si="127"/>
        <v>0</v>
      </c>
      <c r="CA258" s="54">
        <f t="shared" si="127"/>
        <v>0</v>
      </c>
      <c r="CB258" s="54">
        <f t="shared" si="127"/>
        <v>0</v>
      </c>
      <c r="CC258" s="74">
        <f t="shared" si="125"/>
        <v>0</v>
      </c>
      <c r="CE258" s="53">
        <f t="shared" si="113"/>
        <v>0</v>
      </c>
      <c r="CF258" s="54">
        <f t="shared" si="114"/>
        <v>0</v>
      </c>
      <c r="CG258" s="54">
        <f t="shared" si="115"/>
        <v>0</v>
      </c>
      <c r="CH258" s="54">
        <f t="shared" si="116"/>
        <v>0</v>
      </c>
      <c r="CI258" s="54">
        <f t="shared" si="117"/>
        <v>0</v>
      </c>
      <c r="CJ258" s="54">
        <f t="shared" si="118"/>
        <v>0</v>
      </c>
      <c r="CK258" s="54">
        <f t="shared" si="119"/>
        <v>0</v>
      </c>
      <c r="CL258" s="74">
        <f t="shared" si="120"/>
        <v>0</v>
      </c>
      <c r="CM258" s="7" t="str">
        <f t="shared" si="121"/>
        <v xml:space="preserve"> </v>
      </c>
      <c r="CN258" s="7" t="str">
        <f t="shared" si="122"/>
        <v xml:space="preserve"> </v>
      </c>
      <c r="DA258" s="7">
        <f t="shared" si="123"/>
        <v>0</v>
      </c>
    </row>
    <row r="259" spans="1:105" s="7" customFormat="1" ht="14.1" hidden="1" customHeight="1">
      <c r="A259" s="2"/>
      <c r="B259" s="2"/>
      <c r="C259" s="75" t="str">
        <f t="shared" si="98"/>
        <v/>
      </c>
      <c r="D259" s="76"/>
      <c r="E259" s="76"/>
      <c r="F259" s="77"/>
      <c r="G259" s="78"/>
      <c r="H259" s="76"/>
      <c r="I259" s="78"/>
      <c r="J259" s="79"/>
      <c r="K259" s="78"/>
      <c r="L259" s="78"/>
      <c r="M259" s="80"/>
      <c r="N259" s="64"/>
      <c r="O259" s="65"/>
      <c r="P259" s="66"/>
      <c r="Q259" s="67"/>
      <c r="R259" s="64"/>
      <c r="S259" s="65"/>
      <c r="T259" s="66"/>
      <c r="U259" s="68"/>
      <c r="V259" s="64"/>
      <c r="W259" s="65"/>
      <c r="X259" s="66"/>
      <c r="Y259" s="67"/>
      <c r="Z259" s="64"/>
      <c r="AA259" s="65"/>
      <c r="AB259" s="66"/>
      <c r="AC259" s="68"/>
      <c r="AD259" s="64"/>
      <c r="AE259" s="65"/>
      <c r="AF259" s="66"/>
      <c r="AG259" s="67"/>
      <c r="AH259" s="64"/>
      <c r="AI259" s="65"/>
      <c r="AJ259" s="66"/>
      <c r="AK259" s="68"/>
      <c r="AL259" s="64"/>
      <c r="AM259" s="65"/>
      <c r="AN259" s="66"/>
      <c r="AO259" s="67"/>
      <c r="AP259" s="81"/>
      <c r="AQ259" s="82"/>
      <c r="AR259" s="82"/>
      <c r="AS259" s="83"/>
      <c r="AT259" s="84"/>
      <c r="AU259" s="85"/>
      <c r="AV259" s="86">
        <f t="shared" si="99"/>
        <v>0</v>
      </c>
      <c r="AX259" s="7" t="str">
        <f t="shared" ca="1" si="97"/>
        <v/>
      </c>
      <c r="BA259" s="53">
        <f t="shared" si="100"/>
        <v>0</v>
      </c>
      <c r="BB259" s="54">
        <f t="shared" si="101"/>
        <v>0</v>
      </c>
      <c r="BC259" s="54">
        <f t="shared" si="102"/>
        <v>0</v>
      </c>
      <c r="BD259" s="54">
        <f t="shared" si="103"/>
        <v>0</v>
      </c>
      <c r="BE259" s="54">
        <f t="shared" si="104"/>
        <v>0</v>
      </c>
      <c r="BF259" s="54">
        <f t="shared" si="105"/>
        <v>0</v>
      </c>
      <c r="BG259" s="54">
        <f t="shared" si="106"/>
        <v>0</v>
      </c>
      <c r="BH259" s="54">
        <f t="shared" si="107"/>
        <v>0</v>
      </c>
      <c r="BI259" s="74" t="str">
        <f t="shared" si="108"/>
        <v xml:space="preserve"> </v>
      </c>
      <c r="BK259" s="7" t="str">
        <f t="shared" si="109"/>
        <v xml:space="preserve"> </v>
      </c>
      <c r="BM259" s="53">
        <f t="shared" si="126"/>
        <v>3</v>
      </c>
      <c r="BN259" s="54">
        <f t="shared" si="126"/>
        <v>3</v>
      </c>
      <c r="BO259" s="54">
        <f t="shared" si="126"/>
        <v>3</v>
      </c>
      <c r="BP259" s="54">
        <f t="shared" si="126"/>
        <v>3</v>
      </c>
      <c r="BQ259" s="54">
        <f t="shared" si="126"/>
        <v>3</v>
      </c>
      <c r="BR259" s="54">
        <f t="shared" si="126"/>
        <v>3</v>
      </c>
      <c r="BS259" s="54">
        <f t="shared" si="124"/>
        <v>3</v>
      </c>
      <c r="BT259" s="54">
        <f t="shared" si="110"/>
        <v>6</v>
      </c>
      <c r="BU259" s="54">
        <f t="shared" si="111"/>
        <v>0</v>
      </c>
      <c r="BV259" s="74">
        <f t="shared" si="112"/>
        <v>0</v>
      </c>
      <c r="BW259" s="53">
        <f t="shared" si="127"/>
        <v>0</v>
      </c>
      <c r="BX259" s="54">
        <f t="shared" si="127"/>
        <v>0</v>
      </c>
      <c r="BY259" s="54">
        <f t="shared" si="127"/>
        <v>0</v>
      </c>
      <c r="BZ259" s="54">
        <f t="shared" si="127"/>
        <v>0</v>
      </c>
      <c r="CA259" s="54">
        <f t="shared" si="127"/>
        <v>0</v>
      </c>
      <c r="CB259" s="54">
        <f t="shared" si="127"/>
        <v>0</v>
      </c>
      <c r="CC259" s="74">
        <f t="shared" si="125"/>
        <v>0</v>
      </c>
      <c r="CE259" s="53">
        <f t="shared" si="113"/>
        <v>0</v>
      </c>
      <c r="CF259" s="54">
        <f t="shared" si="114"/>
        <v>0</v>
      </c>
      <c r="CG259" s="54">
        <f t="shared" si="115"/>
        <v>0</v>
      </c>
      <c r="CH259" s="54">
        <f t="shared" si="116"/>
        <v>0</v>
      </c>
      <c r="CI259" s="54">
        <f t="shared" si="117"/>
        <v>0</v>
      </c>
      <c r="CJ259" s="54">
        <f t="shared" si="118"/>
        <v>0</v>
      </c>
      <c r="CK259" s="54">
        <f t="shared" si="119"/>
        <v>0</v>
      </c>
      <c r="CL259" s="74">
        <f t="shared" si="120"/>
        <v>0</v>
      </c>
      <c r="CM259" s="7" t="str">
        <f t="shared" si="121"/>
        <v xml:space="preserve"> </v>
      </c>
      <c r="CN259" s="7" t="str">
        <f t="shared" si="122"/>
        <v xml:space="preserve"> </v>
      </c>
      <c r="DA259" s="7">
        <f t="shared" si="123"/>
        <v>0</v>
      </c>
    </row>
    <row r="260" spans="1:105" s="7" customFormat="1" ht="14.1" hidden="1" customHeight="1">
      <c r="A260" s="2"/>
      <c r="B260" s="2"/>
      <c r="C260" s="75" t="str">
        <f t="shared" si="98"/>
        <v/>
      </c>
      <c r="D260" s="76"/>
      <c r="E260" s="76"/>
      <c r="F260" s="77"/>
      <c r="G260" s="78"/>
      <c r="H260" s="76"/>
      <c r="I260" s="78"/>
      <c r="J260" s="79"/>
      <c r="K260" s="78"/>
      <c r="L260" s="78"/>
      <c r="M260" s="80"/>
      <c r="N260" s="64"/>
      <c r="O260" s="65"/>
      <c r="P260" s="66"/>
      <c r="Q260" s="67"/>
      <c r="R260" s="64"/>
      <c r="S260" s="65"/>
      <c r="T260" s="66"/>
      <c r="U260" s="68"/>
      <c r="V260" s="64"/>
      <c r="W260" s="65"/>
      <c r="X260" s="66"/>
      <c r="Y260" s="67"/>
      <c r="Z260" s="64"/>
      <c r="AA260" s="65"/>
      <c r="AB260" s="66"/>
      <c r="AC260" s="68"/>
      <c r="AD260" s="64"/>
      <c r="AE260" s="65"/>
      <c r="AF260" s="66"/>
      <c r="AG260" s="67"/>
      <c r="AH260" s="64"/>
      <c r="AI260" s="65"/>
      <c r="AJ260" s="66"/>
      <c r="AK260" s="68"/>
      <c r="AL260" s="64"/>
      <c r="AM260" s="65"/>
      <c r="AN260" s="66"/>
      <c r="AO260" s="67"/>
      <c r="AP260" s="81"/>
      <c r="AQ260" s="82"/>
      <c r="AR260" s="82"/>
      <c r="AS260" s="83"/>
      <c r="AT260" s="84"/>
      <c r="AU260" s="85"/>
      <c r="AV260" s="86">
        <f t="shared" si="99"/>
        <v>0</v>
      </c>
      <c r="AX260" s="7" t="str">
        <f t="shared" ca="1" si="97"/>
        <v/>
      </c>
      <c r="BA260" s="53">
        <f t="shared" si="100"/>
        <v>0</v>
      </c>
      <c r="BB260" s="54">
        <f t="shared" si="101"/>
        <v>0</v>
      </c>
      <c r="BC260" s="54">
        <f t="shared" si="102"/>
        <v>0</v>
      </c>
      <c r="BD260" s="54">
        <f t="shared" si="103"/>
        <v>0</v>
      </c>
      <c r="BE260" s="54">
        <f t="shared" si="104"/>
        <v>0</v>
      </c>
      <c r="BF260" s="54">
        <f t="shared" si="105"/>
        <v>0</v>
      </c>
      <c r="BG260" s="54">
        <f t="shared" si="106"/>
        <v>0</v>
      </c>
      <c r="BH260" s="54">
        <f t="shared" si="107"/>
        <v>0</v>
      </c>
      <c r="BI260" s="74" t="str">
        <f t="shared" si="108"/>
        <v xml:space="preserve"> </v>
      </c>
      <c r="BK260" s="7" t="str">
        <f t="shared" si="109"/>
        <v xml:space="preserve"> </v>
      </c>
      <c r="BM260" s="53">
        <f t="shared" si="126"/>
        <v>3</v>
      </c>
      <c r="BN260" s="54">
        <f t="shared" si="126"/>
        <v>3</v>
      </c>
      <c r="BO260" s="54">
        <f t="shared" si="126"/>
        <v>3</v>
      </c>
      <c r="BP260" s="54">
        <f t="shared" si="126"/>
        <v>3</v>
      </c>
      <c r="BQ260" s="54">
        <f t="shared" si="126"/>
        <v>3</v>
      </c>
      <c r="BR260" s="54">
        <f t="shared" si="126"/>
        <v>3</v>
      </c>
      <c r="BS260" s="54">
        <f t="shared" si="124"/>
        <v>3</v>
      </c>
      <c r="BT260" s="54">
        <f t="shared" si="110"/>
        <v>6</v>
      </c>
      <c r="BU260" s="54">
        <f t="shared" si="111"/>
        <v>0</v>
      </c>
      <c r="BV260" s="74">
        <f t="shared" si="112"/>
        <v>0</v>
      </c>
      <c r="BW260" s="53">
        <f t="shared" si="127"/>
        <v>0</v>
      </c>
      <c r="BX260" s="54">
        <f t="shared" si="127"/>
        <v>0</v>
      </c>
      <c r="BY260" s="54">
        <f t="shared" si="127"/>
        <v>0</v>
      </c>
      <c r="BZ260" s="54">
        <f t="shared" si="127"/>
        <v>0</v>
      </c>
      <c r="CA260" s="54">
        <f t="shared" si="127"/>
        <v>0</v>
      </c>
      <c r="CB260" s="54">
        <f t="shared" si="127"/>
        <v>0</v>
      </c>
      <c r="CC260" s="74">
        <f t="shared" si="125"/>
        <v>0</v>
      </c>
      <c r="CE260" s="53">
        <f t="shared" si="113"/>
        <v>0</v>
      </c>
      <c r="CF260" s="54">
        <f t="shared" si="114"/>
        <v>0</v>
      </c>
      <c r="CG260" s="54">
        <f t="shared" si="115"/>
        <v>0</v>
      </c>
      <c r="CH260" s="54">
        <f t="shared" si="116"/>
        <v>0</v>
      </c>
      <c r="CI260" s="54">
        <f t="shared" si="117"/>
        <v>0</v>
      </c>
      <c r="CJ260" s="54">
        <f t="shared" si="118"/>
        <v>0</v>
      </c>
      <c r="CK260" s="54">
        <f t="shared" si="119"/>
        <v>0</v>
      </c>
      <c r="CL260" s="74">
        <f t="shared" si="120"/>
        <v>0</v>
      </c>
      <c r="CM260" s="7" t="str">
        <f t="shared" si="121"/>
        <v xml:space="preserve"> </v>
      </c>
      <c r="CN260" s="7" t="str">
        <f t="shared" si="122"/>
        <v xml:space="preserve"> </v>
      </c>
      <c r="DA260" s="7">
        <f t="shared" si="123"/>
        <v>0</v>
      </c>
    </row>
    <row r="261" spans="1:105" s="7" customFormat="1" ht="14.1" hidden="1" customHeight="1">
      <c r="A261" s="2"/>
      <c r="B261" s="2"/>
      <c r="C261" s="75" t="str">
        <f t="shared" si="98"/>
        <v/>
      </c>
      <c r="D261" s="76"/>
      <c r="E261" s="76"/>
      <c r="F261" s="77"/>
      <c r="G261" s="78"/>
      <c r="H261" s="76"/>
      <c r="I261" s="78"/>
      <c r="J261" s="79"/>
      <c r="K261" s="78"/>
      <c r="L261" s="78"/>
      <c r="M261" s="80"/>
      <c r="N261" s="64"/>
      <c r="O261" s="65"/>
      <c r="P261" s="66"/>
      <c r="Q261" s="67"/>
      <c r="R261" s="64"/>
      <c r="S261" s="65"/>
      <c r="T261" s="66"/>
      <c r="U261" s="68"/>
      <c r="V261" s="64"/>
      <c r="W261" s="65"/>
      <c r="X261" s="66"/>
      <c r="Y261" s="67"/>
      <c r="Z261" s="64"/>
      <c r="AA261" s="65"/>
      <c r="AB261" s="66"/>
      <c r="AC261" s="68"/>
      <c r="AD261" s="64"/>
      <c r="AE261" s="65"/>
      <c r="AF261" s="66"/>
      <c r="AG261" s="67"/>
      <c r="AH261" s="64"/>
      <c r="AI261" s="65"/>
      <c r="AJ261" s="66"/>
      <c r="AK261" s="68"/>
      <c r="AL261" s="64"/>
      <c r="AM261" s="65"/>
      <c r="AN261" s="66"/>
      <c r="AO261" s="67"/>
      <c r="AP261" s="81"/>
      <c r="AQ261" s="82"/>
      <c r="AR261" s="82"/>
      <c r="AS261" s="83"/>
      <c r="AT261" s="84"/>
      <c r="AU261" s="85"/>
      <c r="AV261" s="86">
        <f t="shared" si="99"/>
        <v>0</v>
      </c>
      <c r="AX261" s="7" t="str">
        <f t="shared" ca="1" si="97"/>
        <v/>
      </c>
      <c r="BA261" s="53">
        <f t="shared" si="100"/>
        <v>0</v>
      </c>
      <c r="BB261" s="54">
        <f t="shared" si="101"/>
        <v>0</v>
      </c>
      <c r="BC261" s="54">
        <f t="shared" si="102"/>
        <v>0</v>
      </c>
      <c r="BD261" s="54">
        <f t="shared" si="103"/>
        <v>0</v>
      </c>
      <c r="BE261" s="54">
        <f t="shared" si="104"/>
        <v>0</v>
      </c>
      <c r="BF261" s="54">
        <f t="shared" si="105"/>
        <v>0</v>
      </c>
      <c r="BG261" s="54">
        <f t="shared" si="106"/>
        <v>0</v>
      </c>
      <c r="BH261" s="54">
        <f t="shared" si="107"/>
        <v>0</v>
      </c>
      <c r="BI261" s="74" t="str">
        <f t="shared" si="108"/>
        <v xml:space="preserve"> </v>
      </c>
      <c r="BK261" s="7" t="str">
        <f t="shared" si="109"/>
        <v xml:space="preserve"> </v>
      </c>
      <c r="BM261" s="53">
        <f t="shared" si="126"/>
        <v>3</v>
      </c>
      <c r="BN261" s="54">
        <f t="shared" si="126"/>
        <v>3</v>
      </c>
      <c r="BO261" s="54">
        <f t="shared" si="126"/>
        <v>3</v>
      </c>
      <c r="BP261" s="54">
        <f t="shared" si="126"/>
        <v>3</v>
      </c>
      <c r="BQ261" s="54">
        <f t="shared" si="126"/>
        <v>3</v>
      </c>
      <c r="BR261" s="54">
        <f t="shared" si="126"/>
        <v>3</v>
      </c>
      <c r="BS261" s="54">
        <f t="shared" si="124"/>
        <v>3</v>
      </c>
      <c r="BT261" s="54">
        <f t="shared" si="110"/>
        <v>6</v>
      </c>
      <c r="BU261" s="54">
        <f t="shared" si="111"/>
        <v>0</v>
      </c>
      <c r="BV261" s="74">
        <f t="shared" si="112"/>
        <v>0</v>
      </c>
      <c r="BW261" s="53">
        <f t="shared" si="127"/>
        <v>0</v>
      </c>
      <c r="BX261" s="54">
        <f t="shared" si="127"/>
        <v>0</v>
      </c>
      <c r="BY261" s="54">
        <f t="shared" si="127"/>
        <v>0</v>
      </c>
      <c r="BZ261" s="54">
        <f t="shared" si="127"/>
        <v>0</v>
      </c>
      <c r="CA261" s="54">
        <f t="shared" si="127"/>
        <v>0</v>
      </c>
      <c r="CB261" s="54">
        <f t="shared" si="127"/>
        <v>0</v>
      </c>
      <c r="CC261" s="74">
        <f t="shared" si="125"/>
        <v>0</v>
      </c>
      <c r="CE261" s="53">
        <f t="shared" si="113"/>
        <v>0</v>
      </c>
      <c r="CF261" s="54">
        <f t="shared" si="114"/>
        <v>0</v>
      </c>
      <c r="CG261" s="54">
        <f t="shared" si="115"/>
        <v>0</v>
      </c>
      <c r="CH261" s="54">
        <f t="shared" si="116"/>
        <v>0</v>
      </c>
      <c r="CI261" s="54">
        <f t="shared" si="117"/>
        <v>0</v>
      </c>
      <c r="CJ261" s="54">
        <f t="shared" si="118"/>
        <v>0</v>
      </c>
      <c r="CK261" s="54">
        <f t="shared" si="119"/>
        <v>0</v>
      </c>
      <c r="CL261" s="74">
        <f t="shared" si="120"/>
        <v>0</v>
      </c>
      <c r="CM261" s="7" t="str">
        <f t="shared" si="121"/>
        <v xml:space="preserve"> </v>
      </c>
      <c r="CN261" s="7" t="str">
        <f t="shared" si="122"/>
        <v xml:space="preserve"> </v>
      </c>
      <c r="DA261" s="7">
        <f t="shared" si="123"/>
        <v>0</v>
      </c>
    </row>
    <row r="262" spans="1:105" s="7" customFormat="1" ht="14.1" hidden="1" customHeight="1">
      <c r="A262" s="2"/>
      <c r="B262" s="2"/>
      <c r="C262" s="75" t="str">
        <f t="shared" si="98"/>
        <v/>
      </c>
      <c r="D262" s="76"/>
      <c r="E262" s="76"/>
      <c r="F262" s="77"/>
      <c r="G262" s="78"/>
      <c r="H262" s="76"/>
      <c r="I262" s="78"/>
      <c r="J262" s="79"/>
      <c r="K262" s="78"/>
      <c r="L262" s="78"/>
      <c r="M262" s="80"/>
      <c r="N262" s="64"/>
      <c r="O262" s="65"/>
      <c r="P262" s="66"/>
      <c r="Q262" s="67"/>
      <c r="R262" s="64"/>
      <c r="S262" s="65"/>
      <c r="T262" s="66"/>
      <c r="U262" s="68"/>
      <c r="V262" s="64"/>
      <c r="W262" s="65"/>
      <c r="X262" s="66"/>
      <c r="Y262" s="67"/>
      <c r="Z262" s="64"/>
      <c r="AA262" s="65"/>
      <c r="AB262" s="66"/>
      <c r="AC262" s="68"/>
      <c r="AD262" s="64"/>
      <c r="AE262" s="65"/>
      <c r="AF262" s="66"/>
      <c r="AG262" s="67"/>
      <c r="AH262" s="64"/>
      <c r="AI262" s="65"/>
      <c r="AJ262" s="66"/>
      <c r="AK262" s="68"/>
      <c r="AL262" s="64"/>
      <c r="AM262" s="65"/>
      <c r="AN262" s="66"/>
      <c r="AO262" s="67"/>
      <c r="AP262" s="81"/>
      <c r="AQ262" s="82"/>
      <c r="AR262" s="82"/>
      <c r="AS262" s="83"/>
      <c r="AT262" s="84"/>
      <c r="AU262" s="85"/>
      <c r="AV262" s="86">
        <f t="shared" si="99"/>
        <v>0</v>
      </c>
      <c r="AX262" s="7" t="str">
        <f t="shared" ca="1" si="97"/>
        <v/>
      </c>
      <c r="BA262" s="53">
        <f t="shared" si="100"/>
        <v>0</v>
      </c>
      <c r="BB262" s="54">
        <f t="shared" si="101"/>
        <v>0</v>
      </c>
      <c r="BC262" s="54">
        <f t="shared" si="102"/>
        <v>0</v>
      </c>
      <c r="BD262" s="54">
        <f t="shared" si="103"/>
        <v>0</v>
      </c>
      <c r="BE262" s="54">
        <f t="shared" si="104"/>
        <v>0</v>
      </c>
      <c r="BF262" s="54">
        <f t="shared" si="105"/>
        <v>0</v>
      </c>
      <c r="BG262" s="54">
        <f t="shared" si="106"/>
        <v>0</v>
      </c>
      <c r="BH262" s="54">
        <f t="shared" si="107"/>
        <v>0</v>
      </c>
      <c r="BI262" s="74" t="str">
        <f t="shared" si="108"/>
        <v xml:space="preserve"> </v>
      </c>
      <c r="BK262" s="7" t="str">
        <f t="shared" si="109"/>
        <v xml:space="preserve"> </v>
      </c>
      <c r="BM262" s="53">
        <f t="shared" si="126"/>
        <v>3</v>
      </c>
      <c r="BN262" s="54">
        <f t="shared" si="126"/>
        <v>3</v>
      </c>
      <c r="BO262" s="54">
        <f t="shared" si="126"/>
        <v>3</v>
      </c>
      <c r="BP262" s="54">
        <f t="shared" si="126"/>
        <v>3</v>
      </c>
      <c r="BQ262" s="54">
        <f t="shared" si="126"/>
        <v>3</v>
      </c>
      <c r="BR262" s="54">
        <f t="shared" si="126"/>
        <v>3</v>
      </c>
      <c r="BS262" s="54">
        <f t="shared" si="124"/>
        <v>3</v>
      </c>
      <c r="BT262" s="54">
        <f t="shared" si="110"/>
        <v>6</v>
      </c>
      <c r="BU262" s="54">
        <f t="shared" si="111"/>
        <v>0</v>
      </c>
      <c r="BV262" s="74">
        <f t="shared" si="112"/>
        <v>0</v>
      </c>
      <c r="BW262" s="53">
        <f t="shared" si="127"/>
        <v>0</v>
      </c>
      <c r="BX262" s="54">
        <f t="shared" si="127"/>
        <v>0</v>
      </c>
      <c r="BY262" s="54">
        <f t="shared" si="127"/>
        <v>0</v>
      </c>
      <c r="BZ262" s="54">
        <f t="shared" si="127"/>
        <v>0</v>
      </c>
      <c r="CA262" s="54">
        <f t="shared" si="127"/>
        <v>0</v>
      </c>
      <c r="CB262" s="54">
        <f t="shared" si="127"/>
        <v>0</v>
      </c>
      <c r="CC262" s="74">
        <f t="shared" si="125"/>
        <v>0</v>
      </c>
      <c r="CE262" s="53">
        <f t="shared" si="113"/>
        <v>0</v>
      </c>
      <c r="CF262" s="54">
        <f t="shared" si="114"/>
        <v>0</v>
      </c>
      <c r="CG262" s="54">
        <f t="shared" si="115"/>
        <v>0</v>
      </c>
      <c r="CH262" s="54">
        <f t="shared" si="116"/>
        <v>0</v>
      </c>
      <c r="CI262" s="54">
        <f t="shared" si="117"/>
        <v>0</v>
      </c>
      <c r="CJ262" s="54">
        <f t="shared" si="118"/>
        <v>0</v>
      </c>
      <c r="CK262" s="54">
        <f t="shared" si="119"/>
        <v>0</v>
      </c>
      <c r="CL262" s="74">
        <f t="shared" si="120"/>
        <v>0</v>
      </c>
      <c r="CM262" s="7" t="str">
        <f t="shared" si="121"/>
        <v xml:space="preserve"> </v>
      </c>
      <c r="CN262" s="7" t="str">
        <f t="shared" si="122"/>
        <v xml:space="preserve"> </v>
      </c>
      <c r="DA262" s="7">
        <f t="shared" si="123"/>
        <v>0</v>
      </c>
    </row>
    <row r="263" spans="1:105" s="7" customFormat="1" ht="14.1" hidden="1" customHeight="1">
      <c r="A263" s="2"/>
      <c r="B263" s="2"/>
      <c r="C263" s="75" t="str">
        <f t="shared" si="98"/>
        <v/>
      </c>
      <c r="D263" s="76"/>
      <c r="E263" s="76"/>
      <c r="F263" s="77"/>
      <c r="G263" s="78"/>
      <c r="H263" s="76"/>
      <c r="I263" s="78"/>
      <c r="J263" s="79"/>
      <c r="K263" s="78"/>
      <c r="L263" s="78"/>
      <c r="M263" s="80"/>
      <c r="N263" s="64"/>
      <c r="O263" s="65"/>
      <c r="P263" s="66"/>
      <c r="Q263" s="67"/>
      <c r="R263" s="64"/>
      <c r="S263" s="65"/>
      <c r="T263" s="66"/>
      <c r="U263" s="68"/>
      <c r="V263" s="64"/>
      <c r="W263" s="65"/>
      <c r="X263" s="66"/>
      <c r="Y263" s="67"/>
      <c r="Z263" s="64"/>
      <c r="AA263" s="65"/>
      <c r="AB263" s="66"/>
      <c r="AC263" s="68"/>
      <c r="AD263" s="64"/>
      <c r="AE263" s="65"/>
      <c r="AF263" s="66"/>
      <c r="AG263" s="67"/>
      <c r="AH263" s="64"/>
      <c r="AI263" s="65"/>
      <c r="AJ263" s="66"/>
      <c r="AK263" s="68"/>
      <c r="AL263" s="64"/>
      <c r="AM263" s="65"/>
      <c r="AN263" s="66"/>
      <c r="AO263" s="67"/>
      <c r="AP263" s="81"/>
      <c r="AQ263" s="82"/>
      <c r="AR263" s="82"/>
      <c r="AS263" s="83"/>
      <c r="AT263" s="84"/>
      <c r="AU263" s="85"/>
      <c r="AV263" s="86">
        <f t="shared" si="99"/>
        <v>0</v>
      </c>
      <c r="AX263" s="7" t="str">
        <f t="shared" ca="1" si="97"/>
        <v/>
      </c>
      <c r="BA263" s="53">
        <f t="shared" si="100"/>
        <v>0</v>
      </c>
      <c r="BB263" s="54">
        <f t="shared" si="101"/>
        <v>0</v>
      </c>
      <c r="BC263" s="54">
        <f t="shared" si="102"/>
        <v>0</v>
      </c>
      <c r="BD263" s="54">
        <f t="shared" si="103"/>
        <v>0</v>
      </c>
      <c r="BE263" s="54">
        <f t="shared" si="104"/>
        <v>0</v>
      </c>
      <c r="BF263" s="54">
        <f t="shared" si="105"/>
        <v>0</v>
      </c>
      <c r="BG263" s="54">
        <f t="shared" si="106"/>
        <v>0</v>
      </c>
      <c r="BH263" s="54">
        <f t="shared" si="107"/>
        <v>0</v>
      </c>
      <c r="BI263" s="74" t="str">
        <f t="shared" si="108"/>
        <v xml:space="preserve"> </v>
      </c>
      <c r="BK263" s="7" t="str">
        <f t="shared" si="109"/>
        <v xml:space="preserve"> </v>
      </c>
      <c r="BM263" s="53">
        <f t="shared" si="126"/>
        <v>3</v>
      </c>
      <c r="BN263" s="54">
        <f t="shared" si="126"/>
        <v>3</v>
      </c>
      <c r="BO263" s="54">
        <f t="shared" si="126"/>
        <v>3</v>
      </c>
      <c r="BP263" s="54">
        <f t="shared" si="126"/>
        <v>3</v>
      </c>
      <c r="BQ263" s="54">
        <f t="shared" si="126"/>
        <v>3</v>
      </c>
      <c r="BR263" s="54">
        <f t="shared" si="126"/>
        <v>3</v>
      </c>
      <c r="BS263" s="54">
        <f t="shared" si="124"/>
        <v>3</v>
      </c>
      <c r="BT263" s="54">
        <f t="shared" si="110"/>
        <v>6</v>
      </c>
      <c r="BU263" s="54">
        <f t="shared" si="111"/>
        <v>0</v>
      </c>
      <c r="BV263" s="74">
        <f t="shared" si="112"/>
        <v>0</v>
      </c>
      <c r="BW263" s="53">
        <f t="shared" si="127"/>
        <v>0</v>
      </c>
      <c r="BX263" s="54">
        <f t="shared" si="127"/>
        <v>0</v>
      </c>
      <c r="BY263" s="54">
        <f t="shared" si="127"/>
        <v>0</v>
      </c>
      <c r="BZ263" s="54">
        <f t="shared" si="127"/>
        <v>0</v>
      </c>
      <c r="CA263" s="54">
        <f t="shared" si="127"/>
        <v>0</v>
      </c>
      <c r="CB263" s="54">
        <f t="shared" si="127"/>
        <v>0</v>
      </c>
      <c r="CC263" s="74">
        <f t="shared" si="125"/>
        <v>0</v>
      </c>
      <c r="CE263" s="53">
        <f t="shared" si="113"/>
        <v>0</v>
      </c>
      <c r="CF263" s="54">
        <f t="shared" si="114"/>
        <v>0</v>
      </c>
      <c r="CG263" s="54">
        <f t="shared" si="115"/>
        <v>0</v>
      </c>
      <c r="CH263" s="54">
        <f t="shared" si="116"/>
        <v>0</v>
      </c>
      <c r="CI263" s="54">
        <f t="shared" si="117"/>
        <v>0</v>
      </c>
      <c r="CJ263" s="54">
        <f t="shared" si="118"/>
        <v>0</v>
      </c>
      <c r="CK263" s="54">
        <f t="shared" si="119"/>
        <v>0</v>
      </c>
      <c r="CL263" s="74">
        <f t="shared" si="120"/>
        <v>0</v>
      </c>
      <c r="CM263" s="7" t="str">
        <f t="shared" si="121"/>
        <v xml:space="preserve"> </v>
      </c>
      <c r="CN263" s="7" t="str">
        <f t="shared" si="122"/>
        <v xml:space="preserve"> </v>
      </c>
      <c r="DA263" s="7">
        <f t="shared" si="123"/>
        <v>0</v>
      </c>
    </row>
    <row r="264" spans="1:105" s="7" customFormat="1" ht="14.1" hidden="1" customHeight="1">
      <c r="A264" s="2"/>
      <c r="B264" s="2"/>
      <c r="C264" s="75" t="str">
        <f t="shared" si="98"/>
        <v/>
      </c>
      <c r="D264" s="76"/>
      <c r="E264" s="76"/>
      <c r="F264" s="77"/>
      <c r="G264" s="78"/>
      <c r="H264" s="76"/>
      <c r="I264" s="78"/>
      <c r="J264" s="79"/>
      <c r="K264" s="78"/>
      <c r="L264" s="78"/>
      <c r="M264" s="80"/>
      <c r="N264" s="64"/>
      <c r="O264" s="65"/>
      <c r="P264" s="66"/>
      <c r="Q264" s="67"/>
      <c r="R264" s="64"/>
      <c r="S264" s="65"/>
      <c r="T264" s="66"/>
      <c r="U264" s="68"/>
      <c r="V264" s="64"/>
      <c r="W264" s="65"/>
      <c r="X264" s="66"/>
      <c r="Y264" s="67"/>
      <c r="Z264" s="64"/>
      <c r="AA264" s="65"/>
      <c r="AB264" s="66"/>
      <c r="AC264" s="68"/>
      <c r="AD264" s="64"/>
      <c r="AE264" s="65"/>
      <c r="AF264" s="66"/>
      <c r="AG264" s="67"/>
      <c r="AH264" s="64"/>
      <c r="AI264" s="65"/>
      <c r="AJ264" s="66"/>
      <c r="AK264" s="68"/>
      <c r="AL264" s="64"/>
      <c r="AM264" s="65"/>
      <c r="AN264" s="66"/>
      <c r="AO264" s="67"/>
      <c r="AP264" s="81"/>
      <c r="AQ264" s="82"/>
      <c r="AR264" s="82"/>
      <c r="AS264" s="83"/>
      <c r="AT264" s="84"/>
      <c r="AU264" s="85"/>
      <c r="AV264" s="86">
        <f t="shared" si="99"/>
        <v>0</v>
      </c>
      <c r="AX264" s="7" t="str">
        <f t="shared" ca="1" si="97"/>
        <v/>
      </c>
      <c r="BA264" s="53">
        <f t="shared" si="100"/>
        <v>0</v>
      </c>
      <c r="BB264" s="54">
        <f t="shared" si="101"/>
        <v>0</v>
      </c>
      <c r="BC264" s="54">
        <f t="shared" si="102"/>
        <v>0</v>
      </c>
      <c r="BD264" s="54">
        <f t="shared" si="103"/>
        <v>0</v>
      </c>
      <c r="BE264" s="54">
        <f t="shared" si="104"/>
        <v>0</v>
      </c>
      <c r="BF264" s="54">
        <f t="shared" si="105"/>
        <v>0</v>
      </c>
      <c r="BG264" s="54">
        <f t="shared" si="106"/>
        <v>0</v>
      </c>
      <c r="BH264" s="54">
        <f t="shared" si="107"/>
        <v>0</v>
      </c>
      <c r="BI264" s="74" t="str">
        <f t="shared" si="108"/>
        <v xml:space="preserve"> </v>
      </c>
      <c r="BK264" s="7" t="str">
        <f t="shared" si="109"/>
        <v xml:space="preserve"> </v>
      </c>
      <c r="BM264" s="53">
        <f t="shared" si="126"/>
        <v>3</v>
      </c>
      <c r="BN264" s="54">
        <f t="shared" si="126"/>
        <v>3</v>
      </c>
      <c r="BO264" s="54">
        <f t="shared" si="126"/>
        <v>3</v>
      </c>
      <c r="BP264" s="54">
        <f t="shared" si="126"/>
        <v>3</v>
      </c>
      <c r="BQ264" s="54">
        <f t="shared" si="126"/>
        <v>3</v>
      </c>
      <c r="BR264" s="54">
        <f t="shared" si="126"/>
        <v>3</v>
      </c>
      <c r="BS264" s="54">
        <f t="shared" si="124"/>
        <v>3</v>
      </c>
      <c r="BT264" s="54">
        <f t="shared" si="110"/>
        <v>6</v>
      </c>
      <c r="BU264" s="54">
        <f t="shared" si="111"/>
        <v>0</v>
      </c>
      <c r="BV264" s="74">
        <f t="shared" si="112"/>
        <v>0</v>
      </c>
      <c r="BW264" s="53">
        <f t="shared" si="127"/>
        <v>0</v>
      </c>
      <c r="BX264" s="54">
        <f t="shared" si="127"/>
        <v>0</v>
      </c>
      <c r="BY264" s="54">
        <f t="shared" si="127"/>
        <v>0</v>
      </c>
      <c r="BZ264" s="54">
        <f t="shared" si="127"/>
        <v>0</v>
      </c>
      <c r="CA264" s="54">
        <f t="shared" si="127"/>
        <v>0</v>
      </c>
      <c r="CB264" s="54">
        <f t="shared" si="127"/>
        <v>0</v>
      </c>
      <c r="CC264" s="74">
        <f t="shared" si="125"/>
        <v>0</v>
      </c>
      <c r="CE264" s="53">
        <f t="shared" si="113"/>
        <v>0</v>
      </c>
      <c r="CF264" s="54">
        <f t="shared" si="114"/>
        <v>0</v>
      </c>
      <c r="CG264" s="54">
        <f t="shared" si="115"/>
        <v>0</v>
      </c>
      <c r="CH264" s="54">
        <f t="shared" si="116"/>
        <v>0</v>
      </c>
      <c r="CI264" s="54">
        <f t="shared" si="117"/>
        <v>0</v>
      </c>
      <c r="CJ264" s="54">
        <f t="shared" si="118"/>
        <v>0</v>
      </c>
      <c r="CK264" s="54">
        <f t="shared" si="119"/>
        <v>0</v>
      </c>
      <c r="CL264" s="74">
        <f t="shared" si="120"/>
        <v>0</v>
      </c>
      <c r="CM264" s="7" t="str">
        <f t="shared" si="121"/>
        <v xml:space="preserve"> </v>
      </c>
      <c r="CN264" s="7" t="str">
        <f t="shared" si="122"/>
        <v xml:space="preserve"> </v>
      </c>
      <c r="DA264" s="7">
        <f t="shared" si="123"/>
        <v>0</v>
      </c>
    </row>
    <row r="265" spans="1:105" s="7" customFormat="1" ht="14.1" hidden="1" customHeight="1">
      <c r="A265" s="2"/>
      <c r="B265" s="2"/>
      <c r="C265" s="75" t="str">
        <f t="shared" si="98"/>
        <v/>
      </c>
      <c r="D265" s="76"/>
      <c r="E265" s="76"/>
      <c r="F265" s="77"/>
      <c r="G265" s="78"/>
      <c r="H265" s="76"/>
      <c r="I265" s="78"/>
      <c r="J265" s="79"/>
      <c r="K265" s="78"/>
      <c r="L265" s="78"/>
      <c r="M265" s="80"/>
      <c r="N265" s="64"/>
      <c r="O265" s="65"/>
      <c r="P265" s="66"/>
      <c r="Q265" s="67"/>
      <c r="R265" s="64"/>
      <c r="S265" s="65"/>
      <c r="T265" s="66"/>
      <c r="U265" s="68"/>
      <c r="V265" s="64"/>
      <c r="W265" s="65"/>
      <c r="X265" s="66"/>
      <c r="Y265" s="67"/>
      <c r="Z265" s="64"/>
      <c r="AA265" s="65"/>
      <c r="AB265" s="66"/>
      <c r="AC265" s="68"/>
      <c r="AD265" s="64"/>
      <c r="AE265" s="65"/>
      <c r="AF265" s="66"/>
      <c r="AG265" s="67"/>
      <c r="AH265" s="64"/>
      <c r="AI265" s="65"/>
      <c r="AJ265" s="66"/>
      <c r="AK265" s="68"/>
      <c r="AL265" s="64"/>
      <c r="AM265" s="65"/>
      <c r="AN265" s="66"/>
      <c r="AO265" s="67"/>
      <c r="AP265" s="81"/>
      <c r="AQ265" s="82"/>
      <c r="AR265" s="82"/>
      <c r="AS265" s="83"/>
      <c r="AT265" s="84"/>
      <c r="AU265" s="85"/>
      <c r="AV265" s="86">
        <f t="shared" si="99"/>
        <v>0</v>
      </c>
      <c r="AX265" s="7" t="str">
        <f t="shared" ca="1" si="97"/>
        <v/>
      </c>
      <c r="BA265" s="53">
        <f t="shared" si="100"/>
        <v>0</v>
      </c>
      <c r="BB265" s="54">
        <f t="shared" si="101"/>
        <v>0</v>
      </c>
      <c r="BC265" s="54">
        <f t="shared" si="102"/>
        <v>0</v>
      </c>
      <c r="BD265" s="54">
        <f t="shared" si="103"/>
        <v>0</v>
      </c>
      <c r="BE265" s="54">
        <f t="shared" si="104"/>
        <v>0</v>
      </c>
      <c r="BF265" s="54">
        <f t="shared" si="105"/>
        <v>0</v>
      </c>
      <c r="BG265" s="54">
        <f t="shared" si="106"/>
        <v>0</v>
      </c>
      <c r="BH265" s="54">
        <f t="shared" si="107"/>
        <v>0</v>
      </c>
      <c r="BI265" s="74" t="str">
        <f t="shared" si="108"/>
        <v xml:space="preserve"> </v>
      </c>
      <c r="BK265" s="7" t="str">
        <f t="shared" si="109"/>
        <v xml:space="preserve"> </v>
      </c>
      <c r="BM265" s="53">
        <f t="shared" si="126"/>
        <v>3</v>
      </c>
      <c r="BN265" s="54">
        <f t="shared" si="126"/>
        <v>3</v>
      </c>
      <c r="BO265" s="54">
        <f t="shared" si="126"/>
        <v>3</v>
      </c>
      <c r="BP265" s="54">
        <f t="shared" si="126"/>
        <v>3</v>
      </c>
      <c r="BQ265" s="54">
        <f t="shared" si="126"/>
        <v>3</v>
      </c>
      <c r="BR265" s="54">
        <f t="shared" si="126"/>
        <v>3</v>
      </c>
      <c r="BS265" s="54">
        <f t="shared" si="124"/>
        <v>3</v>
      </c>
      <c r="BT265" s="54">
        <f t="shared" si="110"/>
        <v>6</v>
      </c>
      <c r="BU265" s="54">
        <f t="shared" si="111"/>
        <v>0</v>
      </c>
      <c r="BV265" s="74">
        <f t="shared" si="112"/>
        <v>0</v>
      </c>
      <c r="BW265" s="53">
        <f t="shared" si="127"/>
        <v>0</v>
      </c>
      <c r="BX265" s="54">
        <f t="shared" si="127"/>
        <v>0</v>
      </c>
      <c r="BY265" s="54">
        <f t="shared" si="127"/>
        <v>0</v>
      </c>
      <c r="BZ265" s="54">
        <f t="shared" si="127"/>
        <v>0</v>
      </c>
      <c r="CA265" s="54">
        <f t="shared" si="127"/>
        <v>0</v>
      </c>
      <c r="CB265" s="54">
        <f t="shared" si="127"/>
        <v>0</v>
      </c>
      <c r="CC265" s="74">
        <f t="shared" si="125"/>
        <v>0</v>
      </c>
      <c r="CE265" s="53">
        <f t="shared" si="113"/>
        <v>0</v>
      </c>
      <c r="CF265" s="54">
        <f t="shared" si="114"/>
        <v>0</v>
      </c>
      <c r="CG265" s="54">
        <f t="shared" si="115"/>
        <v>0</v>
      </c>
      <c r="CH265" s="54">
        <f t="shared" si="116"/>
        <v>0</v>
      </c>
      <c r="CI265" s="54">
        <f t="shared" si="117"/>
        <v>0</v>
      </c>
      <c r="CJ265" s="54">
        <f t="shared" si="118"/>
        <v>0</v>
      </c>
      <c r="CK265" s="54">
        <f t="shared" si="119"/>
        <v>0</v>
      </c>
      <c r="CL265" s="74">
        <f t="shared" si="120"/>
        <v>0</v>
      </c>
      <c r="CM265" s="7" t="str">
        <f t="shared" si="121"/>
        <v xml:space="preserve"> </v>
      </c>
      <c r="CN265" s="7" t="str">
        <f t="shared" si="122"/>
        <v xml:space="preserve"> </v>
      </c>
      <c r="DA265" s="7">
        <f t="shared" si="123"/>
        <v>0</v>
      </c>
    </row>
    <row r="266" spans="1:105" s="7" customFormat="1" ht="14.1" hidden="1" customHeight="1">
      <c r="A266" s="2"/>
      <c r="B266" s="2"/>
      <c r="C266" s="75" t="str">
        <f t="shared" si="98"/>
        <v/>
      </c>
      <c r="D266" s="76"/>
      <c r="E266" s="76"/>
      <c r="F266" s="77"/>
      <c r="G266" s="78"/>
      <c r="H266" s="76"/>
      <c r="I266" s="78"/>
      <c r="J266" s="79"/>
      <c r="K266" s="78"/>
      <c r="L266" s="78"/>
      <c r="M266" s="80"/>
      <c r="N266" s="64"/>
      <c r="O266" s="65"/>
      <c r="P266" s="66"/>
      <c r="Q266" s="67"/>
      <c r="R266" s="64"/>
      <c r="S266" s="65"/>
      <c r="T266" s="66"/>
      <c r="U266" s="68"/>
      <c r="V266" s="64"/>
      <c r="W266" s="65"/>
      <c r="X266" s="66"/>
      <c r="Y266" s="67"/>
      <c r="Z266" s="64"/>
      <c r="AA266" s="65"/>
      <c r="AB266" s="66"/>
      <c r="AC266" s="68"/>
      <c r="AD266" s="64"/>
      <c r="AE266" s="65"/>
      <c r="AF266" s="66"/>
      <c r="AG266" s="67"/>
      <c r="AH266" s="64"/>
      <c r="AI266" s="65"/>
      <c r="AJ266" s="66"/>
      <c r="AK266" s="68"/>
      <c r="AL266" s="64"/>
      <c r="AM266" s="65"/>
      <c r="AN266" s="66"/>
      <c r="AO266" s="67"/>
      <c r="AP266" s="81"/>
      <c r="AQ266" s="82"/>
      <c r="AR266" s="82"/>
      <c r="AS266" s="83"/>
      <c r="AT266" s="84"/>
      <c r="AU266" s="85"/>
      <c r="AV266" s="86">
        <f t="shared" si="99"/>
        <v>0</v>
      </c>
      <c r="AX266" s="7" t="str">
        <f t="shared" ca="1" si="97"/>
        <v/>
      </c>
      <c r="BA266" s="53">
        <f t="shared" si="100"/>
        <v>0</v>
      </c>
      <c r="BB266" s="54">
        <f t="shared" si="101"/>
        <v>0</v>
      </c>
      <c r="BC266" s="54">
        <f t="shared" si="102"/>
        <v>0</v>
      </c>
      <c r="BD266" s="54">
        <f t="shared" si="103"/>
        <v>0</v>
      </c>
      <c r="BE266" s="54">
        <f t="shared" si="104"/>
        <v>0</v>
      </c>
      <c r="BF266" s="54">
        <f t="shared" si="105"/>
        <v>0</v>
      </c>
      <c r="BG266" s="54">
        <f t="shared" si="106"/>
        <v>0</v>
      </c>
      <c r="BH266" s="54">
        <f t="shared" si="107"/>
        <v>0</v>
      </c>
      <c r="BI266" s="74" t="str">
        <f t="shared" si="108"/>
        <v xml:space="preserve"> </v>
      </c>
      <c r="BK266" s="7" t="str">
        <f t="shared" si="109"/>
        <v xml:space="preserve"> </v>
      </c>
      <c r="BM266" s="53">
        <f t="shared" si="126"/>
        <v>3</v>
      </c>
      <c r="BN266" s="54">
        <f t="shared" si="126"/>
        <v>3</v>
      </c>
      <c r="BO266" s="54">
        <f t="shared" si="126"/>
        <v>3</v>
      </c>
      <c r="BP266" s="54">
        <f t="shared" si="126"/>
        <v>3</v>
      </c>
      <c r="BQ266" s="54">
        <f t="shared" si="126"/>
        <v>3</v>
      </c>
      <c r="BR266" s="54">
        <f t="shared" si="126"/>
        <v>3</v>
      </c>
      <c r="BS266" s="54">
        <f t="shared" si="124"/>
        <v>3</v>
      </c>
      <c r="BT266" s="54">
        <f t="shared" si="110"/>
        <v>6</v>
      </c>
      <c r="BU266" s="54">
        <f t="shared" si="111"/>
        <v>0</v>
      </c>
      <c r="BV266" s="74">
        <f t="shared" si="112"/>
        <v>0</v>
      </c>
      <c r="BW266" s="53">
        <f t="shared" si="127"/>
        <v>0</v>
      </c>
      <c r="BX266" s="54">
        <f t="shared" si="127"/>
        <v>0</v>
      </c>
      <c r="BY266" s="54">
        <f t="shared" si="127"/>
        <v>0</v>
      </c>
      <c r="BZ266" s="54">
        <f t="shared" si="127"/>
        <v>0</v>
      </c>
      <c r="CA266" s="54">
        <f t="shared" si="127"/>
        <v>0</v>
      </c>
      <c r="CB266" s="54">
        <f t="shared" si="127"/>
        <v>0</v>
      </c>
      <c r="CC266" s="74">
        <f t="shared" si="125"/>
        <v>0</v>
      </c>
      <c r="CE266" s="53">
        <f t="shared" si="113"/>
        <v>0</v>
      </c>
      <c r="CF266" s="54">
        <f t="shared" si="114"/>
        <v>0</v>
      </c>
      <c r="CG266" s="54">
        <f t="shared" si="115"/>
        <v>0</v>
      </c>
      <c r="CH266" s="54">
        <f t="shared" si="116"/>
        <v>0</v>
      </c>
      <c r="CI266" s="54">
        <f t="shared" si="117"/>
        <v>0</v>
      </c>
      <c r="CJ266" s="54">
        <f t="shared" si="118"/>
        <v>0</v>
      </c>
      <c r="CK266" s="54">
        <f t="shared" si="119"/>
        <v>0</v>
      </c>
      <c r="CL266" s="74">
        <f t="shared" si="120"/>
        <v>0</v>
      </c>
      <c r="CM266" s="7" t="str">
        <f t="shared" si="121"/>
        <v xml:space="preserve"> </v>
      </c>
      <c r="CN266" s="7" t="str">
        <f t="shared" si="122"/>
        <v xml:space="preserve"> </v>
      </c>
      <c r="DA266" s="7">
        <f t="shared" si="123"/>
        <v>0</v>
      </c>
    </row>
    <row r="267" spans="1:105" s="7" customFormat="1" ht="14.1" hidden="1" customHeight="1">
      <c r="A267" s="2"/>
      <c r="B267" s="2"/>
      <c r="C267" s="75" t="str">
        <f t="shared" si="98"/>
        <v/>
      </c>
      <c r="D267" s="76"/>
      <c r="E267" s="76"/>
      <c r="F267" s="77"/>
      <c r="G267" s="78"/>
      <c r="H267" s="76"/>
      <c r="I267" s="78"/>
      <c r="J267" s="79"/>
      <c r="K267" s="78"/>
      <c r="L267" s="78"/>
      <c r="M267" s="80"/>
      <c r="N267" s="64"/>
      <c r="O267" s="65"/>
      <c r="P267" s="66"/>
      <c r="Q267" s="67"/>
      <c r="R267" s="64"/>
      <c r="S267" s="65"/>
      <c r="T267" s="66"/>
      <c r="U267" s="68"/>
      <c r="V267" s="64"/>
      <c r="W267" s="65"/>
      <c r="X267" s="66"/>
      <c r="Y267" s="67"/>
      <c r="Z267" s="64"/>
      <c r="AA267" s="65"/>
      <c r="AB267" s="66"/>
      <c r="AC267" s="68"/>
      <c r="AD267" s="64"/>
      <c r="AE267" s="65"/>
      <c r="AF267" s="66"/>
      <c r="AG267" s="67"/>
      <c r="AH267" s="64"/>
      <c r="AI267" s="65"/>
      <c r="AJ267" s="66"/>
      <c r="AK267" s="68"/>
      <c r="AL267" s="64"/>
      <c r="AM267" s="65"/>
      <c r="AN267" s="66"/>
      <c r="AO267" s="67"/>
      <c r="AP267" s="81"/>
      <c r="AQ267" s="82"/>
      <c r="AR267" s="82"/>
      <c r="AS267" s="83"/>
      <c r="AT267" s="84"/>
      <c r="AU267" s="85"/>
      <c r="AV267" s="86">
        <f t="shared" si="99"/>
        <v>0</v>
      </c>
      <c r="AX267" s="7" t="str">
        <f t="shared" ca="1" si="97"/>
        <v/>
      </c>
      <c r="BA267" s="53">
        <f t="shared" si="100"/>
        <v>0</v>
      </c>
      <c r="BB267" s="54">
        <f t="shared" si="101"/>
        <v>0</v>
      </c>
      <c r="BC267" s="54">
        <f t="shared" si="102"/>
        <v>0</v>
      </c>
      <c r="BD267" s="54">
        <f t="shared" si="103"/>
        <v>0</v>
      </c>
      <c r="BE267" s="54">
        <f t="shared" si="104"/>
        <v>0</v>
      </c>
      <c r="BF267" s="54">
        <f t="shared" si="105"/>
        <v>0</v>
      </c>
      <c r="BG267" s="54">
        <f t="shared" si="106"/>
        <v>0</v>
      </c>
      <c r="BH267" s="54">
        <f t="shared" si="107"/>
        <v>0</v>
      </c>
      <c r="BI267" s="74" t="str">
        <f t="shared" si="108"/>
        <v xml:space="preserve"> </v>
      </c>
      <c r="BK267" s="7" t="str">
        <f t="shared" si="109"/>
        <v xml:space="preserve"> </v>
      </c>
      <c r="BM267" s="53">
        <f t="shared" si="126"/>
        <v>3</v>
      </c>
      <c r="BN267" s="54">
        <f t="shared" si="126"/>
        <v>3</v>
      </c>
      <c r="BO267" s="54">
        <f t="shared" si="126"/>
        <v>3</v>
      </c>
      <c r="BP267" s="54">
        <f t="shared" si="126"/>
        <v>3</v>
      </c>
      <c r="BQ267" s="54">
        <f t="shared" si="126"/>
        <v>3</v>
      </c>
      <c r="BR267" s="54">
        <f t="shared" si="126"/>
        <v>3</v>
      </c>
      <c r="BS267" s="54">
        <f t="shared" si="124"/>
        <v>3</v>
      </c>
      <c r="BT267" s="54">
        <f t="shared" si="110"/>
        <v>6</v>
      </c>
      <c r="BU267" s="54">
        <f t="shared" si="111"/>
        <v>0</v>
      </c>
      <c r="BV267" s="74">
        <f t="shared" si="112"/>
        <v>0</v>
      </c>
      <c r="BW267" s="53">
        <f t="shared" si="127"/>
        <v>0</v>
      </c>
      <c r="BX267" s="54">
        <f t="shared" si="127"/>
        <v>0</v>
      </c>
      <c r="BY267" s="54">
        <f t="shared" si="127"/>
        <v>0</v>
      </c>
      <c r="BZ267" s="54">
        <f t="shared" si="127"/>
        <v>0</v>
      </c>
      <c r="CA267" s="54">
        <f t="shared" si="127"/>
        <v>0</v>
      </c>
      <c r="CB267" s="54">
        <f t="shared" si="127"/>
        <v>0</v>
      </c>
      <c r="CC267" s="74">
        <f t="shared" si="125"/>
        <v>0</v>
      </c>
      <c r="CE267" s="53">
        <f t="shared" si="113"/>
        <v>0</v>
      </c>
      <c r="CF267" s="54">
        <f t="shared" si="114"/>
        <v>0</v>
      </c>
      <c r="CG267" s="54">
        <f t="shared" si="115"/>
        <v>0</v>
      </c>
      <c r="CH267" s="54">
        <f t="shared" si="116"/>
        <v>0</v>
      </c>
      <c r="CI267" s="54">
        <f t="shared" si="117"/>
        <v>0</v>
      </c>
      <c r="CJ267" s="54">
        <f t="shared" si="118"/>
        <v>0</v>
      </c>
      <c r="CK267" s="54">
        <f t="shared" si="119"/>
        <v>0</v>
      </c>
      <c r="CL267" s="74">
        <f t="shared" si="120"/>
        <v>0</v>
      </c>
      <c r="CM267" s="7" t="str">
        <f t="shared" si="121"/>
        <v xml:space="preserve"> </v>
      </c>
      <c r="CN267" s="7" t="str">
        <f t="shared" si="122"/>
        <v xml:space="preserve"> </v>
      </c>
      <c r="DA267" s="7">
        <f t="shared" si="123"/>
        <v>0</v>
      </c>
    </row>
    <row r="268" spans="1:105" s="7" customFormat="1" ht="14.1" hidden="1" customHeight="1">
      <c r="A268" s="2"/>
      <c r="B268" s="2"/>
      <c r="C268" s="75" t="str">
        <f t="shared" si="98"/>
        <v/>
      </c>
      <c r="D268" s="76"/>
      <c r="E268" s="76"/>
      <c r="F268" s="77"/>
      <c r="G268" s="78"/>
      <c r="H268" s="76"/>
      <c r="I268" s="78"/>
      <c r="J268" s="79"/>
      <c r="K268" s="78"/>
      <c r="L268" s="78"/>
      <c r="M268" s="80"/>
      <c r="N268" s="64"/>
      <c r="O268" s="65"/>
      <c r="P268" s="66"/>
      <c r="Q268" s="67"/>
      <c r="R268" s="64"/>
      <c r="S268" s="65"/>
      <c r="T268" s="66"/>
      <c r="U268" s="68"/>
      <c r="V268" s="64"/>
      <c r="W268" s="65"/>
      <c r="X268" s="66"/>
      <c r="Y268" s="67"/>
      <c r="Z268" s="64"/>
      <c r="AA268" s="65"/>
      <c r="AB268" s="66"/>
      <c r="AC268" s="68"/>
      <c r="AD268" s="64"/>
      <c r="AE268" s="65"/>
      <c r="AF268" s="66"/>
      <c r="AG268" s="67"/>
      <c r="AH268" s="64"/>
      <c r="AI268" s="65"/>
      <c r="AJ268" s="66"/>
      <c r="AK268" s="68"/>
      <c r="AL268" s="64"/>
      <c r="AM268" s="65"/>
      <c r="AN268" s="66"/>
      <c r="AO268" s="67"/>
      <c r="AP268" s="81"/>
      <c r="AQ268" s="82"/>
      <c r="AR268" s="82"/>
      <c r="AS268" s="83"/>
      <c r="AT268" s="84"/>
      <c r="AU268" s="85"/>
      <c r="AV268" s="86">
        <f t="shared" si="99"/>
        <v>0</v>
      </c>
      <c r="AX268" s="7" t="str">
        <f t="shared" ca="1" si="97"/>
        <v/>
      </c>
      <c r="BA268" s="53">
        <f t="shared" si="100"/>
        <v>0</v>
      </c>
      <c r="BB268" s="54">
        <f t="shared" si="101"/>
        <v>0</v>
      </c>
      <c r="BC268" s="54">
        <f t="shared" si="102"/>
        <v>0</v>
      </c>
      <c r="BD268" s="54">
        <f t="shared" si="103"/>
        <v>0</v>
      </c>
      <c r="BE268" s="54">
        <f t="shared" si="104"/>
        <v>0</v>
      </c>
      <c r="BF268" s="54">
        <f t="shared" si="105"/>
        <v>0</v>
      </c>
      <c r="BG268" s="54">
        <f t="shared" si="106"/>
        <v>0</v>
      </c>
      <c r="BH268" s="54">
        <f t="shared" si="107"/>
        <v>0</v>
      </c>
      <c r="BI268" s="74" t="str">
        <f t="shared" si="108"/>
        <v xml:space="preserve"> </v>
      </c>
      <c r="BK268" s="7" t="str">
        <f t="shared" si="109"/>
        <v xml:space="preserve"> </v>
      </c>
      <c r="BM268" s="53">
        <f t="shared" si="126"/>
        <v>3</v>
      </c>
      <c r="BN268" s="54">
        <f t="shared" si="126"/>
        <v>3</v>
      </c>
      <c r="BO268" s="54">
        <f t="shared" si="126"/>
        <v>3</v>
      </c>
      <c r="BP268" s="54">
        <f t="shared" si="126"/>
        <v>3</v>
      </c>
      <c r="BQ268" s="54">
        <f t="shared" si="126"/>
        <v>3</v>
      </c>
      <c r="BR268" s="54">
        <f t="shared" si="126"/>
        <v>3</v>
      </c>
      <c r="BS268" s="54">
        <f t="shared" si="124"/>
        <v>3</v>
      </c>
      <c r="BT268" s="54">
        <f t="shared" si="110"/>
        <v>6</v>
      </c>
      <c r="BU268" s="54">
        <f t="shared" si="111"/>
        <v>0</v>
      </c>
      <c r="BV268" s="74">
        <f t="shared" si="112"/>
        <v>0</v>
      </c>
      <c r="BW268" s="53">
        <f t="shared" si="127"/>
        <v>0</v>
      </c>
      <c r="BX268" s="54">
        <f t="shared" si="127"/>
        <v>0</v>
      </c>
      <c r="BY268" s="54">
        <f t="shared" si="127"/>
        <v>0</v>
      </c>
      <c r="BZ268" s="54">
        <f t="shared" si="127"/>
        <v>0</v>
      </c>
      <c r="CA268" s="54">
        <f t="shared" si="127"/>
        <v>0</v>
      </c>
      <c r="CB268" s="54">
        <f t="shared" si="127"/>
        <v>0</v>
      </c>
      <c r="CC268" s="74">
        <f t="shared" si="125"/>
        <v>0</v>
      </c>
      <c r="CE268" s="53">
        <f t="shared" si="113"/>
        <v>0</v>
      </c>
      <c r="CF268" s="54">
        <f t="shared" si="114"/>
        <v>0</v>
      </c>
      <c r="CG268" s="54">
        <f t="shared" si="115"/>
        <v>0</v>
      </c>
      <c r="CH268" s="54">
        <f t="shared" si="116"/>
        <v>0</v>
      </c>
      <c r="CI268" s="54">
        <f t="shared" si="117"/>
        <v>0</v>
      </c>
      <c r="CJ268" s="54">
        <f t="shared" si="118"/>
        <v>0</v>
      </c>
      <c r="CK268" s="54">
        <f t="shared" si="119"/>
        <v>0</v>
      </c>
      <c r="CL268" s="74">
        <f t="shared" si="120"/>
        <v>0</v>
      </c>
      <c r="CM268" s="7" t="str">
        <f t="shared" si="121"/>
        <v xml:space="preserve"> </v>
      </c>
      <c r="CN268" s="7" t="str">
        <f t="shared" si="122"/>
        <v xml:space="preserve"> </v>
      </c>
      <c r="DA268" s="7">
        <f t="shared" si="123"/>
        <v>0</v>
      </c>
    </row>
    <row r="269" spans="1:105" s="7" customFormat="1" ht="14.1" hidden="1" customHeight="1">
      <c r="A269" s="2"/>
      <c r="B269" s="2"/>
      <c r="C269" s="75" t="str">
        <f t="shared" si="98"/>
        <v/>
      </c>
      <c r="D269" s="76"/>
      <c r="E269" s="76"/>
      <c r="F269" s="77"/>
      <c r="G269" s="78"/>
      <c r="H269" s="76"/>
      <c r="I269" s="78"/>
      <c r="J269" s="79"/>
      <c r="K269" s="78"/>
      <c r="L269" s="78"/>
      <c r="M269" s="80"/>
      <c r="N269" s="64"/>
      <c r="O269" s="65"/>
      <c r="P269" s="66"/>
      <c r="Q269" s="67"/>
      <c r="R269" s="64"/>
      <c r="S269" s="65"/>
      <c r="T269" s="66"/>
      <c r="U269" s="68"/>
      <c r="V269" s="64"/>
      <c r="W269" s="65"/>
      <c r="X269" s="66"/>
      <c r="Y269" s="67"/>
      <c r="Z269" s="64"/>
      <c r="AA269" s="65"/>
      <c r="AB269" s="66"/>
      <c r="AC269" s="68"/>
      <c r="AD269" s="64"/>
      <c r="AE269" s="65"/>
      <c r="AF269" s="66"/>
      <c r="AG269" s="67"/>
      <c r="AH269" s="64"/>
      <c r="AI269" s="65"/>
      <c r="AJ269" s="66"/>
      <c r="AK269" s="68"/>
      <c r="AL269" s="64"/>
      <c r="AM269" s="65"/>
      <c r="AN269" s="66"/>
      <c r="AO269" s="67"/>
      <c r="AP269" s="81"/>
      <c r="AQ269" s="82"/>
      <c r="AR269" s="82"/>
      <c r="AS269" s="83"/>
      <c r="AT269" s="84"/>
      <c r="AU269" s="85"/>
      <c r="AV269" s="86">
        <f t="shared" si="99"/>
        <v>0</v>
      </c>
      <c r="AX269" s="7" t="str">
        <f t="shared" ca="1" si="97"/>
        <v/>
      </c>
      <c r="BA269" s="53">
        <f t="shared" si="100"/>
        <v>0</v>
      </c>
      <c r="BB269" s="54">
        <f t="shared" si="101"/>
        <v>0</v>
      </c>
      <c r="BC269" s="54">
        <f t="shared" si="102"/>
        <v>0</v>
      </c>
      <c r="BD269" s="54">
        <f t="shared" si="103"/>
        <v>0</v>
      </c>
      <c r="BE269" s="54">
        <f t="shared" si="104"/>
        <v>0</v>
      </c>
      <c r="BF269" s="54">
        <f t="shared" si="105"/>
        <v>0</v>
      </c>
      <c r="BG269" s="54">
        <f t="shared" si="106"/>
        <v>0</v>
      </c>
      <c r="BH269" s="54">
        <f t="shared" si="107"/>
        <v>0</v>
      </c>
      <c r="BI269" s="74" t="str">
        <f t="shared" si="108"/>
        <v xml:space="preserve"> </v>
      </c>
      <c r="BK269" s="7" t="str">
        <f t="shared" si="109"/>
        <v xml:space="preserve"> </v>
      </c>
      <c r="BM269" s="53">
        <f t="shared" si="126"/>
        <v>3</v>
      </c>
      <c r="BN269" s="54">
        <f t="shared" si="126"/>
        <v>3</v>
      </c>
      <c r="BO269" s="54">
        <f t="shared" si="126"/>
        <v>3</v>
      </c>
      <c r="BP269" s="54">
        <f t="shared" si="126"/>
        <v>3</v>
      </c>
      <c r="BQ269" s="54">
        <f t="shared" si="126"/>
        <v>3</v>
      </c>
      <c r="BR269" s="54">
        <f t="shared" si="126"/>
        <v>3</v>
      </c>
      <c r="BS269" s="54">
        <f t="shared" si="124"/>
        <v>3</v>
      </c>
      <c r="BT269" s="54">
        <f t="shared" si="110"/>
        <v>6</v>
      </c>
      <c r="BU269" s="54">
        <f t="shared" si="111"/>
        <v>0</v>
      </c>
      <c r="BV269" s="74">
        <f t="shared" si="112"/>
        <v>0</v>
      </c>
      <c r="BW269" s="53">
        <f t="shared" si="127"/>
        <v>0</v>
      </c>
      <c r="BX269" s="54">
        <f t="shared" si="127"/>
        <v>0</v>
      </c>
      <c r="BY269" s="54">
        <f t="shared" si="127"/>
        <v>0</v>
      </c>
      <c r="BZ269" s="54">
        <f t="shared" si="127"/>
        <v>0</v>
      </c>
      <c r="CA269" s="54">
        <f t="shared" si="127"/>
        <v>0</v>
      </c>
      <c r="CB269" s="54">
        <f t="shared" si="127"/>
        <v>0</v>
      </c>
      <c r="CC269" s="74">
        <f t="shared" si="125"/>
        <v>0</v>
      </c>
      <c r="CE269" s="53">
        <f t="shared" si="113"/>
        <v>0</v>
      </c>
      <c r="CF269" s="54">
        <f t="shared" si="114"/>
        <v>0</v>
      </c>
      <c r="CG269" s="54">
        <f t="shared" si="115"/>
        <v>0</v>
      </c>
      <c r="CH269" s="54">
        <f t="shared" si="116"/>
        <v>0</v>
      </c>
      <c r="CI269" s="54">
        <f t="shared" si="117"/>
        <v>0</v>
      </c>
      <c r="CJ269" s="54">
        <f t="shared" si="118"/>
        <v>0</v>
      </c>
      <c r="CK269" s="54">
        <f t="shared" si="119"/>
        <v>0</v>
      </c>
      <c r="CL269" s="74">
        <f t="shared" si="120"/>
        <v>0</v>
      </c>
      <c r="CM269" s="7" t="str">
        <f t="shared" si="121"/>
        <v xml:space="preserve"> </v>
      </c>
      <c r="CN269" s="7" t="str">
        <f t="shared" si="122"/>
        <v xml:space="preserve"> </v>
      </c>
      <c r="DA269" s="7">
        <f t="shared" si="123"/>
        <v>0</v>
      </c>
    </row>
    <row r="270" spans="1:105" s="7" customFormat="1" ht="14.1" hidden="1" customHeight="1">
      <c r="A270" s="2"/>
      <c r="B270" s="2"/>
      <c r="C270" s="75" t="str">
        <f t="shared" si="98"/>
        <v/>
      </c>
      <c r="D270" s="76"/>
      <c r="E270" s="76"/>
      <c r="F270" s="77"/>
      <c r="G270" s="78"/>
      <c r="H270" s="76"/>
      <c r="I270" s="78"/>
      <c r="J270" s="79"/>
      <c r="K270" s="78"/>
      <c r="L270" s="78"/>
      <c r="M270" s="80"/>
      <c r="N270" s="64"/>
      <c r="O270" s="65"/>
      <c r="P270" s="66"/>
      <c r="Q270" s="67"/>
      <c r="R270" s="64"/>
      <c r="S270" s="65"/>
      <c r="T270" s="66"/>
      <c r="U270" s="68"/>
      <c r="V270" s="64"/>
      <c r="W270" s="65"/>
      <c r="X270" s="66"/>
      <c r="Y270" s="67"/>
      <c r="Z270" s="64"/>
      <c r="AA270" s="65"/>
      <c r="AB270" s="66"/>
      <c r="AC270" s="68"/>
      <c r="AD270" s="64"/>
      <c r="AE270" s="65"/>
      <c r="AF270" s="66"/>
      <c r="AG270" s="67"/>
      <c r="AH270" s="64"/>
      <c r="AI270" s="65"/>
      <c r="AJ270" s="66"/>
      <c r="AK270" s="68"/>
      <c r="AL270" s="64"/>
      <c r="AM270" s="65"/>
      <c r="AN270" s="66"/>
      <c r="AO270" s="67"/>
      <c r="AP270" s="81"/>
      <c r="AQ270" s="82"/>
      <c r="AR270" s="82"/>
      <c r="AS270" s="83"/>
      <c r="AT270" s="84"/>
      <c r="AU270" s="85"/>
      <c r="AV270" s="86">
        <f t="shared" si="99"/>
        <v>0</v>
      </c>
      <c r="AX270" s="7" t="str">
        <f t="shared" ca="1" si="97"/>
        <v/>
      </c>
      <c r="BA270" s="53">
        <f t="shared" si="100"/>
        <v>0</v>
      </c>
      <c r="BB270" s="54">
        <f t="shared" si="101"/>
        <v>0</v>
      </c>
      <c r="BC270" s="54">
        <f t="shared" si="102"/>
        <v>0</v>
      </c>
      <c r="BD270" s="54">
        <f t="shared" si="103"/>
        <v>0</v>
      </c>
      <c r="BE270" s="54">
        <f t="shared" si="104"/>
        <v>0</v>
      </c>
      <c r="BF270" s="54">
        <f t="shared" si="105"/>
        <v>0</v>
      </c>
      <c r="BG270" s="54">
        <f t="shared" si="106"/>
        <v>0</v>
      </c>
      <c r="BH270" s="54">
        <f t="shared" si="107"/>
        <v>0</v>
      </c>
      <c r="BI270" s="74" t="str">
        <f t="shared" si="108"/>
        <v xml:space="preserve"> </v>
      </c>
      <c r="BK270" s="7" t="str">
        <f t="shared" si="109"/>
        <v xml:space="preserve"> </v>
      </c>
      <c r="BM270" s="53">
        <f t="shared" si="126"/>
        <v>3</v>
      </c>
      <c r="BN270" s="54">
        <f t="shared" si="126"/>
        <v>3</v>
      </c>
      <c r="BO270" s="54">
        <f t="shared" si="126"/>
        <v>3</v>
      </c>
      <c r="BP270" s="54">
        <f t="shared" si="126"/>
        <v>3</v>
      </c>
      <c r="BQ270" s="54">
        <f t="shared" si="126"/>
        <v>3</v>
      </c>
      <c r="BR270" s="54">
        <f t="shared" si="126"/>
        <v>3</v>
      </c>
      <c r="BS270" s="54">
        <f t="shared" si="124"/>
        <v>3</v>
      </c>
      <c r="BT270" s="54">
        <f t="shared" si="110"/>
        <v>6</v>
      </c>
      <c r="BU270" s="54">
        <f t="shared" si="111"/>
        <v>0</v>
      </c>
      <c r="BV270" s="74">
        <f t="shared" si="112"/>
        <v>0</v>
      </c>
      <c r="BW270" s="53">
        <f t="shared" si="127"/>
        <v>0</v>
      </c>
      <c r="BX270" s="54">
        <f t="shared" si="127"/>
        <v>0</v>
      </c>
      <c r="BY270" s="54">
        <f t="shared" si="127"/>
        <v>0</v>
      </c>
      <c r="BZ270" s="54">
        <f t="shared" si="127"/>
        <v>0</v>
      </c>
      <c r="CA270" s="54">
        <f t="shared" si="127"/>
        <v>0</v>
      </c>
      <c r="CB270" s="54">
        <f t="shared" si="127"/>
        <v>0</v>
      </c>
      <c r="CC270" s="74">
        <f t="shared" si="125"/>
        <v>0</v>
      </c>
      <c r="CE270" s="53">
        <f t="shared" si="113"/>
        <v>0</v>
      </c>
      <c r="CF270" s="54">
        <f t="shared" si="114"/>
        <v>0</v>
      </c>
      <c r="CG270" s="54">
        <f t="shared" si="115"/>
        <v>0</v>
      </c>
      <c r="CH270" s="54">
        <f t="shared" si="116"/>
        <v>0</v>
      </c>
      <c r="CI270" s="54">
        <f t="shared" si="117"/>
        <v>0</v>
      </c>
      <c r="CJ270" s="54">
        <f t="shared" si="118"/>
        <v>0</v>
      </c>
      <c r="CK270" s="54">
        <f t="shared" si="119"/>
        <v>0</v>
      </c>
      <c r="CL270" s="74">
        <f t="shared" si="120"/>
        <v>0</v>
      </c>
      <c r="CM270" s="7" t="str">
        <f t="shared" si="121"/>
        <v xml:space="preserve"> </v>
      </c>
      <c r="CN270" s="7" t="str">
        <f t="shared" si="122"/>
        <v xml:space="preserve"> </v>
      </c>
      <c r="DA270" s="7">
        <f t="shared" si="123"/>
        <v>0</v>
      </c>
    </row>
    <row r="271" spans="1:105" s="7" customFormat="1" ht="14.1" hidden="1" customHeight="1">
      <c r="A271" s="2"/>
      <c r="B271" s="2"/>
      <c r="C271" s="75" t="str">
        <f t="shared" si="98"/>
        <v/>
      </c>
      <c r="D271" s="76"/>
      <c r="E271" s="76"/>
      <c r="F271" s="77"/>
      <c r="G271" s="78"/>
      <c r="H271" s="76"/>
      <c r="I271" s="78"/>
      <c r="J271" s="79"/>
      <c r="K271" s="78"/>
      <c r="L271" s="78"/>
      <c r="M271" s="80"/>
      <c r="N271" s="64"/>
      <c r="O271" s="65"/>
      <c r="P271" s="66"/>
      <c r="Q271" s="67"/>
      <c r="R271" s="64"/>
      <c r="S271" s="65"/>
      <c r="T271" s="66"/>
      <c r="U271" s="68"/>
      <c r="V271" s="64"/>
      <c r="W271" s="65"/>
      <c r="X271" s="66"/>
      <c r="Y271" s="67"/>
      <c r="Z271" s="64"/>
      <c r="AA271" s="65"/>
      <c r="AB271" s="66"/>
      <c r="AC271" s="68"/>
      <c r="AD271" s="64"/>
      <c r="AE271" s="65"/>
      <c r="AF271" s="66"/>
      <c r="AG271" s="67"/>
      <c r="AH271" s="64"/>
      <c r="AI271" s="65"/>
      <c r="AJ271" s="66"/>
      <c r="AK271" s="68"/>
      <c r="AL271" s="64"/>
      <c r="AM271" s="65"/>
      <c r="AN271" s="66"/>
      <c r="AO271" s="67"/>
      <c r="AP271" s="81"/>
      <c r="AQ271" s="82"/>
      <c r="AR271" s="82"/>
      <c r="AS271" s="83"/>
      <c r="AT271" s="84"/>
      <c r="AU271" s="85"/>
      <c r="AV271" s="86">
        <f t="shared" si="99"/>
        <v>0</v>
      </c>
      <c r="AX271" s="7" t="str">
        <f t="shared" ca="1" si="97"/>
        <v/>
      </c>
      <c r="BA271" s="53">
        <f t="shared" si="100"/>
        <v>0</v>
      </c>
      <c r="BB271" s="54">
        <f t="shared" si="101"/>
        <v>0</v>
      </c>
      <c r="BC271" s="54">
        <f t="shared" si="102"/>
        <v>0</v>
      </c>
      <c r="BD271" s="54">
        <f t="shared" si="103"/>
        <v>0</v>
      </c>
      <c r="BE271" s="54">
        <f t="shared" si="104"/>
        <v>0</v>
      </c>
      <c r="BF271" s="54">
        <f t="shared" si="105"/>
        <v>0</v>
      </c>
      <c r="BG271" s="54">
        <f t="shared" si="106"/>
        <v>0</v>
      </c>
      <c r="BH271" s="54">
        <f t="shared" si="107"/>
        <v>0</v>
      </c>
      <c r="BI271" s="74" t="str">
        <f t="shared" si="108"/>
        <v xml:space="preserve"> </v>
      </c>
      <c r="BK271" s="7" t="str">
        <f t="shared" si="109"/>
        <v xml:space="preserve"> </v>
      </c>
      <c r="BM271" s="53">
        <f t="shared" si="126"/>
        <v>3</v>
      </c>
      <c r="BN271" s="54">
        <f t="shared" si="126"/>
        <v>3</v>
      </c>
      <c r="BO271" s="54">
        <f t="shared" si="126"/>
        <v>3</v>
      </c>
      <c r="BP271" s="54">
        <f t="shared" si="126"/>
        <v>3</v>
      </c>
      <c r="BQ271" s="54">
        <f t="shared" si="126"/>
        <v>3</v>
      </c>
      <c r="BR271" s="54">
        <f t="shared" si="126"/>
        <v>3</v>
      </c>
      <c r="BS271" s="54">
        <f t="shared" si="124"/>
        <v>3</v>
      </c>
      <c r="BT271" s="54">
        <f t="shared" si="110"/>
        <v>6</v>
      </c>
      <c r="BU271" s="54">
        <f t="shared" si="111"/>
        <v>0</v>
      </c>
      <c r="BV271" s="74">
        <f t="shared" si="112"/>
        <v>0</v>
      </c>
      <c r="BW271" s="53">
        <f t="shared" si="127"/>
        <v>0</v>
      </c>
      <c r="BX271" s="54">
        <f t="shared" si="127"/>
        <v>0</v>
      </c>
      <c r="BY271" s="54">
        <f t="shared" si="127"/>
        <v>0</v>
      </c>
      <c r="BZ271" s="54">
        <f t="shared" si="127"/>
        <v>0</v>
      </c>
      <c r="CA271" s="54">
        <f t="shared" si="127"/>
        <v>0</v>
      </c>
      <c r="CB271" s="54">
        <f t="shared" si="127"/>
        <v>0</v>
      </c>
      <c r="CC271" s="74">
        <f t="shared" si="125"/>
        <v>0</v>
      </c>
      <c r="CE271" s="53">
        <f t="shared" si="113"/>
        <v>0</v>
      </c>
      <c r="CF271" s="54">
        <f t="shared" si="114"/>
        <v>0</v>
      </c>
      <c r="CG271" s="54">
        <f t="shared" si="115"/>
        <v>0</v>
      </c>
      <c r="CH271" s="54">
        <f t="shared" si="116"/>
        <v>0</v>
      </c>
      <c r="CI271" s="54">
        <f t="shared" si="117"/>
        <v>0</v>
      </c>
      <c r="CJ271" s="54">
        <f t="shared" si="118"/>
        <v>0</v>
      </c>
      <c r="CK271" s="54">
        <f t="shared" si="119"/>
        <v>0</v>
      </c>
      <c r="CL271" s="74">
        <f t="shared" si="120"/>
        <v>0</v>
      </c>
      <c r="CM271" s="7" t="str">
        <f t="shared" si="121"/>
        <v xml:space="preserve"> </v>
      </c>
      <c r="CN271" s="7" t="str">
        <f t="shared" si="122"/>
        <v xml:space="preserve"> </v>
      </c>
      <c r="DA271" s="7">
        <f t="shared" si="123"/>
        <v>0</v>
      </c>
    </row>
    <row r="272" spans="1:105" s="7" customFormat="1" ht="14.1" hidden="1" customHeight="1">
      <c r="A272" s="2"/>
      <c r="B272" s="2"/>
      <c r="C272" s="75" t="str">
        <f t="shared" si="98"/>
        <v/>
      </c>
      <c r="D272" s="76"/>
      <c r="E272" s="76"/>
      <c r="F272" s="77"/>
      <c r="G272" s="78"/>
      <c r="H272" s="76"/>
      <c r="I272" s="78"/>
      <c r="J272" s="79"/>
      <c r="K272" s="78"/>
      <c r="L272" s="78"/>
      <c r="M272" s="80"/>
      <c r="N272" s="64"/>
      <c r="O272" s="65"/>
      <c r="P272" s="66"/>
      <c r="Q272" s="67"/>
      <c r="R272" s="64"/>
      <c r="S272" s="65"/>
      <c r="T272" s="66"/>
      <c r="U272" s="68"/>
      <c r="V272" s="64"/>
      <c r="W272" s="65"/>
      <c r="X272" s="66"/>
      <c r="Y272" s="67"/>
      <c r="Z272" s="64"/>
      <c r="AA272" s="65"/>
      <c r="AB272" s="66"/>
      <c r="AC272" s="68"/>
      <c r="AD272" s="64"/>
      <c r="AE272" s="65"/>
      <c r="AF272" s="66"/>
      <c r="AG272" s="67"/>
      <c r="AH272" s="64"/>
      <c r="AI272" s="65"/>
      <c r="AJ272" s="66"/>
      <c r="AK272" s="68"/>
      <c r="AL272" s="64"/>
      <c r="AM272" s="65"/>
      <c r="AN272" s="66"/>
      <c r="AO272" s="67"/>
      <c r="AP272" s="81"/>
      <c r="AQ272" s="82"/>
      <c r="AR272" s="82"/>
      <c r="AS272" s="83"/>
      <c r="AT272" s="84"/>
      <c r="AU272" s="85"/>
      <c r="AV272" s="86">
        <f t="shared" si="99"/>
        <v>0</v>
      </c>
      <c r="AX272" s="7" t="str">
        <f t="shared" ref="AX272:AX335" ca="1" si="128">IFERROR(TEXT(NOW(), "yyy")-LEFT($F272,4),"")</f>
        <v/>
      </c>
      <c r="BA272" s="53">
        <f t="shared" si="100"/>
        <v>0</v>
      </c>
      <c r="BB272" s="54">
        <f t="shared" si="101"/>
        <v>0</v>
      </c>
      <c r="BC272" s="54">
        <f t="shared" si="102"/>
        <v>0</v>
      </c>
      <c r="BD272" s="54">
        <f t="shared" si="103"/>
        <v>0</v>
      </c>
      <c r="BE272" s="54">
        <f t="shared" si="104"/>
        <v>0</v>
      </c>
      <c r="BF272" s="54">
        <f t="shared" si="105"/>
        <v>0</v>
      </c>
      <c r="BG272" s="54">
        <f t="shared" si="106"/>
        <v>0</v>
      </c>
      <c r="BH272" s="54">
        <f t="shared" si="107"/>
        <v>0</v>
      </c>
      <c r="BI272" s="74" t="str">
        <f t="shared" si="108"/>
        <v xml:space="preserve"> </v>
      </c>
      <c r="BK272" s="7" t="str">
        <f t="shared" si="109"/>
        <v xml:space="preserve"> </v>
      </c>
      <c r="BM272" s="53">
        <f t="shared" si="126"/>
        <v>3</v>
      </c>
      <c r="BN272" s="54">
        <f t="shared" si="126"/>
        <v>3</v>
      </c>
      <c r="BO272" s="54">
        <f t="shared" si="126"/>
        <v>3</v>
      </c>
      <c r="BP272" s="54">
        <f t="shared" si="126"/>
        <v>3</v>
      </c>
      <c r="BQ272" s="54">
        <f t="shared" si="126"/>
        <v>3</v>
      </c>
      <c r="BR272" s="54">
        <f t="shared" si="126"/>
        <v>3</v>
      </c>
      <c r="BS272" s="54">
        <f t="shared" si="124"/>
        <v>3</v>
      </c>
      <c r="BT272" s="54">
        <f t="shared" si="110"/>
        <v>6</v>
      </c>
      <c r="BU272" s="54">
        <f t="shared" si="111"/>
        <v>0</v>
      </c>
      <c r="BV272" s="74">
        <f t="shared" si="112"/>
        <v>0</v>
      </c>
      <c r="BW272" s="53">
        <f t="shared" si="127"/>
        <v>0</v>
      </c>
      <c r="BX272" s="54">
        <f t="shared" si="127"/>
        <v>0</v>
      </c>
      <c r="BY272" s="54">
        <f t="shared" si="127"/>
        <v>0</v>
      </c>
      <c r="BZ272" s="54">
        <f t="shared" si="127"/>
        <v>0</v>
      </c>
      <c r="CA272" s="54">
        <f t="shared" si="127"/>
        <v>0</v>
      </c>
      <c r="CB272" s="54">
        <f t="shared" si="127"/>
        <v>0</v>
      </c>
      <c r="CC272" s="74">
        <f t="shared" si="125"/>
        <v>0</v>
      </c>
      <c r="CE272" s="53">
        <f t="shared" si="113"/>
        <v>0</v>
      </c>
      <c r="CF272" s="54">
        <f t="shared" si="114"/>
        <v>0</v>
      </c>
      <c r="CG272" s="54">
        <f t="shared" si="115"/>
        <v>0</v>
      </c>
      <c r="CH272" s="54">
        <f t="shared" si="116"/>
        <v>0</v>
      </c>
      <c r="CI272" s="54">
        <f t="shared" si="117"/>
        <v>0</v>
      </c>
      <c r="CJ272" s="54">
        <f t="shared" si="118"/>
        <v>0</v>
      </c>
      <c r="CK272" s="54">
        <f t="shared" si="119"/>
        <v>0</v>
      </c>
      <c r="CL272" s="74">
        <f t="shared" si="120"/>
        <v>0</v>
      </c>
      <c r="CM272" s="7" t="str">
        <f t="shared" si="121"/>
        <v xml:space="preserve"> </v>
      </c>
      <c r="CN272" s="7" t="str">
        <f t="shared" si="122"/>
        <v xml:space="preserve"> </v>
      </c>
      <c r="DA272" s="7">
        <f t="shared" si="123"/>
        <v>0</v>
      </c>
    </row>
    <row r="273" spans="1:105" s="7" customFormat="1" ht="14.1" hidden="1" customHeight="1">
      <c r="A273" s="2"/>
      <c r="B273" s="2"/>
      <c r="C273" s="75" t="str">
        <f t="shared" ref="C273:C336" si="129">IF(D273="","",ROW()-15)</f>
        <v/>
      </c>
      <c r="D273" s="76"/>
      <c r="E273" s="76"/>
      <c r="F273" s="77"/>
      <c r="G273" s="78"/>
      <c r="H273" s="76"/>
      <c r="I273" s="78"/>
      <c r="J273" s="79"/>
      <c r="K273" s="78"/>
      <c r="L273" s="78"/>
      <c r="M273" s="80"/>
      <c r="N273" s="64"/>
      <c r="O273" s="65"/>
      <c r="P273" s="66"/>
      <c r="Q273" s="67"/>
      <c r="R273" s="64"/>
      <c r="S273" s="65"/>
      <c r="T273" s="66"/>
      <c r="U273" s="68"/>
      <c r="V273" s="64"/>
      <c r="W273" s="65"/>
      <c r="X273" s="66"/>
      <c r="Y273" s="67"/>
      <c r="Z273" s="64"/>
      <c r="AA273" s="65"/>
      <c r="AB273" s="66"/>
      <c r="AC273" s="68"/>
      <c r="AD273" s="64"/>
      <c r="AE273" s="65"/>
      <c r="AF273" s="66"/>
      <c r="AG273" s="67"/>
      <c r="AH273" s="64"/>
      <c r="AI273" s="65"/>
      <c r="AJ273" s="66"/>
      <c r="AK273" s="68"/>
      <c r="AL273" s="64"/>
      <c r="AM273" s="65"/>
      <c r="AN273" s="66"/>
      <c r="AO273" s="67"/>
      <c r="AP273" s="81"/>
      <c r="AQ273" s="82"/>
      <c r="AR273" s="82"/>
      <c r="AS273" s="83"/>
      <c r="AT273" s="84"/>
      <c r="AU273" s="85"/>
      <c r="AV273" s="86">
        <f t="shared" ref="AV273:AV336" si="130">IF(M273=$N$1,$O$1,IF(M273=$U$1,$V$1,IF(M273=$AB$1,$AC$1,IF(M273=$AI$1,$AJ$1,IF(M273=$AP$1,$AQ$1,IF(M273=$N$2,$O$2,IF(M273=$U$2,$V$2,IF(M273=$AB$2,$AC$2,IF(M273=$AI$2,$AJ$2,IF(M273=$AP$2,$AQ$2,0))))))))))</f>
        <v>0</v>
      </c>
      <c r="AX273" s="7" t="str">
        <f t="shared" ca="1" si="128"/>
        <v/>
      </c>
      <c r="BA273" s="53">
        <f t="shared" ref="BA273:BA336" si="131">IF(D273=0,0,SUM(N273:Q273))</f>
        <v>0</v>
      </c>
      <c r="BB273" s="54">
        <f t="shared" ref="BB273:BB336" si="132">IF(D273=0,0,SUM(R273:U273))</f>
        <v>0</v>
      </c>
      <c r="BC273" s="54">
        <f t="shared" ref="BC273:BC336" si="133">IF(D273=0,0,SUM(V273:Y273))</f>
        <v>0</v>
      </c>
      <c r="BD273" s="54">
        <f t="shared" ref="BD273:BD336" si="134">IF(D273=0,0,SUM(Z273:AC273))</f>
        <v>0</v>
      </c>
      <c r="BE273" s="54">
        <f t="shared" ref="BE273:BE336" si="135">IF(D273=0,0,SUM(AD273:AG273))</f>
        <v>0</v>
      </c>
      <c r="BF273" s="54">
        <f t="shared" ref="BF273:BF336" si="136">IF($AZ$7&lt;=2,0,IF(D273=0,0,SUM(AH273:AK273)))</f>
        <v>0</v>
      </c>
      <c r="BG273" s="54">
        <f t="shared" ref="BG273:BG336" si="137">IF($AZ$7&lt;=6,0,IF(D273=0,0,SUM(AL273:AO273)))</f>
        <v>0</v>
      </c>
      <c r="BH273" s="54">
        <f t="shared" ref="BH273:BH336" si="138">SUM(BA273:BG273)</f>
        <v>0</v>
      </c>
      <c r="BI273" s="74" t="str">
        <f t="shared" ref="BI273:BI336" si="139">IF(D273=0," ",IF(BH273=0," ",IF(BK273=1,"غائب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)</f>
        <v xml:space="preserve"> </v>
      </c>
      <c r="BK273" s="7" t="str">
        <f t="shared" ref="BK273:BK336" si="140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53">
        <f t="shared" si="126"/>
        <v>3</v>
      </c>
      <c r="BN273" s="54">
        <f t="shared" si="126"/>
        <v>3</v>
      </c>
      <c r="BO273" s="54">
        <f t="shared" si="126"/>
        <v>3</v>
      </c>
      <c r="BP273" s="54">
        <f t="shared" si="126"/>
        <v>3</v>
      </c>
      <c r="BQ273" s="54">
        <f t="shared" si="126"/>
        <v>3</v>
      </c>
      <c r="BR273" s="54">
        <f t="shared" si="126"/>
        <v>3</v>
      </c>
      <c r="BS273" s="54">
        <f t="shared" si="124"/>
        <v>3</v>
      </c>
      <c r="BT273" s="54">
        <f t="shared" ref="BT273:BT336" si="141">IF($AZ$7&gt;=7,COUNTIFS(BM273:BS273,3),IF($AZ$7&lt;=2,COUNTIFS(BM273:BQ273,3),COUNTIFS(BM273:BR273,3)))</f>
        <v>6</v>
      </c>
      <c r="BU273" s="54">
        <f t="shared" ref="BU273:BU336" si="142">COUNTIFS(BM273:BS273,1)</f>
        <v>0</v>
      </c>
      <c r="BV273" s="74">
        <f t="shared" ref="BV273:BV336" si="143">COUNTIFS(BU273,"&lt;&gt;0",BU273,"&lt;3",BT273,0)</f>
        <v>0</v>
      </c>
      <c r="BW273" s="53">
        <f t="shared" si="127"/>
        <v>0</v>
      </c>
      <c r="BX273" s="54">
        <f t="shared" si="127"/>
        <v>0</v>
      </c>
      <c r="BY273" s="54">
        <f t="shared" si="127"/>
        <v>0</v>
      </c>
      <c r="BZ273" s="54">
        <f t="shared" si="127"/>
        <v>0</v>
      </c>
      <c r="CA273" s="54">
        <f t="shared" si="127"/>
        <v>0</v>
      </c>
      <c r="CB273" s="54">
        <f t="shared" si="127"/>
        <v>0</v>
      </c>
      <c r="CC273" s="74">
        <f t="shared" si="125"/>
        <v>0</v>
      </c>
      <c r="CE273" s="53">
        <f t="shared" ref="CE273:CE336" si="144">IF(D273=0,0,SUM(N273:O273))</f>
        <v>0</v>
      </c>
      <c r="CF273" s="54">
        <f t="shared" ref="CF273:CF336" si="145">IF(D273=0,0,SUM(R273:S273))</f>
        <v>0</v>
      </c>
      <c r="CG273" s="54">
        <f t="shared" ref="CG273:CG336" si="146">IF(D273=0,0,SUM(V273:W273))</f>
        <v>0</v>
      </c>
      <c r="CH273" s="54">
        <f t="shared" ref="CH273:CH336" si="147">IF(D273=0,0,SUM(Z273:AA273))</f>
        <v>0</v>
      </c>
      <c r="CI273" s="54">
        <f t="shared" ref="CI273:CI336" si="148">IF(D273=0,0,SUM(AD273:AE273))</f>
        <v>0</v>
      </c>
      <c r="CJ273" s="54">
        <f t="shared" ref="CJ273:CJ336" si="149">IF($AZ$7&lt;=2,0,IF(D273=0,0,SUM(AH273:AI273)))</f>
        <v>0</v>
      </c>
      <c r="CK273" s="54">
        <f t="shared" ref="CK273:CK336" si="150">IF($AZ$7&lt;=6,0,IF(D273=0,0,SUM(AL273:AM273)))</f>
        <v>0</v>
      </c>
      <c r="CL273" s="74">
        <f t="shared" ref="CL273:CL336" si="151">SUM(CE273:CK273)</f>
        <v>0</v>
      </c>
      <c r="CM273" s="7" t="str">
        <f t="shared" ref="CM273:CM336" si="152">IF(D273=0," ",IF(CN273=1,"غائب",IF(CL273=0," ",IF($AZ$7&lt;=2,IF(AND(CE273&gt;=25,CF273&gt;=25,CG273&gt;=25,CH273&gt;=25,CI273&gt;=25),"ناجـــــح","مخفق"),IF($AZ$7&gt;=7,IF(AND(CE273&gt;=25,CF273&gt;=25,CG273&gt;=25,CH273&gt;=25,CI273&gt;=25,CJ273&gt;=25,CK273&gt;=25),"ناجـــــح","مخفق"),IF(AND(CE273&gt;=25,CF273&gt;=25,CG273&gt;=25,CH273&gt;=25,CI273&gt;=25,CJ273&gt;=25),"ناجـــــح","مخفق"))))))</f>
        <v xml:space="preserve"> </v>
      </c>
      <c r="CN273" s="7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DA273" s="7">
        <f t="shared" ref="DA273:DA336" si="154">IF(H273=0,0,IF(H273=$E$517,1,IF(H273=$F$517,1,IF(H273=$G$517,1,IF(H273=$H$517,1,IF(H273=$I$517,1,IF(H273=$J$517,1,IF(H273=$K$517,1,2))))))))</f>
        <v>0</v>
      </c>
    </row>
    <row r="274" spans="1:105" s="7" customFormat="1" ht="14.1" hidden="1" customHeight="1">
      <c r="A274" s="2"/>
      <c r="B274" s="2"/>
      <c r="C274" s="75" t="str">
        <f t="shared" si="129"/>
        <v/>
      </c>
      <c r="D274" s="76"/>
      <c r="E274" s="76"/>
      <c r="F274" s="77"/>
      <c r="G274" s="78"/>
      <c r="H274" s="76"/>
      <c r="I274" s="78"/>
      <c r="J274" s="79"/>
      <c r="K274" s="78"/>
      <c r="L274" s="78"/>
      <c r="M274" s="80"/>
      <c r="N274" s="64"/>
      <c r="O274" s="65"/>
      <c r="P274" s="66"/>
      <c r="Q274" s="67"/>
      <c r="R274" s="64"/>
      <c r="S274" s="65"/>
      <c r="T274" s="66"/>
      <c r="U274" s="68"/>
      <c r="V274" s="64"/>
      <c r="W274" s="65"/>
      <c r="X274" s="66"/>
      <c r="Y274" s="67"/>
      <c r="Z274" s="64"/>
      <c r="AA274" s="65"/>
      <c r="AB274" s="66"/>
      <c r="AC274" s="68"/>
      <c r="AD274" s="64"/>
      <c r="AE274" s="65"/>
      <c r="AF274" s="66"/>
      <c r="AG274" s="67"/>
      <c r="AH274" s="64"/>
      <c r="AI274" s="65"/>
      <c r="AJ274" s="66"/>
      <c r="AK274" s="68"/>
      <c r="AL274" s="64"/>
      <c r="AM274" s="65"/>
      <c r="AN274" s="66"/>
      <c r="AO274" s="67"/>
      <c r="AP274" s="81"/>
      <c r="AQ274" s="82"/>
      <c r="AR274" s="82"/>
      <c r="AS274" s="83"/>
      <c r="AT274" s="84"/>
      <c r="AU274" s="85"/>
      <c r="AV274" s="86">
        <f t="shared" si="130"/>
        <v>0</v>
      </c>
      <c r="AX274" s="7" t="str">
        <f t="shared" ca="1" si="128"/>
        <v/>
      </c>
      <c r="BA274" s="53">
        <f t="shared" si="131"/>
        <v>0</v>
      </c>
      <c r="BB274" s="54">
        <f t="shared" si="132"/>
        <v>0</v>
      </c>
      <c r="BC274" s="54">
        <f t="shared" si="133"/>
        <v>0</v>
      </c>
      <c r="BD274" s="54">
        <f t="shared" si="134"/>
        <v>0</v>
      </c>
      <c r="BE274" s="54">
        <f t="shared" si="135"/>
        <v>0</v>
      </c>
      <c r="BF274" s="54">
        <f t="shared" si="136"/>
        <v>0</v>
      </c>
      <c r="BG274" s="54">
        <f t="shared" si="137"/>
        <v>0</v>
      </c>
      <c r="BH274" s="54">
        <f t="shared" si="138"/>
        <v>0</v>
      </c>
      <c r="BI274" s="74" t="str">
        <f t="shared" si="139"/>
        <v xml:space="preserve"> </v>
      </c>
      <c r="BK274" s="7" t="str">
        <f t="shared" si="140"/>
        <v xml:space="preserve"> </v>
      </c>
      <c r="BM274" s="53">
        <f t="shared" si="126"/>
        <v>3</v>
      </c>
      <c r="BN274" s="54">
        <f t="shared" si="126"/>
        <v>3</v>
      </c>
      <c r="BO274" s="54">
        <f t="shared" si="126"/>
        <v>3</v>
      </c>
      <c r="BP274" s="54">
        <f t="shared" ref="BP274:BS337" si="155">IF(BD274&lt;40,3,COUNTIFS(BD274,"&lt;50",BD274,"&gt;=40"))</f>
        <v>3</v>
      </c>
      <c r="BQ274" s="54">
        <f t="shared" si="155"/>
        <v>3</v>
      </c>
      <c r="BR274" s="54">
        <f t="shared" si="155"/>
        <v>3</v>
      </c>
      <c r="BS274" s="54">
        <f t="shared" si="124"/>
        <v>3</v>
      </c>
      <c r="BT274" s="54">
        <f t="shared" si="141"/>
        <v>6</v>
      </c>
      <c r="BU274" s="54">
        <f t="shared" si="142"/>
        <v>0</v>
      </c>
      <c r="BV274" s="74">
        <f t="shared" si="143"/>
        <v>0</v>
      </c>
      <c r="BW274" s="53">
        <f t="shared" si="127"/>
        <v>0</v>
      </c>
      <c r="BX274" s="54">
        <f t="shared" si="127"/>
        <v>0</v>
      </c>
      <c r="BY274" s="54">
        <f t="shared" si="127"/>
        <v>0</v>
      </c>
      <c r="BZ274" s="54">
        <f t="shared" ref="BZ274:CC337" si="156">COUNTIFS($BV274,1,BD274,"&lt;=49",BD274,"&gt;=40")</f>
        <v>0</v>
      </c>
      <c r="CA274" s="54">
        <f t="shared" si="156"/>
        <v>0</v>
      </c>
      <c r="CB274" s="54">
        <f t="shared" si="156"/>
        <v>0</v>
      </c>
      <c r="CC274" s="74">
        <f t="shared" si="125"/>
        <v>0</v>
      </c>
      <c r="CE274" s="53">
        <f t="shared" si="144"/>
        <v>0</v>
      </c>
      <c r="CF274" s="54">
        <f t="shared" si="145"/>
        <v>0</v>
      </c>
      <c r="CG274" s="54">
        <f t="shared" si="146"/>
        <v>0</v>
      </c>
      <c r="CH274" s="54">
        <f t="shared" si="147"/>
        <v>0</v>
      </c>
      <c r="CI274" s="54">
        <f t="shared" si="148"/>
        <v>0</v>
      </c>
      <c r="CJ274" s="54">
        <f t="shared" si="149"/>
        <v>0</v>
      </c>
      <c r="CK274" s="54">
        <f t="shared" si="150"/>
        <v>0</v>
      </c>
      <c r="CL274" s="74">
        <f t="shared" si="151"/>
        <v>0</v>
      </c>
      <c r="CM274" s="7" t="str">
        <f t="shared" si="152"/>
        <v xml:space="preserve"> </v>
      </c>
      <c r="CN274" s="7" t="str">
        <f t="shared" si="153"/>
        <v xml:space="preserve"> </v>
      </c>
      <c r="DA274" s="7">
        <f t="shared" si="154"/>
        <v>0</v>
      </c>
    </row>
    <row r="275" spans="1:105" s="7" customFormat="1" ht="14.1" hidden="1" customHeight="1">
      <c r="A275" s="2"/>
      <c r="B275" s="2"/>
      <c r="C275" s="75" t="str">
        <f t="shared" si="129"/>
        <v/>
      </c>
      <c r="D275" s="76"/>
      <c r="E275" s="76"/>
      <c r="F275" s="77"/>
      <c r="G275" s="78"/>
      <c r="H275" s="76"/>
      <c r="I275" s="78"/>
      <c r="J275" s="79"/>
      <c r="K275" s="78"/>
      <c r="L275" s="78"/>
      <c r="M275" s="80"/>
      <c r="N275" s="64"/>
      <c r="O275" s="65"/>
      <c r="P275" s="66"/>
      <c r="Q275" s="67"/>
      <c r="R275" s="64"/>
      <c r="S275" s="65"/>
      <c r="T275" s="66"/>
      <c r="U275" s="68"/>
      <c r="V275" s="64"/>
      <c r="W275" s="65"/>
      <c r="X275" s="66"/>
      <c r="Y275" s="67"/>
      <c r="Z275" s="64"/>
      <c r="AA275" s="65"/>
      <c r="AB275" s="66"/>
      <c r="AC275" s="68"/>
      <c r="AD275" s="64"/>
      <c r="AE275" s="65"/>
      <c r="AF275" s="66"/>
      <c r="AG275" s="67"/>
      <c r="AH275" s="64"/>
      <c r="AI275" s="65"/>
      <c r="AJ275" s="66"/>
      <c r="AK275" s="68"/>
      <c r="AL275" s="64"/>
      <c r="AM275" s="65"/>
      <c r="AN275" s="66"/>
      <c r="AO275" s="67"/>
      <c r="AP275" s="81"/>
      <c r="AQ275" s="82"/>
      <c r="AR275" s="82"/>
      <c r="AS275" s="83"/>
      <c r="AT275" s="84"/>
      <c r="AU275" s="85"/>
      <c r="AV275" s="86">
        <f t="shared" si="130"/>
        <v>0</v>
      </c>
      <c r="AX275" s="7" t="str">
        <f t="shared" ca="1" si="128"/>
        <v/>
      </c>
      <c r="BA275" s="53">
        <f t="shared" si="131"/>
        <v>0</v>
      </c>
      <c r="BB275" s="54">
        <f t="shared" si="132"/>
        <v>0</v>
      </c>
      <c r="BC275" s="54">
        <f t="shared" si="133"/>
        <v>0</v>
      </c>
      <c r="BD275" s="54">
        <f t="shared" si="134"/>
        <v>0</v>
      </c>
      <c r="BE275" s="54">
        <f t="shared" si="135"/>
        <v>0</v>
      </c>
      <c r="BF275" s="54">
        <f t="shared" si="136"/>
        <v>0</v>
      </c>
      <c r="BG275" s="54">
        <f t="shared" si="137"/>
        <v>0</v>
      </c>
      <c r="BH275" s="54">
        <f t="shared" si="138"/>
        <v>0</v>
      </c>
      <c r="BI275" s="74" t="str">
        <f t="shared" si="139"/>
        <v xml:space="preserve"> </v>
      </c>
      <c r="BK275" s="7" t="str">
        <f t="shared" si="140"/>
        <v xml:space="preserve"> </v>
      </c>
      <c r="BM275" s="53">
        <f t="shared" ref="BM275:BO306" si="157">IF(BA275&lt;40,3,COUNTIFS(BA275,"&lt;50",BA275,"&gt;=40"))</f>
        <v>3</v>
      </c>
      <c r="BN275" s="54">
        <f t="shared" si="157"/>
        <v>3</v>
      </c>
      <c r="BO275" s="54">
        <f t="shared" si="157"/>
        <v>3</v>
      </c>
      <c r="BP275" s="54">
        <f t="shared" si="155"/>
        <v>3</v>
      </c>
      <c r="BQ275" s="54">
        <f t="shared" si="155"/>
        <v>3</v>
      </c>
      <c r="BR275" s="54">
        <f t="shared" si="155"/>
        <v>3</v>
      </c>
      <c r="BS275" s="54">
        <f t="shared" si="124"/>
        <v>3</v>
      </c>
      <c r="BT275" s="54">
        <f t="shared" si="141"/>
        <v>6</v>
      </c>
      <c r="BU275" s="54">
        <f t="shared" si="142"/>
        <v>0</v>
      </c>
      <c r="BV275" s="74">
        <f t="shared" si="143"/>
        <v>0</v>
      </c>
      <c r="BW275" s="53">
        <f t="shared" ref="BW275:BY306" si="158">COUNTIFS($BV275,1,BA275,"&lt;=49",BA275,"&gt;=40")</f>
        <v>0</v>
      </c>
      <c r="BX275" s="54">
        <f t="shared" si="158"/>
        <v>0</v>
      </c>
      <c r="BY275" s="54">
        <f t="shared" si="158"/>
        <v>0</v>
      </c>
      <c r="BZ275" s="54">
        <f t="shared" si="156"/>
        <v>0</v>
      </c>
      <c r="CA275" s="54">
        <f t="shared" si="156"/>
        <v>0</v>
      </c>
      <c r="CB275" s="54">
        <f t="shared" si="156"/>
        <v>0</v>
      </c>
      <c r="CC275" s="74">
        <f t="shared" si="125"/>
        <v>0</v>
      </c>
      <c r="CE275" s="53">
        <f t="shared" si="144"/>
        <v>0</v>
      </c>
      <c r="CF275" s="54">
        <f t="shared" si="145"/>
        <v>0</v>
      </c>
      <c r="CG275" s="54">
        <f t="shared" si="146"/>
        <v>0</v>
      </c>
      <c r="CH275" s="54">
        <f t="shared" si="147"/>
        <v>0</v>
      </c>
      <c r="CI275" s="54">
        <f t="shared" si="148"/>
        <v>0</v>
      </c>
      <c r="CJ275" s="54">
        <f t="shared" si="149"/>
        <v>0</v>
      </c>
      <c r="CK275" s="54">
        <f t="shared" si="150"/>
        <v>0</v>
      </c>
      <c r="CL275" s="74">
        <f t="shared" si="151"/>
        <v>0</v>
      </c>
      <c r="CM275" s="7" t="str">
        <f t="shared" si="152"/>
        <v xml:space="preserve"> </v>
      </c>
      <c r="CN275" s="7" t="str">
        <f t="shared" si="153"/>
        <v xml:space="preserve"> </v>
      </c>
      <c r="DA275" s="7">
        <f t="shared" si="154"/>
        <v>0</v>
      </c>
    </row>
    <row r="276" spans="1:105" s="7" customFormat="1" ht="14.1" hidden="1" customHeight="1">
      <c r="A276" s="2"/>
      <c r="B276" s="2"/>
      <c r="C276" s="75" t="str">
        <f t="shared" si="129"/>
        <v/>
      </c>
      <c r="D276" s="76"/>
      <c r="E276" s="76"/>
      <c r="F276" s="77"/>
      <c r="G276" s="78"/>
      <c r="H276" s="76"/>
      <c r="I276" s="78"/>
      <c r="J276" s="79"/>
      <c r="K276" s="78"/>
      <c r="L276" s="78"/>
      <c r="M276" s="80"/>
      <c r="N276" s="64"/>
      <c r="O276" s="65"/>
      <c r="P276" s="66"/>
      <c r="Q276" s="67"/>
      <c r="R276" s="64"/>
      <c r="S276" s="65"/>
      <c r="T276" s="66"/>
      <c r="U276" s="68"/>
      <c r="V276" s="64"/>
      <c r="W276" s="65"/>
      <c r="X276" s="66"/>
      <c r="Y276" s="67"/>
      <c r="Z276" s="64"/>
      <c r="AA276" s="65"/>
      <c r="AB276" s="66"/>
      <c r="AC276" s="68"/>
      <c r="AD276" s="64"/>
      <c r="AE276" s="65"/>
      <c r="AF276" s="66"/>
      <c r="AG276" s="67"/>
      <c r="AH276" s="64"/>
      <c r="AI276" s="65"/>
      <c r="AJ276" s="66"/>
      <c r="AK276" s="68"/>
      <c r="AL276" s="64"/>
      <c r="AM276" s="65"/>
      <c r="AN276" s="66"/>
      <c r="AO276" s="67"/>
      <c r="AP276" s="81"/>
      <c r="AQ276" s="82"/>
      <c r="AR276" s="82"/>
      <c r="AS276" s="83"/>
      <c r="AT276" s="84"/>
      <c r="AU276" s="85"/>
      <c r="AV276" s="86">
        <f t="shared" si="130"/>
        <v>0</v>
      </c>
      <c r="AX276" s="7" t="str">
        <f t="shared" ca="1" si="128"/>
        <v/>
      </c>
      <c r="BA276" s="53">
        <f t="shared" si="131"/>
        <v>0</v>
      </c>
      <c r="BB276" s="54">
        <f t="shared" si="132"/>
        <v>0</v>
      </c>
      <c r="BC276" s="54">
        <f t="shared" si="133"/>
        <v>0</v>
      </c>
      <c r="BD276" s="54">
        <f t="shared" si="134"/>
        <v>0</v>
      </c>
      <c r="BE276" s="54">
        <f t="shared" si="135"/>
        <v>0</v>
      </c>
      <c r="BF276" s="54">
        <f t="shared" si="136"/>
        <v>0</v>
      </c>
      <c r="BG276" s="54">
        <f t="shared" si="137"/>
        <v>0</v>
      </c>
      <c r="BH276" s="54">
        <f t="shared" si="138"/>
        <v>0</v>
      </c>
      <c r="BI276" s="74" t="str">
        <f t="shared" si="139"/>
        <v xml:space="preserve"> </v>
      </c>
      <c r="BK276" s="7" t="str">
        <f t="shared" si="140"/>
        <v xml:space="preserve"> </v>
      </c>
      <c r="BM276" s="53">
        <f t="shared" si="157"/>
        <v>3</v>
      </c>
      <c r="BN276" s="54">
        <f t="shared" si="157"/>
        <v>3</v>
      </c>
      <c r="BO276" s="54">
        <f t="shared" si="157"/>
        <v>3</v>
      </c>
      <c r="BP276" s="54">
        <f t="shared" si="155"/>
        <v>3</v>
      </c>
      <c r="BQ276" s="54">
        <f t="shared" si="155"/>
        <v>3</v>
      </c>
      <c r="BR276" s="54">
        <f t="shared" si="155"/>
        <v>3</v>
      </c>
      <c r="BS276" s="54">
        <f t="shared" si="124"/>
        <v>3</v>
      </c>
      <c r="BT276" s="54">
        <f t="shared" si="141"/>
        <v>6</v>
      </c>
      <c r="BU276" s="54">
        <f t="shared" si="142"/>
        <v>0</v>
      </c>
      <c r="BV276" s="74">
        <f t="shared" si="143"/>
        <v>0</v>
      </c>
      <c r="BW276" s="53">
        <f t="shared" si="158"/>
        <v>0</v>
      </c>
      <c r="BX276" s="54">
        <f t="shared" si="158"/>
        <v>0</v>
      </c>
      <c r="BY276" s="54">
        <f t="shared" si="158"/>
        <v>0</v>
      </c>
      <c r="BZ276" s="54">
        <f t="shared" si="156"/>
        <v>0</v>
      </c>
      <c r="CA276" s="54">
        <f t="shared" si="156"/>
        <v>0</v>
      </c>
      <c r="CB276" s="54">
        <f t="shared" si="156"/>
        <v>0</v>
      </c>
      <c r="CC276" s="74">
        <f t="shared" si="125"/>
        <v>0</v>
      </c>
      <c r="CE276" s="53">
        <f t="shared" si="144"/>
        <v>0</v>
      </c>
      <c r="CF276" s="54">
        <f t="shared" si="145"/>
        <v>0</v>
      </c>
      <c r="CG276" s="54">
        <f t="shared" si="146"/>
        <v>0</v>
      </c>
      <c r="CH276" s="54">
        <f t="shared" si="147"/>
        <v>0</v>
      </c>
      <c r="CI276" s="54">
        <f t="shared" si="148"/>
        <v>0</v>
      </c>
      <c r="CJ276" s="54">
        <f t="shared" si="149"/>
        <v>0</v>
      </c>
      <c r="CK276" s="54">
        <f t="shared" si="150"/>
        <v>0</v>
      </c>
      <c r="CL276" s="74">
        <f t="shared" si="151"/>
        <v>0</v>
      </c>
      <c r="CM276" s="7" t="str">
        <f t="shared" si="152"/>
        <v xml:space="preserve"> </v>
      </c>
      <c r="CN276" s="7" t="str">
        <f t="shared" si="153"/>
        <v xml:space="preserve"> </v>
      </c>
      <c r="DA276" s="7">
        <f t="shared" si="154"/>
        <v>0</v>
      </c>
    </row>
    <row r="277" spans="1:105" s="7" customFormat="1" ht="14.1" hidden="1" customHeight="1">
      <c r="A277" s="2"/>
      <c r="B277" s="2"/>
      <c r="C277" s="75" t="str">
        <f t="shared" si="129"/>
        <v/>
      </c>
      <c r="D277" s="76"/>
      <c r="E277" s="76"/>
      <c r="F277" s="77"/>
      <c r="G277" s="78"/>
      <c r="H277" s="76"/>
      <c r="I277" s="78"/>
      <c r="J277" s="79"/>
      <c r="K277" s="78"/>
      <c r="L277" s="78"/>
      <c r="M277" s="80"/>
      <c r="N277" s="64"/>
      <c r="O277" s="65"/>
      <c r="P277" s="66"/>
      <c r="Q277" s="67"/>
      <c r="R277" s="64"/>
      <c r="S277" s="65"/>
      <c r="T277" s="66"/>
      <c r="U277" s="68"/>
      <c r="V277" s="64"/>
      <c r="W277" s="65"/>
      <c r="X277" s="66"/>
      <c r="Y277" s="67"/>
      <c r="Z277" s="64"/>
      <c r="AA277" s="65"/>
      <c r="AB277" s="66"/>
      <c r="AC277" s="68"/>
      <c r="AD277" s="64"/>
      <c r="AE277" s="65"/>
      <c r="AF277" s="66"/>
      <c r="AG277" s="67"/>
      <c r="AH277" s="64"/>
      <c r="AI277" s="65"/>
      <c r="AJ277" s="66"/>
      <c r="AK277" s="68"/>
      <c r="AL277" s="64"/>
      <c r="AM277" s="65"/>
      <c r="AN277" s="66"/>
      <c r="AO277" s="67"/>
      <c r="AP277" s="81"/>
      <c r="AQ277" s="82"/>
      <c r="AR277" s="82"/>
      <c r="AS277" s="83"/>
      <c r="AT277" s="84"/>
      <c r="AU277" s="85"/>
      <c r="AV277" s="86">
        <f t="shared" si="130"/>
        <v>0</v>
      </c>
      <c r="AX277" s="7" t="str">
        <f t="shared" ca="1" si="128"/>
        <v/>
      </c>
      <c r="BA277" s="53">
        <f t="shared" si="131"/>
        <v>0</v>
      </c>
      <c r="BB277" s="54">
        <f t="shared" si="132"/>
        <v>0</v>
      </c>
      <c r="BC277" s="54">
        <f t="shared" si="133"/>
        <v>0</v>
      </c>
      <c r="BD277" s="54">
        <f t="shared" si="134"/>
        <v>0</v>
      </c>
      <c r="BE277" s="54">
        <f t="shared" si="135"/>
        <v>0</v>
      </c>
      <c r="BF277" s="54">
        <f t="shared" si="136"/>
        <v>0</v>
      </c>
      <c r="BG277" s="54">
        <f t="shared" si="137"/>
        <v>0</v>
      </c>
      <c r="BH277" s="54">
        <f t="shared" si="138"/>
        <v>0</v>
      </c>
      <c r="BI277" s="74" t="str">
        <f t="shared" si="139"/>
        <v xml:space="preserve"> </v>
      </c>
      <c r="BK277" s="7" t="str">
        <f t="shared" si="140"/>
        <v xml:space="preserve"> </v>
      </c>
      <c r="BM277" s="53">
        <f t="shared" si="157"/>
        <v>3</v>
      </c>
      <c r="BN277" s="54">
        <f t="shared" si="157"/>
        <v>3</v>
      </c>
      <c r="BO277" s="54">
        <f t="shared" si="157"/>
        <v>3</v>
      </c>
      <c r="BP277" s="54">
        <f t="shared" si="155"/>
        <v>3</v>
      </c>
      <c r="BQ277" s="54">
        <f t="shared" si="155"/>
        <v>3</v>
      </c>
      <c r="BR277" s="54">
        <f t="shared" si="155"/>
        <v>3</v>
      </c>
      <c r="BS277" s="54">
        <f t="shared" si="124"/>
        <v>3</v>
      </c>
      <c r="BT277" s="54">
        <f t="shared" si="141"/>
        <v>6</v>
      </c>
      <c r="BU277" s="54">
        <f t="shared" si="142"/>
        <v>0</v>
      </c>
      <c r="BV277" s="74">
        <f t="shared" si="143"/>
        <v>0</v>
      </c>
      <c r="BW277" s="53">
        <f t="shared" si="158"/>
        <v>0</v>
      </c>
      <c r="BX277" s="54">
        <f t="shared" si="158"/>
        <v>0</v>
      </c>
      <c r="BY277" s="54">
        <f t="shared" si="158"/>
        <v>0</v>
      </c>
      <c r="BZ277" s="54">
        <f t="shared" si="156"/>
        <v>0</v>
      </c>
      <c r="CA277" s="54">
        <f t="shared" si="156"/>
        <v>0</v>
      </c>
      <c r="CB277" s="54">
        <f t="shared" si="156"/>
        <v>0</v>
      </c>
      <c r="CC277" s="74">
        <f t="shared" si="125"/>
        <v>0</v>
      </c>
      <c r="CE277" s="53">
        <f t="shared" si="144"/>
        <v>0</v>
      </c>
      <c r="CF277" s="54">
        <f t="shared" si="145"/>
        <v>0</v>
      </c>
      <c r="CG277" s="54">
        <f t="shared" si="146"/>
        <v>0</v>
      </c>
      <c r="CH277" s="54">
        <f t="shared" si="147"/>
        <v>0</v>
      </c>
      <c r="CI277" s="54">
        <f t="shared" si="148"/>
        <v>0</v>
      </c>
      <c r="CJ277" s="54">
        <f t="shared" si="149"/>
        <v>0</v>
      </c>
      <c r="CK277" s="54">
        <f t="shared" si="150"/>
        <v>0</v>
      </c>
      <c r="CL277" s="74">
        <f t="shared" si="151"/>
        <v>0</v>
      </c>
      <c r="CM277" s="7" t="str">
        <f t="shared" si="152"/>
        <v xml:space="preserve"> </v>
      </c>
      <c r="CN277" s="7" t="str">
        <f t="shared" si="153"/>
        <v xml:space="preserve"> </v>
      </c>
      <c r="DA277" s="7">
        <f t="shared" si="154"/>
        <v>0</v>
      </c>
    </row>
    <row r="278" spans="1:105" s="7" customFormat="1" ht="14.1" hidden="1" customHeight="1">
      <c r="A278" s="2"/>
      <c r="B278" s="2"/>
      <c r="C278" s="75" t="str">
        <f t="shared" si="129"/>
        <v/>
      </c>
      <c r="D278" s="76"/>
      <c r="E278" s="76"/>
      <c r="F278" s="77"/>
      <c r="G278" s="78"/>
      <c r="H278" s="76"/>
      <c r="I278" s="78"/>
      <c r="J278" s="79"/>
      <c r="K278" s="78"/>
      <c r="L278" s="78"/>
      <c r="M278" s="80"/>
      <c r="N278" s="64"/>
      <c r="O278" s="65"/>
      <c r="P278" s="66"/>
      <c r="Q278" s="67"/>
      <c r="R278" s="64"/>
      <c r="S278" s="65"/>
      <c r="T278" s="66"/>
      <c r="U278" s="68"/>
      <c r="V278" s="64"/>
      <c r="W278" s="65"/>
      <c r="X278" s="66"/>
      <c r="Y278" s="67"/>
      <c r="Z278" s="64"/>
      <c r="AA278" s="65"/>
      <c r="AB278" s="66"/>
      <c r="AC278" s="68"/>
      <c r="AD278" s="64"/>
      <c r="AE278" s="65"/>
      <c r="AF278" s="66"/>
      <c r="AG278" s="67"/>
      <c r="AH278" s="64"/>
      <c r="AI278" s="65"/>
      <c r="AJ278" s="66"/>
      <c r="AK278" s="68"/>
      <c r="AL278" s="64"/>
      <c r="AM278" s="65"/>
      <c r="AN278" s="66"/>
      <c r="AO278" s="67"/>
      <c r="AP278" s="81"/>
      <c r="AQ278" s="82"/>
      <c r="AR278" s="82"/>
      <c r="AS278" s="83"/>
      <c r="AT278" s="84"/>
      <c r="AU278" s="85"/>
      <c r="AV278" s="86">
        <f t="shared" si="130"/>
        <v>0</v>
      </c>
      <c r="AX278" s="7" t="str">
        <f t="shared" ca="1" si="128"/>
        <v/>
      </c>
      <c r="BA278" s="53">
        <f t="shared" si="131"/>
        <v>0</v>
      </c>
      <c r="BB278" s="54">
        <f t="shared" si="132"/>
        <v>0</v>
      </c>
      <c r="BC278" s="54">
        <f t="shared" si="133"/>
        <v>0</v>
      </c>
      <c r="BD278" s="54">
        <f t="shared" si="134"/>
        <v>0</v>
      </c>
      <c r="BE278" s="54">
        <f t="shared" si="135"/>
        <v>0</v>
      </c>
      <c r="BF278" s="54">
        <f t="shared" si="136"/>
        <v>0</v>
      </c>
      <c r="BG278" s="54">
        <f t="shared" si="137"/>
        <v>0</v>
      </c>
      <c r="BH278" s="54">
        <f t="shared" si="138"/>
        <v>0</v>
      </c>
      <c r="BI278" s="74" t="str">
        <f t="shared" si="139"/>
        <v xml:space="preserve"> </v>
      </c>
      <c r="BK278" s="7" t="str">
        <f t="shared" si="140"/>
        <v xml:space="preserve"> </v>
      </c>
      <c r="BM278" s="53">
        <f t="shared" si="157"/>
        <v>3</v>
      </c>
      <c r="BN278" s="54">
        <f t="shared" si="157"/>
        <v>3</v>
      </c>
      <c r="BO278" s="54">
        <f t="shared" si="157"/>
        <v>3</v>
      </c>
      <c r="BP278" s="54">
        <f t="shared" si="155"/>
        <v>3</v>
      </c>
      <c r="BQ278" s="54">
        <f t="shared" si="155"/>
        <v>3</v>
      </c>
      <c r="BR278" s="54">
        <f t="shared" si="155"/>
        <v>3</v>
      </c>
      <c r="BS278" s="54">
        <f t="shared" si="124"/>
        <v>3</v>
      </c>
      <c r="BT278" s="54">
        <f t="shared" si="141"/>
        <v>6</v>
      </c>
      <c r="BU278" s="54">
        <f t="shared" si="142"/>
        <v>0</v>
      </c>
      <c r="BV278" s="74">
        <f t="shared" si="143"/>
        <v>0</v>
      </c>
      <c r="BW278" s="53">
        <f t="shared" si="158"/>
        <v>0</v>
      </c>
      <c r="BX278" s="54">
        <f t="shared" si="158"/>
        <v>0</v>
      </c>
      <c r="BY278" s="54">
        <f t="shared" si="158"/>
        <v>0</v>
      </c>
      <c r="BZ278" s="54">
        <f t="shared" si="156"/>
        <v>0</v>
      </c>
      <c r="CA278" s="54">
        <f t="shared" si="156"/>
        <v>0</v>
      </c>
      <c r="CB278" s="54">
        <f t="shared" si="156"/>
        <v>0</v>
      </c>
      <c r="CC278" s="74">
        <f t="shared" si="125"/>
        <v>0</v>
      </c>
      <c r="CE278" s="53">
        <f t="shared" si="144"/>
        <v>0</v>
      </c>
      <c r="CF278" s="54">
        <f t="shared" si="145"/>
        <v>0</v>
      </c>
      <c r="CG278" s="54">
        <f t="shared" si="146"/>
        <v>0</v>
      </c>
      <c r="CH278" s="54">
        <f t="shared" si="147"/>
        <v>0</v>
      </c>
      <c r="CI278" s="54">
        <f t="shared" si="148"/>
        <v>0</v>
      </c>
      <c r="CJ278" s="54">
        <f t="shared" si="149"/>
        <v>0</v>
      </c>
      <c r="CK278" s="54">
        <f t="shared" si="150"/>
        <v>0</v>
      </c>
      <c r="CL278" s="74">
        <f t="shared" si="151"/>
        <v>0</v>
      </c>
      <c r="CM278" s="7" t="str">
        <f t="shared" si="152"/>
        <v xml:space="preserve"> </v>
      </c>
      <c r="CN278" s="7" t="str">
        <f t="shared" si="153"/>
        <v xml:space="preserve"> </v>
      </c>
      <c r="DA278" s="7">
        <f t="shared" si="154"/>
        <v>0</v>
      </c>
    </row>
    <row r="279" spans="1:105" s="7" customFormat="1" ht="14.1" hidden="1" customHeight="1">
      <c r="A279" s="2"/>
      <c r="B279" s="2"/>
      <c r="C279" s="75" t="str">
        <f t="shared" si="129"/>
        <v/>
      </c>
      <c r="D279" s="76"/>
      <c r="E279" s="76"/>
      <c r="F279" s="77"/>
      <c r="G279" s="78"/>
      <c r="H279" s="76"/>
      <c r="I279" s="78"/>
      <c r="J279" s="79"/>
      <c r="K279" s="78"/>
      <c r="L279" s="78"/>
      <c r="M279" s="80"/>
      <c r="N279" s="64"/>
      <c r="O279" s="65"/>
      <c r="P279" s="66"/>
      <c r="Q279" s="67"/>
      <c r="R279" s="64"/>
      <c r="S279" s="65"/>
      <c r="T279" s="66"/>
      <c r="U279" s="68"/>
      <c r="V279" s="64"/>
      <c r="W279" s="65"/>
      <c r="X279" s="66"/>
      <c r="Y279" s="67"/>
      <c r="Z279" s="64"/>
      <c r="AA279" s="65"/>
      <c r="AB279" s="66"/>
      <c r="AC279" s="68"/>
      <c r="AD279" s="64"/>
      <c r="AE279" s="65"/>
      <c r="AF279" s="66"/>
      <c r="AG279" s="67"/>
      <c r="AH279" s="64"/>
      <c r="AI279" s="65"/>
      <c r="AJ279" s="66"/>
      <c r="AK279" s="68"/>
      <c r="AL279" s="64"/>
      <c r="AM279" s="65"/>
      <c r="AN279" s="66"/>
      <c r="AO279" s="67"/>
      <c r="AP279" s="81"/>
      <c r="AQ279" s="82"/>
      <c r="AR279" s="82"/>
      <c r="AS279" s="83"/>
      <c r="AT279" s="84"/>
      <c r="AU279" s="85"/>
      <c r="AV279" s="86">
        <f t="shared" si="130"/>
        <v>0</v>
      </c>
      <c r="AX279" s="7" t="str">
        <f t="shared" ca="1" si="128"/>
        <v/>
      </c>
      <c r="BA279" s="53">
        <f t="shared" si="131"/>
        <v>0</v>
      </c>
      <c r="BB279" s="54">
        <f t="shared" si="132"/>
        <v>0</v>
      </c>
      <c r="BC279" s="54">
        <f t="shared" si="133"/>
        <v>0</v>
      </c>
      <c r="BD279" s="54">
        <f t="shared" si="134"/>
        <v>0</v>
      </c>
      <c r="BE279" s="54">
        <f t="shared" si="135"/>
        <v>0</v>
      </c>
      <c r="BF279" s="54">
        <f t="shared" si="136"/>
        <v>0</v>
      </c>
      <c r="BG279" s="54">
        <f t="shared" si="137"/>
        <v>0</v>
      </c>
      <c r="BH279" s="54">
        <f t="shared" si="138"/>
        <v>0</v>
      </c>
      <c r="BI279" s="74" t="str">
        <f t="shared" si="139"/>
        <v xml:space="preserve"> </v>
      </c>
      <c r="BK279" s="7" t="str">
        <f t="shared" si="140"/>
        <v xml:space="preserve"> </v>
      </c>
      <c r="BM279" s="53">
        <f t="shared" si="157"/>
        <v>3</v>
      </c>
      <c r="BN279" s="54">
        <f t="shared" si="157"/>
        <v>3</v>
      </c>
      <c r="BO279" s="54">
        <f t="shared" si="157"/>
        <v>3</v>
      </c>
      <c r="BP279" s="54">
        <f t="shared" si="155"/>
        <v>3</v>
      </c>
      <c r="BQ279" s="54">
        <f t="shared" si="155"/>
        <v>3</v>
      </c>
      <c r="BR279" s="54">
        <f t="shared" si="155"/>
        <v>3</v>
      </c>
      <c r="BS279" s="54">
        <f t="shared" si="124"/>
        <v>3</v>
      </c>
      <c r="BT279" s="54">
        <f t="shared" si="141"/>
        <v>6</v>
      </c>
      <c r="BU279" s="54">
        <f t="shared" si="142"/>
        <v>0</v>
      </c>
      <c r="BV279" s="74">
        <f t="shared" si="143"/>
        <v>0</v>
      </c>
      <c r="BW279" s="53">
        <f t="shared" si="158"/>
        <v>0</v>
      </c>
      <c r="BX279" s="54">
        <f t="shared" si="158"/>
        <v>0</v>
      </c>
      <c r="BY279" s="54">
        <f t="shared" si="158"/>
        <v>0</v>
      </c>
      <c r="BZ279" s="54">
        <f t="shared" si="156"/>
        <v>0</v>
      </c>
      <c r="CA279" s="54">
        <f t="shared" si="156"/>
        <v>0</v>
      </c>
      <c r="CB279" s="54">
        <f t="shared" si="156"/>
        <v>0</v>
      </c>
      <c r="CC279" s="74">
        <f t="shared" si="125"/>
        <v>0</v>
      </c>
      <c r="CE279" s="53">
        <f t="shared" si="144"/>
        <v>0</v>
      </c>
      <c r="CF279" s="54">
        <f t="shared" si="145"/>
        <v>0</v>
      </c>
      <c r="CG279" s="54">
        <f t="shared" si="146"/>
        <v>0</v>
      </c>
      <c r="CH279" s="54">
        <f t="shared" si="147"/>
        <v>0</v>
      </c>
      <c r="CI279" s="54">
        <f t="shared" si="148"/>
        <v>0</v>
      </c>
      <c r="CJ279" s="54">
        <f t="shared" si="149"/>
        <v>0</v>
      </c>
      <c r="CK279" s="54">
        <f t="shared" si="150"/>
        <v>0</v>
      </c>
      <c r="CL279" s="74">
        <f t="shared" si="151"/>
        <v>0</v>
      </c>
      <c r="CM279" s="7" t="str">
        <f t="shared" si="152"/>
        <v xml:space="preserve"> </v>
      </c>
      <c r="CN279" s="7" t="str">
        <f t="shared" si="153"/>
        <v xml:space="preserve"> </v>
      </c>
      <c r="DA279" s="7">
        <f t="shared" si="154"/>
        <v>0</v>
      </c>
    </row>
    <row r="280" spans="1:105" s="7" customFormat="1" ht="14.1" hidden="1" customHeight="1">
      <c r="A280" s="2"/>
      <c r="B280" s="2"/>
      <c r="C280" s="75" t="str">
        <f t="shared" si="129"/>
        <v/>
      </c>
      <c r="D280" s="76"/>
      <c r="E280" s="76"/>
      <c r="F280" s="77"/>
      <c r="G280" s="78"/>
      <c r="H280" s="76"/>
      <c r="I280" s="78"/>
      <c r="J280" s="79"/>
      <c r="K280" s="78"/>
      <c r="L280" s="78"/>
      <c r="M280" s="80"/>
      <c r="N280" s="64"/>
      <c r="O280" s="65"/>
      <c r="P280" s="66"/>
      <c r="Q280" s="67"/>
      <c r="R280" s="64"/>
      <c r="S280" s="65"/>
      <c r="T280" s="66"/>
      <c r="U280" s="68"/>
      <c r="V280" s="64"/>
      <c r="W280" s="65"/>
      <c r="X280" s="66"/>
      <c r="Y280" s="67"/>
      <c r="Z280" s="64"/>
      <c r="AA280" s="65"/>
      <c r="AB280" s="66"/>
      <c r="AC280" s="68"/>
      <c r="AD280" s="64"/>
      <c r="AE280" s="65"/>
      <c r="AF280" s="66"/>
      <c r="AG280" s="67"/>
      <c r="AH280" s="64"/>
      <c r="AI280" s="65"/>
      <c r="AJ280" s="66"/>
      <c r="AK280" s="68"/>
      <c r="AL280" s="64"/>
      <c r="AM280" s="65"/>
      <c r="AN280" s="66"/>
      <c r="AO280" s="67"/>
      <c r="AP280" s="81"/>
      <c r="AQ280" s="82"/>
      <c r="AR280" s="82"/>
      <c r="AS280" s="83"/>
      <c r="AT280" s="84"/>
      <c r="AU280" s="85"/>
      <c r="AV280" s="86">
        <f t="shared" si="130"/>
        <v>0</v>
      </c>
      <c r="AX280" s="7" t="str">
        <f t="shared" ca="1" si="128"/>
        <v/>
      </c>
      <c r="BA280" s="53">
        <f t="shared" si="131"/>
        <v>0</v>
      </c>
      <c r="BB280" s="54">
        <f t="shared" si="132"/>
        <v>0</v>
      </c>
      <c r="BC280" s="54">
        <f t="shared" si="133"/>
        <v>0</v>
      </c>
      <c r="BD280" s="54">
        <f t="shared" si="134"/>
        <v>0</v>
      </c>
      <c r="BE280" s="54">
        <f t="shared" si="135"/>
        <v>0</v>
      </c>
      <c r="BF280" s="54">
        <f t="shared" si="136"/>
        <v>0</v>
      </c>
      <c r="BG280" s="54">
        <f t="shared" si="137"/>
        <v>0</v>
      </c>
      <c r="BH280" s="54">
        <f t="shared" si="138"/>
        <v>0</v>
      </c>
      <c r="BI280" s="74" t="str">
        <f t="shared" si="139"/>
        <v xml:space="preserve"> </v>
      </c>
      <c r="BK280" s="7" t="str">
        <f t="shared" si="140"/>
        <v xml:space="preserve"> </v>
      </c>
      <c r="BM280" s="53">
        <f t="shared" si="157"/>
        <v>3</v>
      </c>
      <c r="BN280" s="54">
        <f t="shared" si="157"/>
        <v>3</v>
      </c>
      <c r="BO280" s="54">
        <f t="shared" si="157"/>
        <v>3</v>
      </c>
      <c r="BP280" s="54">
        <f t="shared" si="155"/>
        <v>3</v>
      </c>
      <c r="BQ280" s="54">
        <f t="shared" si="155"/>
        <v>3</v>
      </c>
      <c r="BR280" s="54">
        <f t="shared" si="155"/>
        <v>3</v>
      </c>
      <c r="BS280" s="54">
        <f t="shared" si="124"/>
        <v>3</v>
      </c>
      <c r="BT280" s="54">
        <f t="shared" si="141"/>
        <v>6</v>
      </c>
      <c r="BU280" s="54">
        <f t="shared" si="142"/>
        <v>0</v>
      </c>
      <c r="BV280" s="74">
        <f t="shared" si="143"/>
        <v>0</v>
      </c>
      <c r="BW280" s="53">
        <f t="shared" si="158"/>
        <v>0</v>
      </c>
      <c r="BX280" s="54">
        <f t="shared" si="158"/>
        <v>0</v>
      </c>
      <c r="BY280" s="54">
        <f t="shared" si="158"/>
        <v>0</v>
      </c>
      <c r="BZ280" s="54">
        <f t="shared" si="156"/>
        <v>0</v>
      </c>
      <c r="CA280" s="54">
        <f t="shared" si="156"/>
        <v>0</v>
      </c>
      <c r="CB280" s="54">
        <f t="shared" si="156"/>
        <v>0</v>
      </c>
      <c r="CC280" s="74">
        <f t="shared" si="125"/>
        <v>0</v>
      </c>
      <c r="CE280" s="53">
        <f t="shared" si="144"/>
        <v>0</v>
      </c>
      <c r="CF280" s="54">
        <f t="shared" si="145"/>
        <v>0</v>
      </c>
      <c r="CG280" s="54">
        <f t="shared" si="146"/>
        <v>0</v>
      </c>
      <c r="CH280" s="54">
        <f t="shared" si="147"/>
        <v>0</v>
      </c>
      <c r="CI280" s="54">
        <f t="shared" si="148"/>
        <v>0</v>
      </c>
      <c r="CJ280" s="54">
        <f t="shared" si="149"/>
        <v>0</v>
      </c>
      <c r="CK280" s="54">
        <f t="shared" si="150"/>
        <v>0</v>
      </c>
      <c r="CL280" s="74">
        <f t="shared" si="151"/>
        <v>0</v>
      </c>
      <c r="CM280" s="7" t="str">
        <f t="shared" si="152"/>
        <v xml:space="preserve"> </v>
      </c>
      <c r="CN280" s="7" t="str">
        <f t="shared" si="153"/>
        <v xml:space="preserve"> </v>
      </c>
      <c r="DA280" s="7">
        <f t="shared" si="154"/>
        <v>0</v>
      </c>
    </row>
    <row r="281" spans="1:105" s="7" customFormat="1" ht="14.1" hidden="1" customHeight="1">
      <c r="A281" s="2"/>
      <c r="B281" s="2"/>
      <c r="C281" s="75" t="str">
        <f t="shared" si="129"/>
        <v/>
      </c>
      <c r="D281" s="76"/>
      <c r="E281" s="76"/>
      <c r="F281" s="77"/>
      <c r="G281" s="78"/>
      <c r="H281" s="76"/>
      <c r="I281" s="78"/>
      <c r="J281" s="79"/>
      <c r="K281" s="78"/>
      <c r="L281" s="78"/>
      <c r="M281" s="80"/>
      <c r="N281" s="64"/>
      <c r="O281" s="65"/>
      <c r="P281" s="66"/>
      <c r="Q281" s="67"/>
      <c r="R281" s="64"/>
      <c r="S281" s="65"/>
      <c r="T281" s="66"/>
      <c r="U281" s="68"/>
      <c r="V281" s="64"/>
      <c r="W281" s="65"/>
      <c r="X281" s="66"/>
      <c r="Y281" s="67"/>
      <c r="Z281" s="64"/>
      <c r="AA281" s="65"/>
      <c r="AB281" s="66"/>
      <c r="AC281" s="68"/>
      <c r="AD281" s="64"/>
      <c r="AE281" s="65"/>
      <c r="AF281" s="66"/>
      <c r="AG281" s="67"/>
      <c r="AH281" s="64"/>
      <c r="AI281" s="65"/>
      <c r="AJ281" s="66"/>
      <c r="AK281" s="68"/>
      <c r="AL281" s="64"/>
      <c r="AM281" s="65"/>
      <c r="AN281" s="66"/>
      <c r="AO281" s="67"/>
      <c r="AP281" s="81"/>
      <c r="AQ281" s="82"/>
      <c r="AR281" s="82"/>
      <c r="AS281" s="83"/>
      <c r="AT281" s="84"/>
      <c r="AU281" s="85"/>
      <c r="AV281" s="86">
        <f t="shared" si="130"/>
        <v>0</v>
      </c>
      <c r="AX281" s="7" t="str">
        <f t="shared" ca="1" si="128"/>
        <v/>
      </c>
      <c r="BA281" s="53">
        <f t="shared" si="131"/>
        <v>0</v>
      </c>
      <c r="BB281" s="54">
        <f t="shared" si="132"/>
        <v>0</v>
      </c>
      <c r="BC281" s="54">
        <f t="shared" si="133"/>
        <v>0</v>
      </c>
      <c r="BD281" s="54">
        <f t="shared" si="134"/>
        <v>0</v>
      </c>
      <c r="BE281" s="54">
        <f t="shared" si="135"/>
        <v>0</v>
      </c>
      <c r="BF281" s="54">
        <f t="shared" si="136"/>
        <v>0</v>
      </c>
      <c r="BG281" s="54">
        <f t="shared" si="137"/>
        <v>0</v>
      </c>
      <c r="BH281" s="54">
        <f t="shared" si="138"/>
        <v>0</v>
      </c>
      <c r="BI281" s="74" t="str">
        <f t="shared" si="139"/>
        <v xml:space="preserve"> </v>
      </c>
      <c r="BK281" s="7" t="str">
        <f t="shared" si="140"/>
        <v xml:space="preserve"> </v>
      </c>
      <c r="BM281" s="53">
        <f t="shared" si="157"/>
        <v>3</v>
      </c>
      <c r="BN281" s="54">
        <f t="shared" si="157"/>
        <v>3</v>
      </c>
      <c r="BO281" s="54">
        <f t="shared" si="157"/>
        <v>3</v>
      </c>
      <c r="BP281" s="54">
        <f t="shared" si="155"/>
        <v>3</v>
      </c>
      <c r="BQ281" s="54">
        <f t="shared" si="155"/>
        <v>3</v>
      </c>
      <c r="BR281" s="54">
        <f t="shared" si="155"/>
        <v>3</v>
      </c>
      <c r="BS281" s="54">
        <f t="shared" si="124"/>
        <v>3</v>
      </c>
      <c r="BT281" s="54">
        <f t="shared" si="141"/>
        <v>6</v>
      </c>
      <c r="BU281" s="54">
        <f t="shared" si="142"/>
        <v>0</v>
      </c>
      <c r="BV281" s="74">
        <f t="shared" si="143"/>
        <v>0</v>
      </c>
      <c r="BW281" s="53">
        <f t="shared" si="158"/>
        <v>0</v>
      </c>
      <c r="BX281" s="54">
        <f t="shared" si="158"/>
        <v>0</v>
      </c>
      <c r="BY281" s="54">
        <f t="shared" si="158"/>
        <v>0</v>
      </c>
      <c r="BZ281" s="54">
        <f t="shared" si="156"/>
        <v>0</v>
      </c>
      <c r="CA281" s="54">
        <f t="shared" si="156"/>
        <v>0</v>
      </c>
      <c r="CB281" s="54">
        <f t="shared" si="156"/>
        <v>0</v>
      </c>
      <c r="CC281" s="74">
        <f t="shared" si="125"/>
        <v>0</v>
      </c>
      <c r="CE281" s="53">
        <f t="shared" si="144"/>
        <v>0</v>
      </c>
      <c r="CF281" s="54">
        <f t="shared" si="145"/>
        <v>0</v>
      </c>
      <c r="CG281" s="54">
        <f t="shared" si="146"/>
        <v>0</v>
      </c>
      <c r="CH281" s="54">
        <f t="shared" si="147"/>
        <v>0</v>
      </c>
      <c r="CI281" s="54">
        <f t="shared" si="148"/>
        <v>0</v>
      </c>
      <c r="CJ281" s="54">
        <f t="shared" si="149"/>
        <v>0</v>
      </c>
      <c r="CK281" s="54">
        <f t="shared" si="150"/>
        <v>0</v>
      </c>
      <c r="CL281" s="74">
        <f t="shared" si="151"/>
        <v>0</v>
      </c>
      <c r="CM281" s="7" t="str">
        <f t="shared" si="152"/>
        <v xml:space="preserve"> </v>
      </c>
      <c r="CN281" s="7" t="str">
        <f t="shared" si="153"/>
        <v xml:space="preserve"> </v>
      </c>
      <c r="DA281" s="7">
        <f t="shared" si="154"/>
        <v>0</v>
      </c>
    </row>
    <row r="282" spans="1:105" s="7" customFormat="1" ht="14.1" hidden="1" customHeight="1">
      <c r="A282" s="2"/>
      <c r="B282" s="2"/>
      <c r="C282" s="75" t="str">
        <f t="shared" si="129"/>
        <v/>
      </c>
      <c r="D282" s="76"/>
      <c r="E282" s="76"/>
      <c r="F282" s="77"/>
      <c r="G282" s="78"/>
      <c r="H282" s="76"/>
      <c r="I282" s="78"/>
      <c r="J282" s="79"/>
      <c r="K282" s="78"/>
      <c r="L282" s="78"/>
      <c r="M282" s="80"/>
      <c r="N282" s="64"/>
      <c r="O282" s="65"/>
      <c r="P282" s="66"/>
      <c r="Q282" s="67"/>
      <c r="R282" s="64"/>
      <c r="S282" s="65"/>
      <c r="T282" s="66"/>
      <c r="U282" s="68"/>
      <c r="V282" s="64"/>
      <c r="W282" s="65"/>
      <c r="X282" s="66"/>
      <c r="Y282" s="67"/>
      <c r="Z282" s="64"/>
      <c r="AA282" s="65"/>
      <c r="AB282" s="66"/>
      <c r="AC282" s="68"/>
      <c r="AD282" s="64"/>
      <c r="AE282" s="65"/>
      <c r="AF282" s="66"/>
      <c r="AG282" s="67"/>
      <c r="AH282" s="64"/>
      <c r="AI282" s="65"/>
      <c r="AJ282" s="66"/>
      <c r="AK282" s="68"/>
      <c r="AL282" s="64"/>
      <c r="AM282" s="65"/>
      <c r="AN282" s="66"/>
      <c r="AO282" s="67"/>
      <c r="AP282" s="81"/>
      <c r="AQ282" s="82"/>
      <c r="AR282" s="82"/>
      <c r="AS282" s="83"/>
      <c r="AT282" s="84"/>
      <c r="AU282" s="85"/>
      <c r="AV282" s="86">
        <f t="shared" si="130"/>
        <v>0</v>
      </c>
      <c r="AX282" s="7" t="str">
        <f t="shared" ca="1" si="128"/>
        <v/>
      </c>
      <c r="BA282" s="53">
        <f t="shared" si="131"/>
        <v>0</v>
      </c>
      <c r="BB282" s="54">
        <f t="shared" si="132"/>
        <v>0</v>
      </c>
      <c r="BC282" s="54">
        <f t="shared" si="133"/>
        <v>0</v>
      </c>
      <c r="BD282" s="54">
        <f t="shared" si="134"/>
        <v>0</v>
      </c>
      <c r="BE282" s="54">
        <f t="shared" si="135"/>
        <v>0</v>
      </c>
      <c r="BF282" s="54">
        <f t="shared" si="136"/>
        <v>0</v>
      </c>
      <c r="BG282" s="54">
        <f t="shared" si="137"/>
        <v>0</v>
      </c>
      <c r="BH282" s="54">
        <f t="shared" si="138"/>
        <v>0</v>
      </c>
      <c r="BI282" s="74" t="str">
        <f t="shared" si="139"/>
        <v xml:space="preserve"> </v>
      </c>
      <c r="BK282" s="7" t="str">
        <f t="shared" si="140"/>
        <v xml:space="preserve"> </v>
      </c>
      <c r="BM282" s="53">
        <f t="shared" si="157"/>
        <v>3</v>
      </c>
      <c r="BN282" s="54">
        <f t="shared" si="157"/>
        <v>3</v>
      </c>
      <c r="BO282" s="54">
        <f t="shared" si="157"/>
        <v>3</v>
      </c>
      <c r="BP282" s="54">
        <f t="shared" si="155"/>
        <v>3</v>
      </c>
      <c r="BQ282" s="54">
        <f t="shared" si="155"/>
        <v>3</v>
      </c>
      <c r="BR282" s="54">
        <f t="shared" si="155"/>
        <v>3</v>
      </c>
      <c r="BS282" s="54">
        <f t="shared" si="124"/>
        <v>3</v>
      </c>
      <c r="BT282" s="54">
        <f t="shared" si="141"/>
        <v>6</v>
      </c>
      <c r="BU282" s="54">
        <f t="shared" si="142"/>
        <v>0</v>
      </c>
      <c r="BV282" s="74">
        <f t="shared" si="143"/>
        <v>0</v>
      </c>
      <c r="BW282" s="53">
        <f t="shared" si="158"/>
        <v>0</v>
      </c>
      <c r="BX282" s="54">
        <f t="shared" si="158"/>
        <v>0</v>
      </c>
      <c r="BY282" s="54">
        <f t="shared" si="158"/>
        <v>0</v>
      </c>
      <c r="BZ282" s="54">
        <f t="shared" si="156"/>
        <v>0</v>
      </c>
      <c r="CA282" s="54">
        <f t="shared" si="156"/>
        <v>0</v>
      </c>
      <c r="CB282" s="54">
        <f t="shared" si="156"/>
        <v>0</v>
      </c>
      <c r="CC282" s="74">
        <f t="shared" si="125"/>
        <v>0</v>
      </c>
      <c r="CE282" s="53">
        <f t="shared" si="144"/>
        <v>0</v>
      </c>
      <c r="CF282" s="54">
        <f t="shared" si="145"/>
        <v>0</v>
      </c>
      <c r="CG282" s="54">
        <f t="shared" si="146"/>
        <v>0</v>
      </c>
      <c r="CH282" s="54">
        <f t="shared" si="147"/>
        <v>0</v>
      </c>
      <c r="CI282" s="54">
        <f t="shared" si="148"/>
        <v>0</v>
      </c>
      <c r="CJ282" s="54">
        <f t="shared" si="149"/>
        <v>0</v>
      </c>
      <c r="CK282" s="54">
        <f t="shared" si="150"/>
        <v>0</v>
      </c>
      <c r="CL282" s="74">
        <f t="shared" si="151"/>
        <v>0</v>
      </c>
      <c r="CM282" s="7" t="str">
        <f t="shared" si="152"/>
        <v xml:space="preserve"> </v>
      </c>
      <c r="CN282" s="7" t="str">
        <f t="shared" si="153"/>
        <v xml:space="preserve"> </v>
      </c>
      <c r="DA282" s="7">
        <f t="shared" si="154"/>
        <v>0</v>
      </c>
    </row>
    <row r="283" spans="1:105" s="7" customFormat="1" ht="14.1" hidden="1" customHeight="1">
      <c r="A283" s="2"/>
      <c r="B283" s="2"/>
      <c r="C283" s="75" t="str">
        <f t="shared" si="129"/>
        <v/>
      </c>
      <c r="D283" s="76"/>
      <c r="E283" s="76"/>
      <c r="F283" s="77"/>
      <c r="G283" s="78"/>
      <c r="H283" s="76"/>
      <c r="I283" s="78"/>
      <c r="J283" s="79"/>
      <c r="K283" s="78"/>
      <c r="L283" s="78"/>
      <c r="M283" s="80"/>
      <c r="N283" s="64"/>
      <c r="O283" s="65"/>
      <c r="P283" s="66"/>
      <c r="Q283" s="67"/>
      <c r="R283" s="64"/>
      <c r="S283" s="65"/>
      <c r="T283" s="66"/>
      <c r="U283" s="68"/>
      <c r="V283" s="64"/>
      <c r="W283" s="65"/>
      <c r="X283" s="66"/>
      <c r="Y283" s="67"/>
      <c r="Z283" s="64"/>
      <c r="AA283" s="65"/>
      <c r="AB283" s="66"/>
      <c r="AC283" s="68"/>
      <c r="AD283" s="64"/>
      <c r="AE283" s="65"/>
      <c r="AF283" s="66"/>
      <c r="AG283" s="67"/>
      <c r="AH283" s="64"/>
      <c r="AI283" s="65"/>
      <c r="AJ283" s="66"/>
      <c r="AK283" s="68"/>
      <c r="AL283" s="64"/>
      <c r="AM283" s="65"/>
      <c r="AN283" s="66"/>
      <c r="AO283" s="67"/>
      <c r="AP283" s="81"/>
      <c r="AQ283" s="82"/>
      <c r="AR283" s="82"/>
      <c r="AS283" s="83"/>
      <c r="AT283" s="84"/>
      <c r="AU283" s="85"/>
      <c r="AV283" s="86">
        <f t="shared" si="130"/>
        <v>0</v>
      </c>
      <c r="AX283" s="7" t="str">
        <f t="shared" ca="1" si="128"/>
        <v/>
      </c>
      <c r="BA283" s="53">
        <f t="shared" si="131"/>
        <v>0</v>
      </c>
      <c r="BB283" s="54">
        <f t="shared" si="132"/>
        <v>0</v>
      </c>
      <c r="BC283" s="54">
        <f t="shared" si="133"/>
        <v>0</v>
      </c>
      <c r="BD283" s="54">
        <f t="shared" si="134"/>
        <v>0</v>
      </c>
      <c r="BE283" s="54">
        <f t="shared" si="135"/>
        <v>0</v>
      </c>
      <c r="BF283" s="54">
        <f t="shared" si="136"/>
        <v>0</v>
      </c>
      <c r="BG283" s="54">
        <f t="shared" si="137"/>
        <v>0</v>
      </c>
      <c r="BH283" s="54">
        <f t="shared" si="138"/>
        <v>0</v>
      </c>
      <c r="BI283" s="74" t="str">
        <f t="shared" si="139"/>
        <v xml:space="preserve"> </v>
      </c>
      <c r="BK283" s="7" t="str">
        <f t="shared" si="140"/>
        <v xml:space="preserve"> </v>
      </c>
      <c r="BM283" s="53">
        <f t="shared" si="157"/>
        <v>3</v>
      </c>
      <c r="BN283" s="54">
        <f t="shared" si="157"/>
        <v>3</v>
      </c>
      <c r="BO283" s="54">
        <f t="shared" si="157"/>
        <v>3</v>
      </c>
      <c r="BP283" s="54">
        <f t="shared" si="155"/>
        <v>3</v>
      </c>
      <c r="BQ283" s="54">
        <f t="shared" si="155"/>
        <v>3</v>
      </c>
      <c r="BR283" s="54">
        <f t="shared" si="155"/>
        <v>3</v>
      </c>
      <c r="BS283" s="54">
        <f t="shared" si="124"/>
        <v>3</v>
      </c>
      <c r="BT283" s="54">
        <f t="shared" si="141"/>
        <v>6</v>
      </c>
      <c r="BU283" s="54">
        <f t="shared" si="142"/>
        <v>0</v>
      </c>
      <c r="BV283" s="74">
        <f t="shared" si="143"/>
        <v>0</v>
      </c>
      <c r="BW283" s="53">
        <f t="shared" si="158"/>
        <v>0</v>
      </c>
      <c r="BX283" s="54">
        <f t="shared" si="158"/>
        <v>0</v>
      </c>
      <c r="BY283" s="54">
        <f t="shared" si="158"/>
        <v>0</v>
      </c>
      <c r="BZ283" s="54">
        <f t="shared" si="156"/>
        <v>0</v>
      </c>
      <c r="CA283" s="54">
        <f t="shared" si="156"/>
        <v>0</v>
      </c>
      <c r="CB283" s="54">
        <f t="shared" si="156"/>
        <v>0</v>
      </c>
      <c r="CC283" s="74">
        <f t="shared" si="125"/>
        <v>0</v>
      </c>
      <c r="CE283" s="53">
        <f t="shared" si="144"/>
        <v>0</v>
      </c>
      <c r="CF283" s="54">
        <f t="shared" si="145"/>
        <v>0</v>
      </c>
      <c r="CG283" s="54">
        <f t="shared" si="146"/>
        <v>0</v>
      </c>
      <c r="CH283" s="54">
        <f t="shared" si="147"/>
        <v>0</v>
      </c>
      <c r="CI283" s="54">
        <f t="shared" si="148"/>
        <v>0</v>
      </c>
      <c r="CJ283" s="54">
        <f t="shared" si="149"/>
        <v>0</v>
      </c>
      <c r="CK283" s="54">
        <f t="shared" si="150"/>
        <v>0</v>
      </c>
      <c r="CL283" s="74">
        <f t="shared" si="151"/>
        <v>0</v>
      </c>
      <c r="CM283" s="7" t="str">
        <f t="shared" si="152"/>
        <v xml:space="preserve"> </v>
      </c>
      <c r="CN283" s="7" t="str">
        <f t="shared" si="153"/>
        <v xml:space="preserve"> </v>
      </c>
      <c r="DA283" s="7">
        <f t="shared" si="154"/>
        <v>0</v>
      </c>
    </row>
    <row r="284" spans="1:105" s="7" customFormat="1" ht="14.1" hidden="1" customHeight="1">
      <c r="A284" s="2"/>
      <c r="B284" s="2"/>
      <c r="C284" s="75" t="str">
        <f t="shared" si="129"/>
        <v/>
      </c>
      <c r="D284" s="76"/>
      <c r="E284" s="76"/>
      <c r="F284" s="77"/>
      <c r="G284" s="78"/>
      <c r="H284" s="76"/>
      <c r="I284" s="78"/>
      <c r="J284" s="79"/>
      <c r="K284" s="78"/>
      <c r="L284" s="78"/>
      <c r="M284" s="80"/>
      <c r="N284" s="64"/>
      <c r="O284" s="65"/>
      <c r="P284" s="66"/>
      <c r="Q284" s="67"/>
      <c r="R284" s="64"/>
      <c r="S284" s="65"/>
      <c r="T284" s="66"/>
      <c r="U284" s="68"/>
      <c r="V284" s="64"/>
      <c r="W284" s="65"/>
      <c r="X284" s="66"/>
      <c r="Y284" s="67"/>
      <c r="Z284" s="64"/>
      <c r="AA284" s="65"/>
      <c r="AB284" s="66"/>
      <c r="AC284" s="68"/>
      <c r="AD284" s="64"/>
      <c r="AE284" s="65"/>
      <c r="AF284" s="66"/>
      <c r="AG284" s="67"/>
      <c r="AH284" s="64"/>
      <c r="AI284" s="65"/>
      <c r="AJ284" s="66"/>
      <c r="AK284" s="68"/>
      <c r="AL284" s="64"/>
      <c r="AM284" s="65"/>
      <c r="AN284" s="66"/>
      <c r="AO284" s="67"/>
      <c r="AP284" s="81"/>
      <c r="AQ284" s="82"/>
      <c r="AR284" s="82"/>
      <c r="AS284" s="83"/>
      <c r="AT284" s="84"/>
      <c r="AU284" s="85"/>
      <c r="AV284" s="86">
        <f t="shared" si="130"/>
        <v>0</v>
      </c>
      <c r="AX284" s="7" t="str">
        <f t="shared" ca="1" si="128"/>
        <v/>
      </c>
      <c r="BA284" s="53">
        <f t="shared" si="131"/>
        <v>0</v>
      </c>
      <c r="BB284" s="54">
        <f t="shared" si="132"/>
        <v>0</v>
      </c>
      <c r="BC284" s="54">
        <f t="shared" si="133"/>
        <v>0</v>
      </c>
      <c r="BD284" s="54">
        <f t="shared" si="134"/>
        <v>0</v>
      </c>
      <c r="BE284" s="54">
        <f t="shared" si="135"/>
        <v>0</v>
      </c>
      <c r="BF284" s="54">
        <f t="shared" si="136"/>
        <v>0</v>
      </c>
      <c r="BG284" s="54">
        <f t="shared" si="137"/>
        <v>0</v>
      </c>
      <c r="BH284" s="54">
        <f t="shared" si="138"/>
        <v>0</v>
      </c>
      <c r="BI284" s="74" t="str">
        <f t="shared" si="139"/>
        <v xml:space="preserve"> </v>
      </c>
      <c r="BK284" s="7" t="str">
        <f t="shared" si="140"/>
        <v xml:space="preserve"> </v>
      </c>
      <c r="BM284" s="53">
        <f t="shared" si="157"/>
        <v>3</v>
      </c>
      <c r="BN284" s="54">
        <f t="shared" si="157"/>
        <v>3</v>
      </c>
      <c r="BO284" s="54">
        <f t="shared" si="157"/>
        <v>3</v>
      </c>
      <c r="BP284" s="54">
        <f t="shared" si="155"/>
        <v>3</v>
      </c>
      <c r="BQ284" s="54">
        <f t="shared" si="155"/>
        <v>3</v>
      </c>
      <c r="BR284" s="54">
        <f t="shared" si="155"/>
        <v>3</v>
      </c>
      <c r="BS284" s="54">
        <f t="shared" si="124"/>
        <v>3</v>
      </c>
      <c r="BT284" s="54">
        <f t="shared" si="141"/>
        <v>6</v>
      </c>
      <c r="BU284" s="54">
        <f t="shared" si="142"/>
        <v>0</v>
      </c>
      <c r="BV284" s="74">
        <f t="shared" si="143"/>
        <v>0</v>
      </c>
      <c r="BW284" s="53">
        <f t="shared" si="158"/>
        <v>0</v>
      </c>
      <c r="BX284" s="54">
        <f t="shared" si="158"/>
        <v>0</v>
      </c>
      <c r="BY284" s="54">
        <f t="shared" si="158"/>
        <v>0</v>
      </c>
      <c r="BZ284" s="54">
        <f t="shared" si="156"/>
        <v>0</v>
      </c>
      <c r="CA284" s="54">
        <f t="shared" si="156"/>
        <v>0</v>
      </c>
      <c r="CB284" s="54">
        <f t="shared" si="156"/>
        <v>0</v>
      </c>
      <c r="CC284" s="74">
        <f t="shared" si="125"/>
        <v>0</v>
      </c>
      <c r="CE284" s="53">
        <f t="shared" si="144"/>
        <v>0</v>
      </c>
      <c r="CF284" s="54">
        <f t="shared" si="145"/>
        <v>0</v>
      </c>
      <c r="CG284" s="54">
        <f t="shared" si="146"/>
        <v>0</v>
      </c>
      <c r="CH284" s="54">
        <f t="shared" si="147"/>
        <v>0</v>
      </c>
      <c r="CI284" s="54">
        <f t="shared" si="148"/>
        <v>0</v>
      </c>
      <c r="CJ284" s="54">
        <f t="shared" si="149"/>
        <v>0</v>
      </c>
      <c r="CK284" s="54">
        <f t="shared" si="150"/>
        <v>0</v>
      </c>
      <c r="CL284" s="74">
        <f t="shared" si="151"/>
        <v>0</v>
      </c>
      <c r="CM284" s="7" t="str">
        <f t="shared" si="152"/>
        <v xml:space="preserve"> </v>
      </c>
      <c r="CN284" s="7" t="str">
        <f t="shared" si="153"/>
        <v xml:space="preserve"> </v>
      </c>
      <c r="DA284" s="7">
        <f t="shared" si="154"/>
        <v>0</v>
      </c>
    </row>
    <row r="285" spans="1:105" s="7" customFormat="1" ht="14.1" hidden="1" customHeight="1">
      <c r="A285" s="2"/>
      <c r="B285" s="2"/>
      <c r="C285" s="75" t="str">
        <f t="shared" si="129"/>
        <v/>
      </c>
      <c r="D285" s="76"/>
      <c r="E285" s="76"/>
      <c r="F285" s="77"/>
      <c r="G285" s="78"/>
      <c r="H285" s="76"/>
      <c r="I285" s="78"/>
      <c r="J285" s="79"/>
      <c r="K285" s="78"/>
      <c r="L285" s="78"/>
      <c r="M285" s="80"/>
      <c r="N285" s="64"/>
      <c r="O285" s="65"/>
      <c r="P285" s="66"/>
      <c r="Q285" s="67"/>
      <c r="R285" s="64"/>
      <c r="S285" s="65"/>
      <c r="T285" s="66"/>
      <c r="U285" s="68"/>
      <c r="V285" s="64"/>
      <c r="W285" s="65"/>
      <c r="X285" s="66"/>
      <c r="Y285" s="67"/>
      <c r="Z285" s="64"/>
      <c r="AA285" s="65"/>
      <c r="AB285" s="66"/>
      <c r="AC285" s="68"/>
      <c r="AD285" s="64"/>
      <c r="AE285" s="65"/>
      <c r="AF285" s="66"/>
      <c r="AG285" s="67"/>
      <c r="AH285" s="64"/>
      <c r="AI285" s="65"/>
      <c r="AJ285" s="66"/>
      <c r="AK285" s="68"/>
      <c r="AL285" s="64"/>
      <c r="AM285" s="65"/>
      <c r="AN285" s="66"/>
      <c r="AO285" s="67"/>
      <c r="AP285" s="81"/>
      <c r="AQ285" s="82"/>
      <c r="AR285" s="82"/>
      <c r="AS285" s="83"/>
      <c r="AT285" s="84"/>
      <c r="AU285" s="85"/>
      <c r="AV285" s="86">
        <f t="shared" si="130"/>
        <v>0</v>
      </c>
      <c r="AX285" s="7" t="str">
        <f t="shared" ca="1" si="128"/>
        <v/>
      </c>
      <c r="BA285" s="53">
        <f t="shared" si="131"/>
        <v>0</v>
      </c>
      <c r="BB285" s="54">
        <f t="shared" si="132"/>
        <v>0</v>
      </c>
      <c r="BC285" s="54">
        <f t="shared" si="133"/>
        <v>0</v>
      </c>
      <c r="BD285" s="54">
        <f t="shared" si="134"/>
        <v>0</v>
      </c>
      <c r="BE285" s="54">
        <f t="shared" si="135"/>
        <v>0</v>
      </c>
      <c r="BF285" s="54">
        <f t="shared" si="136"/>
        <v>0</v>
      </c>
      <c r="BG285" s="54">
        <f t="shared" si="137"/>
        <v>0</v>
      </c>
      <c r="BH285" s="54">
        <f t="shared" si="138"/>
        <v>0</v>
      </c>
      <c r="BI285" s="74" t="str">
        <f t="shared" si="139"/>
        <v xml:space="preserve"> </v>
      </c>
      <c r="BK285" s="7" t="str">
        <f t="shared" si="140"/>
        <v xml:space="preserve"> </v>
      </c>
      <c r="BM285" s="53">
        <f t="shared" si="157"/>
        <v>3</v>
      </c>
      <c r="BN285" s="54">
        <f t="shared" si="157"/>
        <v>3</v>
      </c>
      <c r="BO285" s="54">
        <f t="shared" si="157"/>
        <v>3</v>
      </c>
      <c r="BP285" s="54">
        <f t="shared" si="155"/>
        <v>3</v>
      </c>
      <c r="BQ285" s="54">
        <f t="shared" si="155"/>
        <v>3</v>
      </c>
      <c r="BR285" s="54">
        <f t="shared" si="155"/>
        <v>3</v>
      </c>
      <c r="BS285" s="54">
        <f t="shared" si="124"/>
        <v>3</v>
      </c>
      <c r="BT285" s="54">
        <f t="shared" si="141"/>
        <v>6</v>
      </c>
      <c r="BU285" s="54">
        <f t="shared" si="142"/>
        <v>0</v>
      </c>
      <c r="BV285" s="74">
        <f t="shared" si="143"/>
        <v>0</v>
      </c>
      <c r="BW285" s="53">
        <f t="shared" si="158"/>
        <v>0</v>
      </c>
      <c r="BX285" s="54">
        <f t="shared" si="158"/>
        <v>0</v>
      </c>
      <c r="BY285" s="54">
        <f t="shared" si="158"/>
        <v>0</v>
      </c>
      <c r="BZ285" s="54">
        <f t="shared" si="156"/>
        <v>0</v>
      </c>
      <c r="CA285" s="54">
        <f t="shared" si="156"/>
        <v>0</v>
      </c>
      <c r="CB285" s="54">
        <f t="shared" si="156"/>
        <v>0</v>
      </c>
      <c r="CC285" s="74">
        <f t="shared" si="125"/>
        <v>0</v>
      </c>
      <c r="CE285" s="53">
        <f t="shared" si="144"/>
        <v>0</v>
      </c>
      <c r="CF285" s="54">
        <f t="shared" si="145"/>
        <v>0</v>
      </c>
      <c r="CG285" s="54">
        <f t="shared" si="146"/>
        <v>0</v>
      </c>
      <c r="CH285" s="54">
        <f t="shared" si="147"/>
        <v>0</v>
      </c>
      <c r="CI285" s="54">
        <f t="shared" si="148"/>
        <v>0</v>
      </c>
      <c r="CJ285" s="54">
        <f t="shared" si="149"/>
        <v>0</v>
      </c>
      <c r="CK285" s="54">
        <f t="shared" si="150"/>
        <v>0</v>
      </c>
      <c r="CL285" s="74">
        <f t="shared" si="151"/>
        <v>0</v>
      </c>
      <c r="CM285" s="7" t="str">
        <f t="shared" si="152"/>
        <v xml:space="preserve"> </v>
      </c>
      <c r="CN285" s="7" t="str">
        <f t="shared" si="153"/>
        <v xml:space="preserve"> </v>
      </c>
      <c r="DA285" s="7">
        <f t="shared" si="154"/>
        <v>0</v>
      </c>
    </row>
    <row r="286" spans="1:105" s="7" customFormat="1" ht="14.1" hidden="1" customHeight="1">
      <c r="A286" s="2"/>
      <c r="B286" s="2"/>
      <c r="C286" s="75" t="str">
        <f t="shared" si="129"/>
        <v/>
      </c>
      <c r="D286" s="76"/>
      <c r="E286" s="76"/>
      <c r="F286" s="77"/>
      <c r="G286" s="78"/>
      <c r="H286" s="76"/>
      <c r="I286" s="78"/>
      <c r="J286" s="79"/>
      <c r="K286" s="78"/>
      <c r="L286" s="78"/>
      <c r="M286" s="80"/>
      <c r="N286" s="64"/>
      <c r="O286" s="65"/>
      <c r="P286" s="66"/>
      <c r="Q286" s="67"/>
      <c r="R286" s="64"/>
      <c r="S286" s="65"/>
      <c r="T286" s="66"/>
      <c r="U286" s="68"/>
      <c r="V286" s="64"/>
      <c r="W286" s="65"/>
      <c r="X286" s="66"/>
      <c r="Y286" s="67"/>
      <c r="Z286" s="64"/>
      <c r="AA286" s="65"/>
      <c r="AB286" s="66"/>
      <c r="AC286" s="68"/>
      <c r="AD286" s="64"/>
      <c r="AE286" s="65"/>
      <c r="AF286" s="66"/>
      <c r="AG286" s="67"/>
      <c r="AH286" s="64"/>
      <c r="AI286" s="65"/>
      <c r="AJ286" s="66"/>
      <c r="AK286" s="68"/>
      <c r="AL286" s="64"/>
      <c r="AM286" s="65"/>
      <c r="AN286" s="66"/>
      <c r="AO286" s="67"/>
      <c r="AP286" s="81"/>
      <c r="AQ286" s="82"/>
      <c r="AR286" s="82"/>
      <c r="AS286" s="83"/>
      <c r="AT286" s="84"/>
      <c r="AU286" s="85"/>
      <c r="AV286" s="86">
        <f t="shared" si="130"/>
        <v>0</v>
      </c>
      <c r="AX286" s="7" t="str">
        <f t="shared" ca="1" si="128"/>
        <v/>
      </c>
      <c r="BA286" s="53">
        <f t="shared" si="131"/>
        <v>0</v>
      </c>
      <c r="BB286" s="54">
        <f t="shared" si="132"/>
        <v>0</v>
      </c>
      <c r="BC286" s="54">
        <f t="shared" si="133"/>
        <v>0</v>
      </c>
      <c r="BD286" s="54">
        <f t="shared" si="134"/>
        <v>0</v>
      </c>
      <c r="BE286" s="54">
        <f t="shared" si="135"/>
        <v>0</v>
      </c>
      <c r="BF286" s="54">
        <f t="shared" si="136"/>
        <v>0</v>
      </c>
      <c r="BG286" s="54">
        <f t="shared" si="137"/>
        <v>0</v>
      </c>
      <c r="BH286" s="54">
        <f t="shared" si="138"/>
        <v>0</v>
      </c>
      <c r="BI286" s="74" t="str">
        <f t="shared" si="139"/>
        <v xml:space="preserve"> </v>
      </c>
      <c r="BK286" s="7" t="str">
        <f t="shared" si="140"/>
        <v xml:space="preserve"> </v>
      </c>
      <c r="BM286" s="53">
        <f t="shared" si="157"/>
        <v>3</v>
      </c>
      <c r="BN286" s="54">
        <f t="shared" si="157"/>
        <v>3</v>
      </c>
      <c r="BO286" s="54">
        <f t="shared" si="157"/>
        <v>3</v>
      </c>
      <c r="BP286" s="54">
        <f t="shared" si="155"/>
        <v>3</v>
      </c>
      <c r="BQ286" s="54">
        <f t="shared" si="155"/>
        <v>3</v>
      </c>
      <c r="BR286" s="54">
        <f t="shared" si="155"/>
        <v>3</v>
      </c>
      <c r="BS286" s="54">
        <f t="shared" si="124"/>
        <v>3</v>
      </c>
      <c r="BT286" s="54">
        <f t="shared" si="141"/>
        <v>6</v>
      </c>
      <c r="BU286" s="54">
        <f t="shared" si="142"/>
        <v>0</v>
      </c>
      <c r="BV286" s="74">
        <f t="shared" si="143"/>
        <v>0</v>
      </c>
      <c r="BW286" s="53">
        <f t="shared" si="158"/>
        <v>0</v>
      </c>
      <c r="BX286" s="54">
        <f t="shared" si="158"/>
        <v>0</v>
      </c>
      <c r="BY286" s="54">
        <f t="shared" si="158"/>
        <v>0</v>
      </c>
      <c r="BZ286" s="54">
        <f t="shared" si="156"/>
        <v>0</v>
      </c>
      <c r="CA286" s="54">
        <f t="shared" si="156"/>
        <v>0</v>
      </c>
      <c r="CB286" s="54">
        <f t="shared" si="156"/>
        <v>0</v>
      </c>
      <c r="CC286" s="74">
        <f t="shared" si="125"/>
        <v>0</v>
      </c>
      <c r="CE286" s="53">
        <f t="shared" si="144"/>
        <v>0</v>
      </c>
      <c r="CF286" s="54">
        <f t="shared" si="145"/>
        <v>0</v>
      </c>
      <c r="CG286" s="54">
        <f t="shared" si="146"/>
        <v>0</v>
      </c>
      <c r="CH286" s="54">
        <f t="shared" si="147"/>
        <v>0</v>
      </c>
      <c r="CI286" s="54">
        <f t="shared" si="148"/>
        <v>0</v>
      </c>
      <c r="CJ286" s="54">
        <f t="shared" si="149"/>
        <v>0</v>
      </c>
      <c r="CK286" s="54">
        <f t="shared" si="150"/>
        <v>0</v>
      </c>
      <c r="CL286" s="74">
        <f t="shared" si="151"/>
        <v>0</v>
      </c>
      <c r="CM286" s="7" t="str">
        <f t="shared" si="152"/>
        <v xml:space="preserve"> </v>
      </c>
      <c r="CN286" s="7" t="str">
        <f t="shared" si="153"/>
        <v xml:space="preserve"> </v>
      </c>
      <c r="DA286" s="7">
        <f t="shared" si="154"/>
        <v>0</v>
      </c>
    </row>
    <row r="287" spans="1:105" s="7" customFormat="1" ht="14.1" hidden="1" customHeight="1">
      <c r="A287" s="2"/>
      <c r="B287" s="2"/>
      <c r="C287" s="75" t="str">
        <f t="shared" si="129"/>
        <v/>
      </c>
      <c r="D287" s="76"/>
      <c r="E287" s="76"/>
      <c r="F287" s="77"/>
      <c r="G287" s="78"/>
      <c r="H287" s="76"/>
      <c r="I287" s="78"/>
      <c r="J287" s="79"/>
      <c r="K287" s="78"/>
      <c r="L287" s="78"/>
      <c r="M287" s="80"/>
      <c r="N287" s="64"/>
      <c r="O287" s="65"/>
      <c r="P287" s="66"/>
      <c r="Q287" s="67"/>
      <c r="R287" s="64"/>
      <c r="S287" s="65"/>
      <c r="T287" s="66"/>
      <c r="U287" s="68"/>
      <c r="V287" s="64"/>
      <c r="W287" s="65"/>
      <c r="X287" s="66"/>
      <c r="Y287" s="67"/>
      <c r="Z287" s="64"/>
      <c r="AA287" s="65"/>
      <c r="AB287" s="66"/>
      <c r="AC287" s="68"/>
      <c r="AD287" s="64"/>
      <c r="AE287" s="65"/>
      <c r="AF287" s="66"/>
      <c r="AG287" s="67"/>
      <c r="AH287" s="64"/>
      <c r="AI287" s="65"/>
      <c r="AJ287" s="66"/>
      <c r="AK287" s="68"/>
      <c r="AL287" s="64"/>
      <c r="AM287" s="65"/>
      <c r="AN287" s="66"/>
      <c r="AO287" s="67"/>
      <c r="AP287" s="81"/>
      <c r="AQ287" s="82"/>
      <c r="AR287" s="82"/>
      <c r="AS287" s="83"/>
      <c r="AT287" s="84"/>
      <c r="AU287" s="85"/>
      <c r="AV287" s="86">
        <f t="shared" si="130"/>
        <v>0</v>
      </c>
      <c r="AX287" s="7" t="str">
        <f t="shared" ca="1" si="128"/>
        <v/>
      </c>
      <c r="BA287" s="53">
        <f t="shared" si="131"/>
        <v>0</v>
      </c>
      <c r="BB287" s="54">
        <f t="shared" si="132"/>
        <v>0</v>
      </c>
      <c r="BC287" s="54">
        <f t="shared" si="133"/>
        <v>0</v>
      </c>
      <c r="BD287" s="54">
        <f t="shared" si="134"/>
        <v>0</v>
      </c>
      <c r="BE287" s="54">
        <f t="shared" si="135"/>
        <v>0</v>
      </c>
      <c r="BF287" s="54">
        <f t="shared" si="136"/>
        <v>0</v>
      </c>
      <c r="BG287" s="54">
        <f t="shared" si="137"/>
        <v>0</v>
      </c>
      <c r="BH287" s="54">
        <f t="shared" si="138"/>
        <v>0</v>
      </c>
      <c r="BI287" s="74" t="str">
        <f t="shared" si="139"/>
        <v xml:space="preserve"> </v>
      </c>
      <c r="BK287" s="7" t="str">
        <f t="shared" si="140"/>
        <v xml:space="preserve"> </v>
      </c>
      <c r="BM287" s="53">
        <f t="shared" si="157"/>
        <v>3</v>
      </c>
      <c r="BN287" s="54">
        <f t="shared" si="157"/>
        <v>3</v>
      </c>
      <c r="BO287" s="54">
        <f t="shared" si="157"/>
        <v>3</v>
      </c>
      <c r="BP287" s="54">
        <f t="shared" si="155"/>
        <v>3</v>
      </c>
      <c r="BQ287" s="54">
        <f t="shared" si="155"/>
        <v>3</v>
      </c>
      <c r="BR287" s="54">
        <f t="shared" si="155"/>
        <v>3</v>
      </c>
      <c r="BS287" s="54">
        <f t="shared" si="124"/>
        <v>3</v>
      </c>
      <c r="BT287" s="54">
        <f t="shared" si="141"/>
        <v>6</v>
      </c>
      <c r="BU287" s="54">
        <f t="shared" si="142"/>
        <v>0</v>
      </c>
      <c r="BV287" s="74">
        <f t="shared" si="143"/>
        <v>0</v>
      </c>
      <c r="BW287" s="53">
        <f t="shared" si="158"/>
        <v>0</v>
      </c>
      <c r="BX287" s="54">
        <f t="shared" si="158"/>
        <v>0</v>
      </c>
      <c r="BY287" s="54">
        <f t="shared" si="158"/>
        <v>0</v>
      </c>
      <c r="BZ287" s="54">
        <f t="shared" si="156"/>
        <v>0</v>
      </c>
      <c r="CA287" s="54">
        <f t="shared" si="156"/>
        <v>0</v>
      </c>
      <c r="CB287" s="54">
        <f t="shared" si="156"/>
        <v>0</v>
      </c>
      <c r="CC287" s="74">
        <f t="shared" si="125"/>
        <v>0</v>
      </c>
      <c r="CE287" s="53">
        <f t="shared" si="144"/>
        <v>0</v>
      </c>
      <c r="CF287" s="54">
        <f t="shared" si="145"/>
        <v>0</v>
      </c>
      <c r="CG287" s="54">
        <f t="shared" si="146"/>
        <v>0</v>
      </c>
      <c r="CH287" s="54">
        <f t="shared" si="147"/>
        <v>0</v>
      </c>
      <c r="CI287" s="54">
        <f t="shared" si="148"/>
        <v>0</v>
      </c>
      <c r="CJ287" s="54">
        <f t="shared" si="149"/>
        <v>0</v>
      </c>
      <c r="CK287" s="54">
        <f t="shared" si="150"/>
        <v>0</v>
      </c>
      <c r="CL287" s="74">
        <f t="shared" si="151"/>
        <v>0</v>
      </c>
      <c r="CM287" s="7" t="str">
        <f t="shared" si="152"/>
        <v xml:space="preserve"> </v>
      </c>
      <c r="CN287" s="7" t="str">
        <f t="shared" si="153"/>
        <v xml:space="preserve"> </v>
      </c>
      <c r="DA287" s="7">
        <f t="shared" si="154"/>
        <v>0</v>
      </c>
    </row>
    <row r="288" spans="1:105" s="7" customFormat="1" ht="14.1" hidden="1" customHeight="1">
      <c r="A288" s="2"/>
      <c r="B288" s="2"/>
      <c r="C288" s="75" t="str">
        <f t="shared" si="129"/>
        <v/>
      </c>
      <c r="D288" s="76"/>
      <c r="E288" s="76"/>
      <c r="F288" s="77"/>
      <c r="G288" s="78"/>
      <c r="H288" s="76"/>
      <c r="I288" s="78"/>
      <c r="J288" s="79"/>
      <c r="K288" s="78"/>
      <c r="L288" s="78"/>
      <c r="M288" s="80"/>
      <c r="N288" s="64"/>
      <c r="O288" s="65"/>
      <c r="P288" s="66"/>
      <c r="Q288" s="67"/>
      <c r="R288" s="64"/>
      <c r="S288" s="65"/>
      <c r="T288" s="66"/>
      <c r="U288" s="68"/>
      <c r="V288" s="64"/>
      <c r="W288" s="65"/>
      <c r="X288" s="66"/>
      <c r="Y288" s="67"/>
      <c r="Z288" s="64"/>
      <c r="AA288" s="65"/>
      <c r="AB288" s="66"/>
      <c r="AC288" s="68"/>
      <c r="AD288" s="64"/>
      <c r="AE288" s="65"/>
      <c r="AF288" s="66"/>
      <c r="AG288" s="67"/>
      <c r="AH288" s="64"/>
      <c r="AI288" s="65"/>
      <c r="AJ288" s="66"/>
      <c r="AK288" s="68"/>
      <c r="AL288" s="64"/>
      <c r="AM288" s="65"/>
      <c r="AN288" s="66"/>
      <c r="AO288" s="67"/>
      <c r="AP288" s="81"/>
      <c r="AQ288" s="82"/>
      <c r="AR288" s="82"/>
      <c r="AS288" s="83"/>
      <c r="AT288" s="84"/>
      <c r="AU288" s="85"/>
      <c r="AV288" s="86">
        <f t="shared" si="130"/>
        <v>0</v>
      </c>
      <c r="AX288" s="7" t="str">
        <f t="shared" ca="1" si="128"/>
        <v/>
      </c>
      <c r="BA288" s="53">
        <f t="shared" si="131"/>
        <v>0</v>
      </c>
      <c r="BB288" s="54">
        <f t="shared" si="132"/>
        <v>0</v>
      </c>
      <c r="BC288" s="54">
        <f t="shared" si="133"/>
        <v>0</v>
      </c>
      <c r="BD288" s="54">
        <f t="shared" si="134"/>
        <v>0</v>
      </c>
      <c r="BE288" s="54">
        <f t="shared" si="135"/>
        <v>0</v>
      </c>
      <c r="BF288" s="54">
        <f t="shared" si="136"/>
        <v>0</v>
      </c>
      <c r="BG288" s="54">
        <f t="shared" si="137"/>
        <v>0</v>
      </c>
      <c r="BH288" s="54">
        <f t="shared" si="138"/>
        <v>0</v>
      </c>
      <c r="BI288" s="74" t="str">
        <f t="shared" si="139"/>
        <v xml:space="preserve"> </v>
      </c>
      <c r="BK288" s="7" t="str">
        <f t="shared" si="140"/>
        <v xml:space="preserve"> </v>
      </c>
      <c r="BM288" s="53">
        <f t="shared" si="157"/>
        <v>3</v>
      </c>
      <c r="BN288" s="54">
        <f t="shared" si="157"/>
        <v>3</v>
      </c>
      <c r="BO288" s="54">
        <f t="shared" si="157"/>
        <v>3</v>
      </c>
      <c r="BP288" s="54">
        <f t="shared" si="155"/>
        <v>3</v>
      </c>
      <c r="BQ288" s="54">
        <f t="shared" si="155"/>
        <v>3</v>
      </c>
      <c r="BR288" s="54">
        <f t="shared" si="155"/>
        <v>3</v>
      </c>
      <c r="BS288" s="54">
        <f t="shared" si="124"/>
        <v>3</v>
      </c>
      <c r="BT288" s="54">
        <f t="shared" si="141"/>
        <v>6</v>
      </c>
      <c r="BU288" s="54">
        <f t="shared" si="142"/>
        <v>0</v>
      </c>
      <c r="BV288" s="74">
        <f t="shared" si="143"/>
        <v>0</v>
      </c>
      <c r="BW288" s="53">
        <f t="shared" si="158"/>
        <v>0</v>
      </c>
      <c r="BX288" s="54">
        <f t="shared" si="158"/>
        <v>0</v>
      </c>
      <c r="BY288" s="54">
        <f t="shared" si="158"/>
        <v>0</v>
      </c>
      <c r="BZ288" s="54">
        <f t="shared" si="156"/>
        <v>0</v>
      </c>
      <c r="CA288" s="54">
        <f t="shared" si="156"/>
        <v>0</v>
      </c>
      <c r="CB288" s="54">
        <f t="shared" si="156"/>
        <v>0</v>
      </c>
      <c r="CC288" s="74">
        <f t="shared" si="125"/>
        <v>0</v>
      </c>
      <c r="CE288" s="53">
        <f t="shared" si="144"/>
        <v>0</v>
      </c>
      <c r="CF288" s="54">
        <f t="shared" si="145"/>
        <v>0</v>
      </c>
      <c r="CG288" s="54">
        <f t="shared" si="146"/>
        <v>0</v>
      </c>
      <c r="CH288" s="54">
        <f t="shared" si="147"/>
        <v>0</v>
      </c>
      <c r="CI288" s="54">
        <f t="shared" si="148"/>
        <v>0</v>
      </c>
      <c r="CJ288" s="54">
        <f t="shared" si="149"/>
        <v>0</v>
      </c>
      <c r="CK288" s="54">
        <f t="shared" si="150"/>
        <v>0</v>
      </c>
      <c r="CL288" s="74">
        <f t="shared" si="151"/>
        <v>0</v>
      </c>
      <c r="CM288" s="7" t="str">
        <f t="shared" si="152"/>
        <v xml:space="preserve"> </v>
      </c>
      <c r="CN288" s="7" t="str">
        <f t="shared" si="153"/>
        <v xml:space="preserve"> </v>
      </c>
      <c r="DA288" s="7">
        <f t="shared" si="154"/>
        <v>0</v>
      </c>
    </row>
    <row r="289" spans="1:105" s="7" customFormat="1" ht="14.1" hidden="1" customHeight="1">
      <c r="A289" s="2"/>
      <c r="B289" s="2"/>
      <c r="C289" s="75" t="str">
        <f t="shared" si="129"/>
        <v/>
      </c>
      <c r="D289" s="76"/>
      <c r="E289" s="76"/>
      <c r="F289" s="77"/>
      <c r="G289" s="78"/>
      <c r="H289" s="76"/>
      <c r="I289" s="78"/>
      <c r="J289" s="79"/>
      <c r="K289" s="78"/>
      <c r="L289" s="78"/>
      <c r="M289" s="80"/>
      <c r="N289" s="64"/>
      <c r="O289" s="65"/>
      <c r="P289" s="66"/>
      <c r="Q289" s="67"/>
      <c r="R289" s="64"/>
      <c r="S289" s="65"/>
      <c r="T289" s="66"/>
      <c r="U289" s="68"/>
      <c r="V289" s="64"/>
      <c r="W289" s="65"/>
      <c r="X289" s="66"/>
      <c r="Y289" s="67"/>
      <c r="Z289" s="64"/>
      <c r="AA289" s="65"/>
      <c r="AB289" s="66"/>
      <c r="AC289" s="68"/>
      <c r="AD289" s="64"/>
      <c r="AE289" s="65"/>
      <c r="AF289" s="66"/>
      <c r="AG289" s="67"/>
      <c r="AH289" s="64"/>
      <c r="AI289" s="65"/>
      <c r="AJ289" s="66"/>
      <c r="AK289" s="68"/>
      <c r="AL289" s="64"/>
      <c r="AM289" s="65"/>
      <c r="AN289" s="66"/>
      <c r="AO289" s="67"/>
      <c r="AP289" s="81"/>
      <c r="AQ289" s="82"/>
      <c r="AR289" s="82"/>
      <c r="AS289" s="83"/>
      <c r="AT289" s="84"/>
      <c r="AU289" s="85"/>
      <c r="AV289" s="86">
        <f t="shared" si="130"/>
        <v>0</v>
      </c>
      <c r="AX289" s="7" t="str">
        <f t="shared" ca="1" si="128"/>
        <v/>
      </c>
      <c r="BA289" s="53">
        <f t="shared" si="131"/>
        <v>0</v>
      </c>
      <c r="BB289" s="54">
        <f t="shared" si="132"/>
        <v>0</v>
      </c>
      <c r="BC289" s="54">
        <f t="shared" si="133"/>
        <v>0</v>
      </c>
      <c r="BD289" s="54">
        <f t="shared" si="134"/>
        <v>0</v>
      </c>
      <c r="BE289" s="54">
        <f t="shared" si="135"/>
        <v>0</v>
      </c>
      <c r="BF289" s="54">
        <f t="shared" si="136"/>
        <v>0</v>
      </c>
      <c r="BG289" s="54">
        <f t="shared" si="137"/>
        <v>0</v>
      </c>
      <c r="BH289" s="54">
        <f t="shared" si="138"/>
        <v>0</v>
      </c>
      <c r="BI289" s="74" t="str">
        <f t="shared" si="139"/>
        <v xml:space="preserve"> </v>
      </c>
      <c r="BK289" s="7" t="str">
        <f t="shared" si="140"/>
        <v xml:space="preserve"> </v>
      </c>
      <c r="BM289" s="53">
        <f t="shared" si="157"/>
        <v>3</v>
      </c>
      <c r="BN289" s="54">
        <f t="shared" si="157"/>
        <v>3</v>
      </c>
      <c r="BO289" s="54">
        <f t="shared" si="157"/>
        <v>3</v>
      </c>
      <c r="BP289" s="54">
        <f t="shared" si="155"/>
        <v>3</v>
      </c>
      <c r="BQ289" s="54">
        <f t="shared" si="155"/>
        <v>3</v>
      </c>
      <c r="BR289" s="54">
        <f t="shared" si="155"/>
        <v>3</v>
      </c>
      <c r="BS289" s="54">
        <f t="shared" si="124"/>
        <v>3</v>
      </c>
      <c r="BT289" s="54">
        <f t="shared" si="141"/>
        <v>6</v>
      </c>
      <c r="BU289" s="54">
        <f t="shared" si="142"/>
        <v>0</v>
      </c>
      <c r="BV289" s="74">
        <f t="shared" si="143"/>
        <v>0</v>
      </c>
      <c r="BW289" s="53">
        <f t="shared" si="158"/>
        <v>0</v>
      </c>
      <c r="BX289" s="54">
        <f t="shared" si="158"/>
        <v>0</v>
      </c>
      <c r="BY289" s="54">
        <f t="shared" si="158"/>
        <v>0</v>
      </c>
      <c r="BZ289" s="54">
        <f t="shared" si="156"/>
        <v>0</v>
      </c>
      <c r="CA289" s="54">
        <f t="shared" si="156"/>
        <v>0</v>
      </c>
      <c r="CB289" s="54">
        <f t="shared" si="156"/>
        <v>0</v>
      </c>
      <c r="CC289" s="74">
        <f t="shared" si="125"/>
        <v>0</v>
      </c>
      <c r="CE289" s="53">
        <f t="shared" si="144"/>
        <v>0</v>
      </c>
      <c r="CF289" s="54">
        <f t="shared" si="145"/>
        <v>0</v>
      </c>
      <c r="CG289" s="54">
        <f t="shared" si="146"/>
        <v>0</v>
      </c>
      <c r="CH289" s="54">
        <f t="shared" si="147"/>
        <v>0</v>
      </c>
      <c r="CI289" s="54">
        <f t="shared" si="148"/>
        <v>0</v>
      </c>
      <c r="CJ289" s="54">
        <f t="shared" si="149"/>
        <v>0</v>
      </c>
      <c r="CK289" s="54">
        <f t="shared" si="150"/>
        <v>0</v>
      </c>
      <c r="CL289" s="74">
        <f t="shared" si="151"/>
        <v>0</v>
      </c>
      <c r="CM289" s="7" t="str">
        <f t="shared" si="152"/>
        <v xml:space="preserve"> </v>
      </c>
      <c r="CN289" s="7" t="str">
        <f t="shared" si="153"/>
        <v xml:space="preserve"> </v>
      </c>
      <c r="DA289" s="7">
        <f t="shared" si="154"/>
        <v>0</v>
      </c>
    </row>
    <row r="290" spans="1:105" s="7" customFormat="1" ht="14.1" hidden="1" customHeight="1">
      <c r="A290" s="2"/>
      <c r="B290" s="2"/>
      <c r="C290" s="75" t="str">
        <f t="shared" si="129"/>
        <v/>
      </c>
      <c r="D290" s="76"/>
      <c r="E290" s="76"/>
      <c r="F290" s="77"/>
      <c r="G290" s="78"/>
      <c r="H290" s="76"/>
      <c r="I290" s="78"/>
      <c r="J290" s="79"/>
      <c r="K290" s="78"/>
      <c r="L290" s="78"/>
      <c r="M290" s="80"/>
      <c r="N290" s="64"/>
      <c r="O290" s="65"/>
      <c r="P290" s="66"/>
      <c r="Q290" s="67"/>
      <c r="R290" s="64"/>
      <c r="S290" s="65"/>
      <c r="T290" s="66"/>
      <c r="U290" s="68"/>
      <c r="V290" s="64"/>
      <c r="W290" s="65"/>
      <c r="X290" s="66"/>
      <c r="Y290" s="67"/>
      <c r="Z290" s="64"/>
      <c r="AA290" s="65"/>
      <c r="AB290" s="66"/>
      <c r="AC290" s="68"/>
      <c r="AD290" s="64"/>
      <c r="AE290" s="65"/>
      <c r="AF290" s="66"/>
      <c r="AG290" s="67"/>
      <c r="AH290" s="64"/>
      <c r="AI290" s="65"/>
      <c r="AJ290" s="66"/>
      <c r="AK290" s="68"/>
      <c r="AL290" s="64"/>
      <c r="AM290" s="65"/>
      <c r="AN290" s="66"/>
      <c r="AO290" s="67"/>
      <c r="AP290" s="81"/>
      <c r="AQ290" s="82"/>
      <c r="AR290" s="82"/>
      <c r="AS290" s="83"/>
      <c r="AT290" s="84"/>
      <c r="AU290" s="85"/>
      <c r="AV290" s="86">
        <f t="shared" si="130"/>
        <v>0</v>
      </c>
      <c r="AX290" s="7" t="str">
        <f t="shared" ca="1" si="128"/>
        <v/>
      </c>
      <c r="BA290" s="53">
        <f t="shared" si="131"/>
        <v>0</v>
      </c>
      <c r="BB290" s="54">
        <f t="shared" si="132"/>
        <v>0</v>
      </c>
      <c r="BC290" s="54">
        <f t="shared" si="133"/>
        <v>0</v>
      </c>
      <c r="BD290" s="54">
        <f t="shared" si="134"/>
        <v>0</v>
      </c>
      <c r="BE290" s="54">
        <f t="shared" si="135"/>
        <v>0</v>
      </c>
      <c r="BF290" s="54">
        <f t="shared" si="136"/>
        <v>0</v>
      </c>
      <c r="BG290" s="54">
        <f t="shared" si="137"/>
        <v>0</v>
      </c>
      <c r="BH290" s="54">
        <f t="shared" si="138"/>
        <v>0</v>
      </c>
      <c r="BI290" s="74" t="str">
        <f t="shared" si="139"/>
        <v xml:space="preserve"> </v>
      </c>
      <c r="BK290" s="7" t="str">
        <f t="shared" si="140"/>
        <v xml:space="preserve"> </v>
      </c>
      <c r="BM290" s="53">
        <f t="shared" si="157"/>
        <v>3</v>
      </c>
      <c r="BN290" s="54">
        <f t="shared" si="157"/>
        <v>3</v>
      </c>
      <c r="BO290" s="54">
        <f t="shared" si="157"/>
        <v>3</v>
      </c>
      <c r="BP290" s="54">
        <f t="shared" si="155"/>
        <v>3</v>
      </c>
      <c r="BQ290" s="54">
        <f t="shared" si="155"/>
        <v>3</v>
      </c>
      <c r="BR290" s="54">
        <f t="shared" si="155"/>
        <v>3</v>
      </c>
      <c r="BS290" s="54">
        <f t="shared" si="124"/>
        <v>3</v>
      </c>
      <c r="BT290" s="54">
        <f t="shared" si="141"/>
        <v>6</v>
      </c>
      <c r="BU290" s="54">
        <f t="shared" si="142"/>
        <v>0</v>
      </c>
      <c r="BV290" s="74">
        <f t="shared" si="143"/>
        <v>0</v>
      </c>
      <c r="BW290" s="53">
        <f t="shared" si="158"/>
        <v>0</v>
      </c>
      <c r="BX290" s="54">
        <f t="shared" si="158"/>
        <v>0</v>
      </c>
      <c r="BY290" s="54">
        <f t="shared" si="158"/>
        <v>0</v>
      </c>
      <c r="BZ290" s="54">
        <f t="shared" si="156"/>
        <v>0</v>
      </c>
      <c r="CA290" s="54">
        <f t="shared" si="156"/>
        <v>0</v>
      </c>
      <c r="CB290" s="54">
        <f t="shared" si="156"/>
        <v>0</v>
      </c>
      <c r="CC290" s="74">
        <f t="shared" si="125"/>
        <v>0</v>
      </c>
      <c r="CE290" s="53">
        <f t="shared" si="144"/>
        <v>0</v>
      </c>
      <c r="CF290" s="54">
        <f t="shared" si="145"/>
        <v>0</v>
      </c>
      <c r="CG290" s="54">
        <f t="shared" si="146"/>
        <v>0</v>
      </c>
      <c r="CH290" s="54">
        <f t="shared" si="147"/>
        <v>0</v>
      </c>
      <c r="CI290" s="54">
        <f t="shared" si="148"/>
        <v>0</v>
      </c>
      <c r="CJ290" s="54">
        <f t="shared" si="149"/>
        <v>0</v>
      </c>
      <c r="CK290" s="54">
        <f t="shared" si="150"/>
        <v>0</v>
      </c>
      <c r="CL290" s="74">
        <f t="shared" si="151"/>
        <v>0</v>
      </c>
      <c r="CM290" s="7" t="str">
        <f t="shared" si="152"/>
        <v xml:space="preserve"> </v>
      </c>
      <c r="CN290" s="7" t="str">
        <f t="shared" si="153"/>
        <v xml:space="preserve"> </v>
      </c>
      <c r="DA290" s="7">
        <f t="shared" si="154"/>
        <v>0</v>
      </c>
    </row>
    <row r="291" spans="1:105" s="7" customFormat="1" ht="14.1" hidden="1" customHeight="1">
      <c r="A291" s="2"/>
      <c r="B291" s="2"/>
      <c r="C291" s="75" t="str">
        <f t="shared" si="129"/>
        <v/>
      </c>
      <c r="D291" s="76"/>
      <c r="E291" s="76"/>
      <c r="F291" s="77"/>
      <c r="G291" s="78"/>
      <c r="H291" s="76"/>
      <c r="I291" s="78"/>
      <c r="J291" s="79"/>
      <c r="K291" s="78"/>
      <c r="L291" s="78"/>
      <c r="M291" s="80"/>
      <c r="N291" s="64"/>
      <c r="O291" s="65"/>
      <c r="P291" s="66"/>
      <c r="Q291" s="67"/>
      <c r="R291" s="64"/>
      <c r="S291" s="65"/>
      <c r="T291" s="66"/>
      <c r="U291" s="68"/>
      <c r="V291" s="64"/>
      <c r="W291" s="65"/>
      <c r="X291" s="66"/>
      <c r="Y291" s="67"/>
      <c r="Z291" s="64"/>
      <c r="AA291" s="65"/>
      <c r="AB291" s="66"/>
      <c r="AC291" s="68"/>
      <c r="AD291" s="64"/>
      <c r="AE291" s="65"/>
      <c r="AF291" s="66"/>
      <c r="AG291" s="67"/>
      <c r="AH291" s="64"/>
      <c r="AI291" s="65"/>
      <c r="AJ291" s="66"/>
      <c r="AK291" s="68"/>
      <c r="AL291" s="64"/>
      <c r="AM291" s="65"/>
      <c r="AN291" s="66"/>
      <c r="AO291" s="67"/>
      <c r="AP291" s="81"/>
      <c r="AQ291" s="82"/>
      <c r="AR291" s="82"/>
      <c r="AS291" s="83"/>
      <c r="AT291" s="84"/>
      <c r="AU291" s="85"/>
      <c r="AV291" s="86">
        <f t="shared" si="130"/>
        <v>0</v>
      </c>
      <c r="AX291" s="7" t="str">
        <f t="shared" ca="1" si="128"/>
        <v/>
      </c>
      <c r="BA291" s="53">
        <f t="shared" si="131"/>
        <v>0</v>
      </c>
      <c r="BB291" s="54">
        <f t="shared" si="132"/>
        <v>0</v>
      </c>
      <c r="BC291" s="54">
        <f t="shared" si="133"/>
        <v>0</v>
      </c>
      <c r="BD291" s="54">
        <f t="shared" si="134"/>
        <v>0</v>
      </c>
      <c r="BE291" s="54">
        <f t="shared" si="135"/>
        <v>0</v>
      </c>
      <c r="BF291" s="54">
        <f t="shared" si="136"/>
        <v>0</v>
      </c>
      <c r="BG291" s="54">
        <f t="shared" si="137"/>
        <v>0</v>
      </c>
      <c r="BH291" s="54">
        <f t="shared" si="138"/>
        <v>0</v>
      </c>
      <c r="BI291" s="74" t="str">
        <f t="shared" si="139"/>
        <v xml:space="preserve"> </v>
      </c>
      <c r="BK291" s="7" t="str">
        <f t="shared" si="140"/>
        <v xml:space="preserve"> </v>
      </c>
      <c r="BM291" s="53">
        <f t="shared" si="157"/>
        <v>3</v>
      </c>
      <c r="BN291" s="54">
        <f t="shared" si="157"/>
        <v>3</v>
      </c>
      <c r="BO291" s="54">
        <f t="shared" si="157"/>
        <v>3</v>
      </c>
      <c r="BP291" s="54">
        <f t="shared" si="155"/>
        <v>3</v>
      </c>
      <c r="BQ291" s="54">
        <f t="shared" si="155"/>
        <v>3</v>
      </c>
      <c r="BR291" s="54">
        <f t="shared" si="155"/>
        <v>3</v>
      </c>
      <c r="BS291" s="54">
        <f t="shared" si="124"/>
        <v>3</v>
      </c>
      <c r="BT291" s="54">
        <f t="shared" si="141"/>
        <v>6</v>
      </c>
      <c r="BU291" s="54">
        <f t="shared" si="142"/>
        <v>0</v>
      </c>
      <c r="BV291" s="74">
        <f t="shared" si="143"/>
        <v>0</v>
      </c>
      <c r="BW291" s="53">
        <f t="shared" si="158"/>
        <v>0</v>
      </c>
      <c r="BX291" s="54">
        <f t="shared" si="158"/>
        <v>0</v>
      </c>
      <c r="BY291" s="54">
        <f t="shared" si="158"/>
        <v>0</v>
      </c>
      <c r="BZ291" s="54">
        <f t="shared" si="156"/>
        <v>0</v>
      </c>
      <c r="CA291" s="54">
        <f t="shared" si="156"/>
        <v>0</v>
      </c>
      <c r="CB291" s="54">
        <f t="shared" si="156"/>
        <v>0</v>
      </c>
      <c r="CC291" s="74">
        <f t="shared" si="125"/>
        <v>0</v>
      </c>
      <c r="CE291" s="53">
        <f t="shared" si="144"/>
        <v>0</v>
      </c>
      <c r="CF291" s="54">
        <f t="shared" si="145"/>
        <v>0</v>
      </c>
      <c r="CG291" s="54">
        <f t="shared" si="146"/>
        <v>0</v>
      </c>
      <c r="CH291" s="54">
        <f t="shared" si="147"/>
        <v>0</v>
      </c>
      <c r="CI291" s="54">
        <f t="shared" si="148"/>
        <v>0</v>
      </c>
      <c r="CJ291" s="54">
        <f t="shared" si="149"/>
        <v>0</v>
      </c>
      <c r="CK291" s="54">
        <f t="shared" si="150"/>
        <v>0</v>
      </c>
      <c r="CL291" s="74">
        <f t="shared" si="151"/>
        <v>0</v>
      </c>
      <c r="CM291" s="7" t="str">
        <f t="shared" si="152"/>
        <v xml:space="preserve"> </v>
      </c>
      <c r="CN291" s="7" t="str">
        <f t="shared" si="153"/>
        <v xml:space="preserve"> </v>
      </c>
      <c r="DA291" s="7">
        <f t="shared" si="154"/>
        <v>0</v>
      </c>
    </row>
    <row r="292" spans="1:105" s="7" customFormat="1" ht="14.1" hidden="1" customHeight="1">
      <c r="A292" s="2"/>
      <c r="B292" s="2"/>
      <c r="C292" s="75" t="str">
        <f t="shared" si="129"/>
        <v/>
      </c>
      <c r="D292" s="76"/>
      <c r="E292" s="76"/>
      <c r="F292" s="77"/>
      <c r="G292" s="78"/>
      <c r="H292" s="76"/>
      <c r="I292" s="78"/>
      <c r="J292" s="79"/>
      <c r="K292" s="78"/>
      <c r="L292" s="78"/>
      <c r="M292" s="80"/>
      <c r="N292" s="64"/>
      <c r="O292" s="65"/>
      <c r="P292" s="66"/>
      <c r="Q292" s="67"/>
      <c r="R292" s="64"/>
      <c r="S292" s="65"/>
      <c r="T292" s="66"/>
      <c r="U292" s="68"/>
      <c r="V292" s="64"/>
      <c r="W292" s="65"/>
      <c r="X292" s="66"/>
      <c r="Y292" s="67"/>
      <c r="Z292" s="64"/>
      <c r="AA292" s="65"/>
      <c r="AB292" s="66"/>
      <c r="AC292" s="68"/>
      <c r="AD292" s="64"/>
      <c r="AE292" s="65"/>
      <c r="AF292" s="66"/>
      <c r="AG292" s="67"/>
      <c r="AH292" s="64"/>
      <c r="AI292" s="65"/>
      <c r="AJ292" s="66"/>
      <c r="AK292" s="68"/>
      <c r="AL292" s="64"/>
      <c r="AM292" s="65"/>
      <c r="AN292" s="66"/>
      <c r="AO292" s="67"/>
      <c r="AP292" s="81"/>
      <c r="AQ292" s="82"/>
      <c r="AR292" s="82"/>
      <c r="AS292" s="83"/>
      <c r="AT292" s="84"/>
      <c r="AU292" s="85"/>
      <c r="AV292" s="86">
        <f t="shared" si="130"/>
        <v>0</v>
      </c>
      <c r="AX292" s="7" t="str">
        <f t="shared" ca="1" si="128"/>
        <v/>
      </c>
      <c r="BA292" s="53">
        <f t="shared" si="131"/>
        <v>0</v>
      </c>
      <c r="BB292" s="54">
        <f t="shared" si="132"/>
        <v>0</v>
      </c>
      <c r="BC292" s="54">
        <f t="shared" si="133"/>
        <v>0</v>
      </c>
      <c r="BD292" s="54">
        <f t="shared" si="134"/>
        <v>0</v>
      </c>
      <c r="BE292" s="54">
        <f t="shared" si="135"/>
        <v>0</v>
      </c>
      <c r="BF292" s="54">
        <f t="shared" si="136"/>
        <v>0</v>
      </c>
      <c r="BG292" s="54">
        <f t="shared" si="137"/>
        <v>0</v>
      </c>
      <c r="BH292" s="54">
        <f t="shared" si="138"/>
        <v>0</v>
      </c>
      <c r="BI292" s="74" t="str">
        <f t="shared" si="139"/>
        <v xml:space="preserve"> </v>
      </c>
      <c r="BK292" s="7" t="str">
        <f t="shared" si="140"/>
        <v xml:space="preserve"> </v>
      </c>
      <c r="BM292" s="53">
        <f t="shared" si="157"/>
        <v>3</v>
      </c>
      <c r="BN292" s="54">
        <f t="shared" si="157"/>
        <v>3</v>
      </c>
      <c r="BO292" s="54">
        <f t="shared" si="157"/>
        <v>3</v>
      </c>
      <c r="BP292" s="54">
        <f t="shared" si="155"/>
        <v>3</v>
      </c>
      <c r="BQ292" s="54">
        <f t="shared" si="155"/>
        <v>3</v>
      </c>
      <c r="BR292" s="54">
        <f t="shared" si="155"/>
        <v>3</v>
      </c>
      <c r="BS292" s="54">
        <f t="shared" si="124"/>
        <v>3</v>
      </c>
      <c r="BT292" s="54">
        <f t="shared" si="141"/>
        <v>6</v>
      </c>
      <c r="BU292" s="54">
        <f t="shared" si="142"/>
        <v>0</v>
      </c>
      <c r="BV292" s="74">
        <f t="shared" si="143"/>
        <v>0</v>
      </c>
      <c r="BW292" s="53">
        <f t="shared" si="158"/>
        <v>0</v>
      </c>
      <c r="BX292" s="54">
        <f t="shared" si="158"/>
        <v>0</v>
      </c>
      <c r="BY292" s="54">
        <f t="shared" si="158"/>
        <v>0</v>
      </c>
      <c r="BZ292" s="54">
        <f t="shared" si="156"/>
        <v>0</v>
      </c>
      <c r="CA292" s="54">
        <f t="shared" si="156"/>
        <v>0</v>
      </c>
      <c r="CB292" s="54">
        <f t="shared" si="156"/>
        <v>0</v>
      </c>
      <c r="CC292" s="74">
        <f t="shared" si="125"/>
        <v>0</v>
      </c>
      <c r="CE292" s="53">
        <f t="shared" si="144"/>
        <v>0</v>
      </c>
      <c r="CF292" s="54">
        <f t="shared" si="145"/>
        <v>0</v>
      </c>
      <c r="CG292" s="54">
        <f t="shared" si="146"/>
        <v>0</v>
      </c>
      <c r="CH292" s="54">
        <f t="shared" si="147"/>
        <v>0</v>
      </c>
      <c r="CI292" s="54">
        <f t="shared" si="148"/>
        <v>0</v>
      </c>
      <c r="CJ292" s="54">
        <f t="shared" si="149"/>
        <v>0</v>
      </c>
      <c r="CK292" s="54">
        <f t="shared" si="150"/>
        <v>0</v>
      </c>
      <c r="CL292" s="74">
        <f t="shared" si="151"/>
        <v>0</v>
      </c>
      <c r="CM292" s="7" t="str">
        <f t="shared" si="152"/>
        <v xml:space="preserve"> </v>
      </c>
      <c r="CN292" s="7" t="str">
        <f t="shared" si="153"/>
        <v xml:space="preserve"> </v>
      </c>
      <c r="DA292" s="7">
        <f t="shared" si="154"/>
        <v>0</v>
      </c>
    </row>
    <row r="293" spans="1:105" s="7" customFormat="1" ht="14.1" hidden="1" customHeight="1">
      <c r="A293" s="2"/>
      <c r="B293" s="2"/>
      <c r="C293" s="75" t="str">
        <f t="shared" si="129"/>
        <v/>
      </c>
      <c r="D293" s="76"/>
      <c r="E293" s="76"/>
      <c r="F293" s="77"/>
      <c r="G293" s="78"/>
      <c r="H293" s="76"/>
      <c r="I293" s="78"/>
      <c r="J293" s="79"/>
      <c r="K293" s="78"/>
      <c r="L293" s="78"/>
      <c r="M293" s="80"/>
      <c r="N293" s="64"/>
      <c r="O293" s="65"/>
      <c r="P293" s="66"/>
      <c r="Q293" s="67"/>
      <c r="R293" s="64"/>
      <c r="S293" s="65"/>
      <c r="T293" s="66"/>
      <c r="U293" s="68"/>
      <c r="V293" s="64"/>
      <c r="W293" s="65"/>
      <c r="X293" s="66"/>
      <c r="Y293" s="67"/>
      <c r="Z293" s="64"/>
      <c r="AA293" s="65"/>
      <c r="AB293" s="66"/>
      <c r="AC293" s="68"/>
      <c r="AD293" s="64"/>
      <c r="AE293" s="65"/>
      <c r="AF293" s="66"/>
      <c r="AG293" s="67"/>
      <c r="AH293" s="64"/>
      <c r="AI293" s="65"/>
      <c r="AJ293" s="66"/>
      <c r="AK293" s="68"/>
      <c r="AL293" s="64"/>
      <c r="AM293" s="65"/>
      <c r="AN293" s="66"/>
      <c r="AO293" s="67"/>
      <c r="AP293" s="81"/>
      <c r="AQ293" s="82"/>
      <c r="AR293" s="82"/>
      <c r="AS293" s="83"/>
      <c r="AT293" s="84"/>
      <c r="AU293" s="85"/>
      <c r="AV293" s="86">
        <f t="shared" si="130"/>
        <v>0</v>
      </c>
      <c r="AX293" s="7" t="str">
        <f t="shared" ca="1" si="128"/>
        <v/>
      </c>
      <c r="BA293" s="53">
        <f t="shared" si="131"/>
        <v>0</v>
      </c>
      <c r="BB293" s="54">
        <f t="shared" si="132"/>
        <v>0</v>
      </c>
      <c r="BC293" s="54">
        <f t="shared" si="133"/>
        <v>0</v>
      </c>
      <c r="BD293" s="54">
        <f t="shared" si="134"/>
        <v>0</v>
      </c>
      <c r="BE293" s="54">
        <f t="shared" si="135"/>
        <v>0</v>
      </c>
      <c r="BF293" s="54">
        <f t="shared" si="136"/>
        <v>0</v>
      </c>
      <c r="BG293" s="54">
        <f t="shared" si="137"/>
        <v>0</v>
      </c>
      <c r="BH293" s="54">
        <f t="shared" si="138"/>
        <v>0</v>
      </c>
      <c r="BI293" s="74" t="str">
        <f t="shared" si="139"/>
        <v xml:space="preserve"> </v>
      </c>
      <c r="BK293" s="7" t="str">
        <f t="shared" si="140"/>
        <v xml:space="preserve"> </v>
      </c>
      <c r="BM293" s="53">
        <f t="shared" si="157"/>
        <v>3</v>
      </c>
      <c r="BN293" s="54">
        <f t="shared" si="157"/>
        <v>3</v>
      </c>
      <c r="BO293" s="54">
        <f t="shared" si="157"/>
        <v>3</v>
      </c>
      <c r="BP293" s="54">
        <f t="shared" si="155"/>
        <v>3</v>
      </c>
      <c r="BQ293" s="54">
        <f t="shared" si="155"/>
        <v>3</v>
      </c>
      <c r="BR293" s="54">
        <f t="shared" si="155"/>
        <v>3</v>
      </c>
      <c r="BS293" s="54">
        <f t="shared" si="124"/>
        <v>3</v>
      </c>
      <c r="BT293" s="54">
        <f t="shared" si="141"/>
        <v>6</v>
      </c>
      <c r="BU293" s="54">
        <f t="shared" si="142"/>
        <v>0</v>
      </c>
      <c r="BV293" s="74">
        <f t="shared" si="143"/>
        <v>0</v>
      </c>
      <c r="BW293" s="53">
        <f t="shared" si="158"/>
        <v>0</v>
      </c>
      <c r="BX293" s="54">
        <f t="shared" si="158"/>
        <v>0</v>
      </c>
      <c r="BY293" s="54">
        <f t="shared" si="158"/>
        <v>0</v>
      </c>
      <c r="BZ293" s="54">
        <f t="shared" si="156"/>
        <v>0</v>
      </c>
      <c r="CA293" s="54">
        <f t="shared" si="156"/>
        <v>0</v>
      </c>
      <c r="CB293" s="54">
        <f t="shared" si="156"/>
        <v>0</v>
      </c>
      <c r="CC293" s="74">
        <f t="shared" si="125"/>
        <v>0</v>
      </c>
      <c r="CE293" s="53">
        <f t="shared" si="144"/>
        <v>0</v>
      </c>
      <c r="CF293" s="54">
        <f t="shared" si="145"/>
        <v>0</v>
      </c>
      <c r="CG293" s="54">
        <f t="shared" si="146"/>
        <v>0</v>
      </c>
      <c r="CH293" s="54">
        <f t="shared" si="147"/>
        <v>0</v>
      </c>
      <c r="CI293" s="54">
        <f t="shared" si="148"/>
        <v>0</v>
      </c>
      <c r="CJ293" s="54">
        <f t="shared" si="149"/>
        <v>0</v>
      </c>
      <c r="CK293" s="54">
        <f t="shared" si="150"/>
        <v>0</v>
      </c>
      <c r="CL293" s="74">
        <f t="shared" si="151"/>
        <v>0</v>
      </c>
      <c r="CM293" s="7" t="str">
        <f t="shared" si="152"/>
        <v xml:space="preserve"> </v>
      </c>
      <c r="CN293" s="7" t="str">
        <f t="shared" si="153"/>
        <v xml:space="preserve"> </v>
      </c>
      <c r="DA293" s="7">
        <f t="shared" si="154"/>
        <v>0</v>
      </c>
    </row>
    <row r="294" spans="1:105" s="7" customFormat="1" ht="14.1" hidden="1" customHeight="1">
      <c r="A294" s="2"/>
      <c r="B294" s="2"/>
      <c r="C294" s="75" t="str">
        <f t="shared" si="129"/>
        <v/>
      </c>
      <c r="D294" s="76"/>
      <c r="E294" s="76"/>
      <c r="F294" s="77"/>
      <c r="G294" s="78"/>
      <c r="H294" s="76"/>
      <c r="I294" s="78"/>
      <c r="J294" s="79"/>
      <c r="K294" s="78"/>
      <c r="L294" s="78"/>
      <c r="M294" s="80"/>
      <c r="N294" s="64"/>
      <c r="O294" s="65"/>
      <c r="P294" s="66"/>
      <c r="Q294" s="67"/>
      <c r="R294" s="64"/>
      <c r="S294" s="65"/>
      <c r="T294" s="66"/>
      <c r="U294" s="68"/>
      <c r="V294" s="64"/>
      <c r="W294" s="65"/>
      <c r="X294" s="66"/>
      <c r="Y294" s="67"/>
      <c r="Z294" s="64"/>
      <c r="AA294" s="65"/>
      <c r="AB294" s="66"/>
      <c r="AC294" s="68"/>
      <c r="AD294" s="64"/>
      <c r="AE294" s="65"/>
      <c r="AF294" s="66"/>
      <c r="AG294" s="67"/>
      <c r="AH294" s="64"/>
      <c r="AI294" s="65"/>
      <c r="AJ294" s="66"/>
      <c r="AK294" s="68"/>
      <c r="AL294" s="64"/>
      <c r="AM294" s="65"/>
      <c r="AN294" s="66"/>
      <c r="AO294" s="67"/>
      <c r="AP294" s="81"/>
      <c r="AQ294" s="82"/>
      <c r="AR294" s="82"/>
      <c r="AS294" s="83"/>
      <c r="AT294" s="84"/>
      <c r="AU294" s="85"/>
      <c r="AV294" s="86">
        <f t="shared" si="130"/>
        <v>0</v>
      </c>
      <c r="AX294" s="7" t="str">
        <f t="shared" ca="1" si="128"/>
        <v/>
      </c>
      <c r="BA294" s="53">
        <f t="shared" si="131"/>
        <v>0</v>
      </c>
      <c r="BB294" s="54">
        <f t="shared" si="132"/>
        <v>0</v>
      </c>
      <c r="BC294" s="54">
        <f t="shared" si="133"/>
        <v>0</v>
      </c>
      <c r="BD294" s="54">
        <f t="shared" si="134"/>
        <v>0</v>
      </c>
      <c r="BE294" s="54">
        <f t="shared" si="135"/>
        <v>0</v>
      </c>
      <c r="BF294" s="54">
        <f t="shared" si="136"/>
        <v>0</v>
      </c>
      <c r="BG294" s="54">
        <f t="shared" si="137"/>
        <v>0</v>
      </c>
      <c r="BH294" s="54">
        <f t="shared" si="138"/>
        <v>0</v>
      </c>
      <c r="BI294" s="74" t="str">
        <f t="shared" si="139"/>
        <v xml:space="preserve"> </v>
      </c>
      <c r="BK294" s="7" t="str">
        <f t="shared" si="140"/>
        <v xml:space="preserve"> </v>
      </c>
      <c r="BM294" s="53">
        <f t="shared" si="157"/>
        <v>3</v>
      </c>
      <c r="BN294" s="54">
        <f t="shared" si="157"/>
        <v>3</v>
      </c>
      <c r="BO294" s="54">
        <f t="shared" si="157"/>
        <v>3</v>
      </c>
      <c r="BP294" s="54">
        <f t="shared" si="155"/>
        <v>3</v>
      </c>
      <c r="BQ294" s="54">
        <f t="shared" si="155"/>
        <v>3</v>
      </c>
      <c r="BR294" s="54">
        <f t="shared" si="155"/>
        <v>3</v>
      </c>
      <c r="BS294" s="54">
        <f t="shared" si="155"/>
        <v>3</v>
      </c>
      <c r="BT294" s="54">
        <f t="shared" si="141"/>
        <v>6</v>
      </c>
      <c r="BU294" s="54">
        <f t="shared" si="142"/>
        <v>0</v>
      </c>
      <c r="BV294" s="74">
        <f t="shared" si="143"/>
        <v>0</v>
      </c>
      <c r="BW294" s="53">
        <f t="shared" si="158"/>
        <v>0</v>
      </c>
      <c r="BX294" s="54">
        <f t="shared" si="158"/>
        <v>0</v>
      </c>
      <c r="BY294" s="54">
        <f t="shared" si="158"/>
        <v>0</v>
      </c>
      <c r="BZ294" s="54">
        <f t="shared" si="156"/>
        <v>0</v>
      </c>
      <c r="CA294" s="54">
        <f t="shared" si="156"/>
        <v>0</v>
      </c>
      <c r="CB294" s="54">
        <f t="shared" si="156"/>
        <v>0</v>
      </c>
      <c r="CC294" s="74">
        <f t="shared" si="156"/>
        <v>0</v>
      </c>
      <c r="CE294" s="53">
        <f t="shared" si="144"/>
        <v>0</v>
      </c>
      <c r="CF294" s="54">
        <f t="shared" si="145"/>
        <v>0</v>
      </c>
      <c r="CG294" s="54">
        <f t="shared" si="146"/>
        <v>0</v>
      </c>
      <c r="CH294" s="54">
        <f t="shared" si="147"/>
        <v>0</v>
      </c>
      <c r="CI294" s="54">
        <f t="shared" si="148"/>
        <v>0</v>
      </c>
      <c r="CJ294" s="54">
        <f t="shared" si="149"/>
        <v>0</v>
      </c>
      <c r="CK294" s="54">
        <f t="shared" si="150"/>
        <v>0</v>
      </c>
      <c r="CL294" s="74">
        <f t="shared" si="151"/>
        <v>0</v>
      </c>
      <c r="CM294" s="7" t="str">
        <f t="shared" si="152"/>
        <v xml:space="preserve"> </v>
      </c>
      <c r="CN294" s="7" t="str">
        <f t="shared" si="153"/>
        <v xml:space="preserve"> </v>
      </c>
      <c r="DA294" s="7">
        <f t="shared" si="154"/>
        <v>0</v>
      </c>
    </row>
    <row r="295" spans="1:105" s="7" customFormat="1" ht="14.1" hidden="1" customHeight="1">
      <c r="A295" s="2"/>
      <c r="B295" s="2"/>
      <c r="C295" s="75" t="str">
        <f t="shared" si="129"/>
        <v/>
      </c>
      <c r="D295" s="76"/>
      <c r="E295" s="76"/>
      <c r="F295" s="77"/>
      <c r="G295" s="78"/>
      <c r="H295" s="76"/>
      <c r="I295" s="78"/>
      <c r="J295" s="79"/>
      <c r="K295" s="78"/>
      <c r="L295" s="78"/>
      <c r="M295" s="80"/>
      <c r="N295" s="64"/>
      <c r="O295" s="65"/>
      <c r="P295" s="66"/>
      <c r="Q295" s="67"/>
      <c r="R295" s="64"/>
      <c r="S295" s="65"/>
      <c r="T295" s="66"/>
      <c r="U295" s="68"/>
      <c r="V295" s="64"/>
      <c r="W295" s="65"/>
      <c r="X295" s="66"/>
      <c r="Y295" s="67"/>
      <c r="Z295" s="64"/>
      <c r="AA295" s="65"/>
      <c r="AB295" s="66"/>
      <c r="AC295" s="68"/>
      <c r="AD295" s="64"/>
      <c r="AE295" s="65"/>
      <c r="AF295" s="66"/>
      <c r="AG295" s="67"/>
      <c r="AH295" s="64"/>
      <c r="AI295" s="65"/>
      <c r="AJ295" s="66"/>
      <c r="AK295" s="68"/>
      <c r="AL295" s="64"/>
      <c r="AM295" s="65"/>
      <c r="AN295" s="66"/>
      <c r="AO295" s="67"/>
      <c r="AP295" s="81"/>
      <c r="AQ295" s="82"/>
      <c r="AR295" s="82"/>
      <c r="AS295" s="83"/>
      <c r="AT295" s="84"/>
      <c r="AU295" s="85"/>
      <c r="AV295" s="86">
        <f t="shared" si="130"/>
        <v>0</v>
      </c>
      <c r="AX295" s="7" t="str">
        <f t="shared" ca="1" si="128"/>
        <v/>
      </c>
      <c r="BA295" s="53">
        <f t="shared" si="131"/>
        <v>0</v>
      </c>
      <c r="BB295" s="54">
        <f t="shared" si="132"/>
        <v>0</v>
      </c>
      <c r="BC295" s="54">
        <f t="shared" si="133"/>
        <v>0</v>
      </c>
      <c r="BD295" s="54">
        <f t="shared" si="134"/>
        <v>0</v>
      </c>
      <c r="BE295" s="54">
        <f t="shared" si="135"/>
        <v>0</v>
      </c>
      <c r="BF295" s="54">
        <f t="shared" si="136"/>
        <v>0</v>
      </c>
      <c r="BG295" s="54">
        <f t="shared" si="137"/>
        <v>0</v>
      </c>
      <c r="BH295" s="54">
        <f t="shared" si="138"/>
        <v>0</v>
      </c>
      <c r="BI295" s="74" t="str">
        <f t="shared" si="139"/>
        <v xml:space="preserve"> </v>
      </c>
      <c r="BK295" s="7" t="str">
        <f t="shared" si="140"/>
        <v xml:space="preserve"> </v>
      </c>
      <c r="BM295" s="53">
        <f t="shared" si="157"/>
        <v>3</v>
      </c>
      <c r="BN295" s="54">
        <f t="shared" si="157"/>
        <v>3</v>
      </c>
      <c r="BO295" s="54">
        <f t="shared" si="157"/>
        <v>3</v>
      </c>
      <c r="BP295" s="54">
        <f t="shared" si="155"/>
        <v>3</v>
      </c>
      <c r="BQ295" s="54">
        <f t="shared" si="155"/>
        <v>3</v>
      </c>
      <c r="BR295" s="54">
        <f t="shared" si="155"/>
        <v>3</v>
      </c>
      <c r="BS295" s="54">
        <f t="shared" si="155"/>
        <v>3</v>
      </c>
      <c r="BT295" s="54">
        <f t="shared" si="141"/>
        <v>6</v>
      </c>
      <c r="BU295" s="54">
        <f t="shared" si="142"/>
        <v>0</v>
      </c>
      <c r="BV295" s="74">
        <f t="shared" si="143"/>
        <v>0</v>
      </c>
      <c r="BW295" s="53">
        <f t="shared" si="158"/>
        <v>0</v>
      </c>
      <c r="BX295" s="54">
        <f t="shared" si="158"/>
        <v>0</v>
      </c>
      <c r="BY295" s="54">
        <f t="shared" si="158"/>
        <v>0</v>
      </c>
      <c r="BZ295" s="54">
        <f t="shared" si="156"/>
        <v>0</v>
      </c>
      <c r="CA295" s="54">
        <f t="shared" si="156"/>
        <v>0</v>
      </c>
      <c r="CB295" s="54">
        <f t="shared" si="156"/>
        <v>0</v>
      </c>
      <c r="CC295" s="74">
        <f t="shared" si="156"/>
        <v>0</v>
      </c>
      <c r="CE295" s="53">
        <f t="shared" si="144"/>
        <v>0</v>
      </c>
      <c r="CF295" s="54">
        <f t="shared" si="145"/>
        <v>0</v>
      </c>
      <c r="CG295" s="54">
        <f t="shared" si="146"/>
        <v>0</v>
      </c>
      <c r="CH295" s="54">
        <f t="shared" si="147"/>
        <v>0</v>
      </c>
      <c r="CI295" s="54">
        <f t="shared" si="148"/>
        <v>0</v>
      </c>
      <c r="CJ295" s="54">
        <f t="shared" si="149"/>
        <v>0</v>
      </c>
      <c r="CK295" s="54">
        <f t="shared" si="150"/>
        <v>0</v>
      </c>
      <c r="CL295" s="74">
        <f t="shared" si="151"/>
        <v>0</v>
      </c>
      <c r="CM295" s="7" t="str">
        <f t="shared" si="152"/>
        <v xml:space="preserve"> </v>
      </c>
      <c r="CN295" s="7" t="str">
        <f t="shared" si="153"/>
        <v xml:space="preserve"> </v>
      </c>
      <c r="DA295" s="7">
        <f t="shared" si="154"/>
        <v>0</v>
      </c>
    </row>
    <row r="296" spans="1:105" s="7" customFormat="1" ht="14.1" hidden="1" customHeight="1">
      <c r="A296" s="2"/>
      <c r="B296" s="2"/>
      <c r="C296" s="75" t="str">
        <f t="shared" si="129"/>
        <v/>
      </c>
      <c r="D296" s="76"/>
      <c r="E296" s="76"/>
      <c r="F296" s="77"/>
      <c r="G296" s="78"/>
      <c r="H296" s="76"/>
      <c r="I296" s="78"/>
      <c r="J296" s="79"/>
      <c r="K296" s="78"/>
      <c r="L296" s="78"/>
      <c r="M296" s="80"/>
      <c r="N296" s="64"/>
      <c r="O296" s="65"/>
      <c r="P296" s="66"/>
      <c r="Q296" s="67"/>
      <c r="R296" s="64"/>
      <c r="S296" s="65"/>
      <c r="T296" s="66"/>
      <c r="U296" s="68"/>
      <c r="V296" s="64"/>
      <c r="W296" s="65"/>
      <c r="X296" s="66"/>
      <c r="Y296" s="67"/>
      <c r="Z296" s="64"/>
      <c r="AA296" s="65"/>
      <c r="AB296" s="66"/>
      <c r="AC296" s="68"/>
      <c r="AD296" s="64"/>
      <c r="AE296" s="65"/>
      <c r="AF296" s="66"/>
      <c r="AG296" s="67"/>
      <c r="AH296" s="64"/>
      <c r="AI296" s="65"/>
      <c r="AJ296" s="66"/>
      <c r="AK296" s="68"/>
      <c r="AL296" s="64"/>
      <c r="AM296" s="65"/>
      <c r="AN296" s="66"/>
      <c r="AO296" s="67"/>
      <c r="AP296" s="81"/>
      <c r="AQ296" s="82"/>
      <c r="AR296" s="82"/>
      <c r="AS296" s="83"/>
      <c r="AT296" s="84"/>
      <c r="AU296" s="85"/>
      <c r="AV296" s="86">
        <f t="shared" si="130"/>
        <v>0</v>
      </c>
      <c r="AX296" s="7" t="str">
        <f t="shared" ca="1" si="128"/>
        <v/>
      </c>
      <c r="BA296" s="53">
        <f t="shared" si="131"/>
        <v>0</v>
      </c>
      <c r="BB296" s="54">
        <f t="shared" si="132"/>
        <v>0</v>
      </c>
      <c r="BC296" s="54">
        <f t="shared" si="133"/>
        <v>0</v>
      </c>
      <c r="BD296" s="54">
        <f t="shared" si="134"/>
        <v>0</v>
      </c>
      <c r="BE296" s="54">
        <f t="shared" si="135"/>
        <v>0</v>
      </c>
      <c r="BF296" s="54">
        <f t="shared" si="136"/>
        <v>0</v>
      </c>
      <c r="BG296" s="54">
        <f t="shared" si="137"/>
        <v>0</v>
      </c>
      <c r="BH296" s="54">
        <f t="shared" si="138"/>
        <v>0</v>
      </c>
      <c r="BI296" s="74" t="str">
        <f t="shared" si="139"/>
        <v xml:space="preserve"> </v>
      </c>
      <c r="BK296" s="7" t="str">
        <f t="shared" si="140"/>
        <v xml:space="preserve"> </v>
      </c>
      <c r="BM296" s="53">
        <f t="shared" si="157"/>
        <v>3</v>
      </c>
      <c r="BN296" s="54">
        <f t="shared" si="157"/>
        <v>3</v>
      </c>
      <c r="BO296" s="54">
        <f t="shared" si="157"/>
        <v>3</v>
      </c>
      <c r="BP296" s="54">
        <f t="shared" si="155"/>
        <v>3</v>
      </c>
      <c r="BQ296" s="54">
        <f t="shared" si="155"/>
        <v>3</v>
      </c>
      <c r="BR296" s="54">
        <f t="shared" si="155"/>
        <v>3</v>
      </c>
      <c r="BS296" s="54">
        <f t="shared" si="155"/>
        <v>3</v>
      </c>
      <c r="BT296" s="54">
        <f t="shared" si="141"/>
        <v>6</v>
      </c>
      <c r="BU296" s="54">
        <f t="shared" si="142"/>
        <v>0</v>
      </c>
      <c r="BV296" s="74">
        <f t="shared" si="143"/>
        <v>0</v>
      </c>
      <c r="BW296" s="53">
        <f t="shared" si="158"/>
        <v>0</v>
      </c>
      <c r="BX296" s="54">
        <f t="shared" si="158"/>
        <v>0</v>
      </c>
      <c r="BY296" s="54">
        <f t="shared" si="158"/>
        <v>0</v>
      </c>
      <c r="BZ296" s="54">
        <f t="shared" si="156"/>
        <v>0</v>
      </c>
      <c r="CA296" s="54">
        <f t="shared" si="156"/>
        <v>0</v>
      </c>
      <c r="CB296" s="54">
        <f t="shared" si="156"/>
        <v>0</v>
      </c>
      <c r="CC296" s="74">
        <f t="shared" si="156"/>
        <v>0</v>
      </c>
      <c r="CE296" s="53">
        <f t="shared" si="144"/>
        <v>0</v>
      </c>
      <c r="CF296" s="54">
        <f t="shared" si="145"/>
        <v>0</v>
      </c>
      <c r="CG296" s="54">
        <f t="shared" si="146"/>
        <v>0</v>
      </c>
      <c r="CH296" s="54">
        <f t="shared" si="147"/>
        <v>0</v>
      </c>
      <c r="CI296" s="54">
        <f t="shared" si="148"/>
        <v>0</v>
      </c>
      <c r="CJ296" s="54">
        <f t="shared" si="149"/>
        <v>0</v>
      </c>
      <c r="CK296" s="54">
        <f t="shared" si="150"/>
        <v>0</v>
      </c>
      <c r="CL296" s="74">
        <f t="shared" si="151"/>
        <v>0</v>
      </c>
      <c r="CM296" s="7" t="str">
        <f t="shared" si="152"/>
        <v xml:space="preserve"> </v>
      </c>
      <c r="CN296" s="7" t="str">
        <f t="shared" si="153"/>
        <v xml:space="preserve"> </v>
      </c>
      <c r="DA296" s="7">
        <f t="shared" si="154"/>
        <v>0</v>
      </c>
    </row>
    <row r="297" spans="1:105" s="7" customFormat="1" ht="14.1" hidden="1" customHeight="1">
      <c r="A297" s="2"/>
      <c r="B297" s="2"/>
      <c r="C297" s="75" t="str">
        <f t="shared" si="129"/>
        <v/>
      </c>
      <c r="D297" s="76"/>
      <c r="E297" s="76"/>
      <c r="F297" s="77"/>
      <c r="G297" s="78"/>
      <c r="H297" s="76"/>
      <c r="I297" s="78"/>
      <c r="J297" s="79"/>
      <c r="K297" s="78"/>
      <c r="L297" s="78"/>
      <c r="M297" s="80"/>
      <c r="N297" s="64"/>
      <c r="O297" s="65"/>
      <c r="P297" s="66"/>
      <c r="Q297" s="67"/>
      <c r="R297" s="64"/>
      <c r="S297" s="65"/>
      <c r="T297" s="66"/>
      <c r="U297" s="68"/>
      <c r="V297" s="64"/>
      <c r="W297" s="65"/>
      <c r="X297" s="66"/>
      <c r="Y297" s="67"/>
      <c r="Z297" s="64"/>
      <c r="AA297" s="65"/>
      <c r="AB297" s="66"/>
      <c r="AC297" s="68"/>
      <c r="AD297" s="64"/>
      <c r="AE297" s="65"/>
      <c r="AF297" s="66"/>
      <c r="AG297" s="67"/>
      <c r="AH297" s="64"/>
      <c r="AI297" s="65"/>
      <c r="AJ297" s="66"/>
      <c r="AK297" s="68"/>
      <c r="AL297" s="64"/>
      <c r="AM297" s="65"/>
      <c r="AN297" s="66"/>
      <c r="AO297" s="67"/>
      <c r="AP297" s="81"/>
      <c r="AQ297" s="82"/>
      <c r="AR297" s="82"/>
      <c r="AS297" s="83"/>
      <c r="AT297" s="84"/>
      <c r="AU297" s="85"/>
      <c r="AV297" s="86">
        <f t="shared" si="130"/>
        <v>0</v>
      </c>
      <c r="AX297" s="7" t="str">
        <f t="shared" ca="1" si="128"/>
        <v/>
      </c>
      <c r="BA297" s="53">
        <f t="shared" si="131"/>
        <v>0</v>
      </c>
      <c r="BB297" s="54">
        <f t="shared" si="132"/>
        <v>0</v>
      </c>
      <c r="BC297" s="54">
        <f t="shared" si="133"/>
        <v>0</v>
      </c>
      <c r="BD297" s="54">
        <f t="shared" si="134"/>
        <v>0</v>
      </c>
      <c r="BE297" s="54">
        <f t="shared" si="135"/>
        <v>0</v>
      </c>
      <c r="BF297" s="54">
        <f t="shared" si="136"/>
        <v>0</v>
      </c>
      <c r="BG297" s="54">
        <f t="shared" si="137"/>
        <v>0</v>
      </c>
      <c r="BH297" s="54">
        <f t="shared" si="138"/>
        <v>0</v>
      </c>
      <c r="BI297" s="74" t="str">
        <f t="shared" si="139"/>
        <v xml:space="preserve"> </v>
      </c>
      <c r="BK297" s="7" t="str">
        <f t="shared" si="140"/>
        <v xml:space="preserve"> </v>
      </c>
      <c r="BM297" s="53">
        <f t="shared" si="157"/>
        <v>3</v>
      </c>
      <c r="BN297" s="54">
        <f t="shared" si="157"/>
        <v>3</v>
      </c>
      <c r="BO297" s="54">
        <f t="shared" si="157"/>
        <v>3</v>
      </c>
      <c r="BP297" s="54">
        <f t="shared" si="155"/>
        <v>3</v>
      </c>
      <c r="BQ297" s="54">
        <f t="shared" si="155"/>
        <v>3</v>
      </c>
      <c r="BR297" s="54">
        <f t="shared" si="155"/>
        <v>3</v>
      </c>
      <c r="BS297" s="54">
        <f t="shared" si="155"/>
        <v>3</v>
      </c>
      <c r="BT297" s="54">
        <f t="shared" si="141"/>
        <v>6</v>
      </c>
      <c r="BU297" s="54">
        <f t="shared" si="142"/>
        <v>0</v>
      </c>
      <c r="BV297" s="74">
        <f t="shared" si="143"/>
        <v>0</v>
      </c>
      <c r="BW297" s="53">
        <f t="shared" si="158"/>
        <v>0</v>
      </c>
      <c r="BX297" s="54">
        <f t="shared" si="158"/>
        <v>0</v>
      </c>
      <c r="BY297" s="54">
        <f t="shared" si="158"/>
        <v>0</v>
      </c>
      <c r="BZ297" s="54">
        <f t="shared" si="156"/>
        <v>0</v>
      </c>
      <c r="CA297" s="54">
        <f t="shared" si="156"/>
        <v>0</v>
      </c>
      <c r="CB297" s="54">
        <f t="shared" si="156"/>
        <v>0</v>
      </c>
      <c r="CC297" s="74">
        <f t="shared" si="156"/>
        <v>0</v>
      </c>
      <c r="CE297" s="53">
        <f t="shared" si="144"/>
        <v>0</v>
      </c>
      <c r="CF297" s="54">
        <f t="shared" si="145"/>
        <v>0</v>
      </c>
      <c r="CG297" s="54">
        <f t="shared" si="146"/>
        <v>0</v>
      </c>
      <c r="CH297" s="54">
        <f t="shared" si="147"/>
        <v>0</v>
      </c>
      <c r="CI297" s="54">
        <f t="shared" si="148"/>
        <v>0</v>
      </c>
      <c r="CJ297" s="54">
        <f t="shared" si="149"/>
        <v>0</v>
      </c>
      <c r="CK297" s="54">
        <f t="shared" si="150"/>
        <v>0</v>
      </c>
      <c r="CL297" s="74">
        <f t="shared" si="151"/>
        <v>0</v>
      </c>
      <c r="CM297" s="7" t="str">
        <f t="shared" si="152"/>
        <v xml:space="preserve"> </v>
      </c>
      <c r="CN297" s="7" t="str">
        <f t="shared" si="153"/>
        <v xml:space="preserve"> </v>
      </c>
      <c r="DA297" s="7">
        <f t="shared" si="154"/>
        <v>0</v>
      </c>
    </row>
    <row r="298" spans="1:105" s="7" customFormat="1" ht="14.1" hidden="1" customHeight="1">
      <c r="A298" s="2"/>
      <c r="B298" s="2"/>
      <c r="C298" s="75" t="str">
        <f t="shared" si="129"/>
        <v/>
      </c>
      <c r="D298" s="76"/>
      <c r="E298" s="76"/>
      <c r="F298" s="77"/>
      <c r="G298" s="78"/>
      <c r="H298" s="76"/>
      <c r="I298" s="78"/>
      <c r="J298" s="79"/>
      <c r="K298" s="78"/>
      <c r="L298" s="78"/>
      <c r="M298" s="80"/>
      <c r="N298" s="64"/>
      <c r="O298" s="65"/>
      <c r="P298" s="66"/>
      <c r="Q298" s="67"/>
      <c r="R298" s="64"/>
      <c r="S298" s="65"/>
      <c r="T298" s="66"/>
      <c r="U298" s="68"/>
      <c r="V298" s="64"/>
      <c r="W298" s="65"/>
      <c r="X298" s="66"/>
      <c r="Y298" s="67"/>
      <c r="Z298" s="64"/>
      <c r="AA298" s="65"/>
      <c r="AB298" s="66"/>
      <c r="AC298" s="68"/>
      <c r="AD298" s="64"/>
      <c r="AE298" s="65"/>
      <c r="AF298" s="66"/>
      <c r="AG298" s="67"/>
      <c r="AH298" s="64"/>
      <c r="AI298" s="65"/>
      <c r="AJ298" s="66"/>
      <c r="AK298" s="68"/>
      <c r="AL298" s="64"/>
      <c r="AM298" s="65"/>
      <c r="AN298" s="66"/>
      <c r="AO298" s="67"/>
      <c r="AP298" s="81"/>
      <c r="AQ298" s="82"/>
      <c r="AR298" s="82"/>
      <c r="AS298" s="83"/>
      <c r="AT298" s="84"/>
      <c r="AU298" s="85"/>
      <c r="AV298" s="86">
        <f t="shared" si="130"/>
        <v>0</v>
      </c>
      <c r="AX298" s="7" t="str">
        <f t="shared" ca="1" si="128"/>
        <v/>
      </c>
      <c r="BA298" s="53">
        <f t="shared" si="131"/>
        <v>0</v>
      </c>
      <c r="BB298" s="54">
        <f t="shared" si="132"/>
        <v>0</v>
      </c>
      <c r="BC298" s="54">
        <f t="shared" si="133"/>
        <v>0</v>
      </c>
      <c r="BD298" s="54">
        <f t="shared" si="134"/>
        <v>0</v>
      </c>
      <c r="BE298" s="54">
        <f t="shared" si="135"/>
        <v>0</v>
      </c>
      <c r="BF298" s="54">
        <f t="shared" si="136"/>
        <v>0</v>
      </c>
      <c r="BG298" s="54">
        <f t="shared" si="137"/>
        <v>0</v>
      </c>
      <c r="BH298" s="54">
        <f t="shared" si="138"/>
        <v>0</v>
      </c>
      <c r="BI298" s="74" t="str">
        <f t="shared" si="139"/>
        <v xml:space="preserve"> </v>
      </c>
      <c r="BK298" s="7" t="str">
        <f t="shared" si="140"/>
        <v xml:space="preserve"> </v>
      </c>
      <c r="BM298" s="53">
        <f t="shared" si="157"/>
        <v>3</v>
      </c>
      <c r="BN298" s="54">
        <f t="shared" si="157"/>
        <v>3</v>
      </c>
      <c r="BO298" s="54">
        <f t="shared" si="157"/>
        <v>3</v>
      </c>
      <c r="BP298" s="54">
        <f t="shared" si="155"/>
        <v>3</v>
      </c>
      <c r="BQ298" s="54">
        <f t="shared" si="155"/>
        <v>3</v>
      </c>
      <c r="BR298" s="54">
        <f t="shared" si="155"/>
        <v>3</v>
      </c>
      <c r="BS298" s="54">
        <f t="shared" si="155"/>
        <v>3</v>
      </c>
      <c r="BT298" s="54">
        <f t="shared" si="141"/>
        <v>6</v>
      </c>
      <c r="BU298" s="54">
        <f t="shared" si="142"/>
        <v>0</v>
      </c>
      <c r="BV298" s="74">
        <f t="shared" si="143"/>
        <v>0</v>
      </c>
      <c r="BW298" s="53">
        <f t="shared" si="158"/>
        <v>0</v>
      </c>
      <c r="BX298" s="54">
        <f t="shared" si="158"/>
        <v>0</v>
      </c>
      <c r="BY298" s="54">
        <f t="shared" si="158"/>
        <v>0</v>
      </c>
      <c r="BZ298" s="54">
        <f t="shared" si="156"/>
        <v>0</v>
      </c>
      <c r="CA298" s="54">
        <f t="shared" si="156"/>
        <v>0</v>
      </c>
      <c r="CB298" s="54">
        <f t="shared" si="156"/>
        <v>0</v>
      </c>
      <c r="CC298" s="74">
        <f t="shared" si="156"/>
        <v>0</v>
      </c>
      <c r="CE298" s="53">
        <f t="shared" si="144"/>
        <v>0</v>
      </c>
      <c r="CF298" s="54">
        <f t="shared" si="145"/>
        <v>0</v>
      </c>
      <c r="CG298" s="54">
        <f t="shared" si="146"/>
        <v>0</v>
      </c>
      <c r="CH298" s="54">
        <f t="shared" si="147"/>
        <v>0</v>
      </c>
      <c r="CI298" s="54">
        <f t="shared" si="148"/>
        <v>0</v>
      </c>
      <c r="CJ298" s="54">
        <f t="shared" si="149"/>
        <v>0</v>
      </c>
      <c r="CK298" s="54">
        <f t="shared" si="150"/>
        <v>0</v>
      </c>
      <c r="CL298" s="74">
        <f t="shared" si="151"/>
        <v>0</v>
      </c>
      <c r="CM298" s="7" t="str">
        <f t="shared" si="152"/>
        <v xml:space="preserve"> </v>
      </c>
      <c r="CN298" s="7" t="str">
        <f t="shared" si="153"/>
        <v xml:space="preserve"> </v>
      </c>
      <c r="DA298" s="7">
        <f t="shared" si="154"/>
        <v>0</v>
      </c>
    </row>
    <row r="299" spans="1:105" s="7" customFormat="1" ht="14.1" hidden="1" customHeight="1">
      <c r="A299" s="2"/>
      <c r="B299" s="2"/>
      <c r="C299" s="75" t="str">
        <f t="shared" si="129"/>
        <v/>
      </c>
      <c r="D299" s="76"/>
      <c r="E299" s="76"/>
      <c r="F299" s="77"/>
      <c r="G299" s="78"/>
      <c r="H299" s="76"/>
      <c r="I299" s="78"/>
      <c r="J299" s="79"/>
      <c r="K299" s="78"/>
      <c r="L299" s="78"/>
      <c r="M299" s="80"/>
      <c r="N299" s="64"/>
      <c r="O299" s="65"/>
      <c r="P299" s="66"/>
      <c r="Q299" s="67"/>
      <c r="R299" s="64"/>
      <c r="S299" s="65"/>
      <c r="T299" s="66"/>
      <c r="U299" s="68"/>
      <c r="V299" s="64"/>
      <c r="W299" s="65"/>
      <c r="X299" s="66"/>
      <c r="Y299" s="67"/>
      <c r="Z299" s="64"/>
      <c r="AA299" s="65"/>
      <c r="AB299" s="66"/>
      <c r="AC299" s="68"/>
      <c r="AD299" s="64"/>
      <c r="AE299" s="65"/>
      <c r="AF299" s="66"/>
      <c r="AG299" s="67"/>
      <c r="AH299" s="64"/>
      <c r="AI299" s="65"/>
      <c r="AJ299" s="66"/>
      <c r="AK299" s="68"/>
      <c r="AL299" s="64"/>
      <c r="AM299" s="65"/>
      <c r="AN299" s="66"/>
      <c r="AO299" s="67"/>
      <c r="AP299" s="81"/>
      <c r="AQ299" s="82"/>
      <c r="AR299" s="82"/>
      <c r="AS299" s="83"/>
      <c r="AT299" s="84"/>
      <c r="AU299" s="85"/>
      <c r="AV299" s="86">
        <f t="shared" si="130"/>
        <v>0</v>
      </c>
      <c r="AX299" s="7" t="str">
        <f t="shared" ca="1" si="128"/>
        <v/>
      </c>
      <c r="BA299" s="53">
        <f t="shared" si="131"/>
        <v>0</v>
      </c>
      <c r="BB299" s="54">
        <f t="shared" si="132"/>
        <v>0</v>
      </c>
      <c r="BC299" s="54">
        <f t="shared" si="133"/>
        <v>0</v>
      </c>
      <c r="BD299" s="54">
        <f t="shared" si="134"/>
        <v>0</v>
      </c>
      <c r="BE299" s="54">
        <f t="shared" si="135"/>
        <v>0</v>
      </c>
      <c r="BF299" s="54">
        <f t="shared" si="136"/>
        <v>0</v>
      </c>
      <c r="BG299" s="54">
        <f t="shared" si="137"/>
        <v>0</v>
      </c>
      <c r="BH299" s="54">
        <f t="shared" si="138"/>
        <v>0</v>
      </c>
      <c r="BI299" s="74" t="str">
        <f t="shared" si="139"/>
        <v xml:space="preserve"> </v>
      </c>
      <c r="BK299" s="7" t="str">
        <f t="shared" si="140"/>
        <v xml:space="preserve"> </v>
      </c>
      <c r="BM299" s="53">
        <f t="shared" si="157"/>
        <v>3</v>
      </c>
      <c r="BN299" s="54">
        <f t="shared" si="157"/>
        <v>3</v>
      </c>
      <c r="BO299" s="54">
        <f t="shared" si="157"/>
        <v>3</v>
      </c>
      <c r="BP299" s="54">
        <f t="shared" si="155"/>
        <v>3</v>
      </c>
      <c r="BQ299" s="54">
        <f t="shared" si="155"/>
        <v>3</v>
      </c>
      <c r="BR299" s="54">
        <f t="shared" si="155"/>
        <v>3</v>
      </c>
      <c r="BS299" s="54">
        <f t="shared" si="155"/>
        <v>3</v>
      </c>
      <c r="BT299" s="54">
        <f t="shared" si="141"/>
        <v>6</v>
      </c>
      <c r="BU299" s="54">
        <f t="shared" si="142"/>
        <v>0</v>
      </c>
      <c r="BV299" s="74">
        <f t="shared" si="143"/>
        <v>0</v>
      </c>
      <c r="BW299" s="53">
        <f t="shared" si="158"/>
        <v>0</v>
      </c>
      <c r="BX299" s="54">
        <f t="shared" si="158"/>
        <v>0</v>
      </c>
      <c r="BY299" s="54">
        <f t="shared" si="158"/>
        <v>0</v>
      </c>
      <c r="BZ299" s="54">
        <f t="shared" si="156"/>
        <v>0</v>
      </c>
      <c r="CA299" s="54">
        <f t="shared" si="156"/>
        <v>0</v>
      </c>
      <c r="CB299" s="54">
        <f t="shared" si="156"/>
        <v>0</v>
      </c>
      <c r="CC299" s="74">
        <f t="shared" si="156"/>
        <v>0</v>
      </c>
      <c r="CE299" s="53">
        <f t="shared" si="144"/>
        <v>0</v>
      </c>
      <c r="CF299" s="54">
        <f t="shared" si="145"/>
        <v>0</v>
      </c>
      <c r="CG299" s="54">
        <f t="shared" si="146"/>
        <v>0</v>
      </c>
      <c r="CH299" s="54">
        <f t="shared" si="147"/>
        <v>0</v>
      </c>
      <c r="CI299" s="54">
        <f t="shared" si="148"/>
        <v>0</v>
      </c>
      <c r="CJ299" s="54">
        <f t="shared" si="149"/>
        <v>0</v>
      </c>
      <c r="CK299" s="54">
        <f t="shared" si="150"/>
        <v>0</v>
      </c>
      <c r="CL299" s="74">
        <f t="shared" si="151"/>
        <v>0</v>
      </c>
      <c r="CM299" s="7" t="str">
        <f t="shared" si="152"/>
        <v xml:space="preserve"> </v>
      </c>
      <c r="CN299" s="7" t="str">
        <f t="shared" si="153"/>
        <v xml:space="preserve"> </v>
      </c>
      <c r="DA299" s="7">
        <f t="shared" si="154"/>
        <v>0</v>
      </c>
    </row>
    <row r="300" spans="1:105" s="7" customFormat="1" ht="14.1" hidden="1" customHeight="1">
      <c r="A300" s="2"/>
      <c r="B300" s="2"/>
      <c r="C300" s="75" t="str">
        <f t="shared" si="129"/>
        <v/>
      </c>
      <c r="D300" s="76"/>
      <c r="E300" s="76"/>
      <c r="F300" s="77"/>
      <c r="G300" s="78"/>
      <c r="H300" s="76"/>
      <c r="I300" s="78"/>
      <c r="J300" s="79"/>
      <c r="K300" s="78"/>
      <c r="L300" s="78"/>
      <c r="M300" s="80"/>
      <c r="N300" s="64"/>
      <c r="O300" s="65"/>
      <c r="P300" s="66"/>
      <c r="Q300" s="67"/>
      <c r="R300" s="64"/>
      <c r="S300" s="65"/>
      <c r="T300" s="66"/>
      <c r="U300" s="68"/>
      <c r="V300" s="64"/>
      <c r="W300" s="65"/>
      <c r="X300" s="66"/>
      <c r="Y300" s="67"/>
      <c r="Z300" s="64"/>
      <c r="AA300" s="65"/>
      <c r="AB300" s="66"/>
      <c r="AC300" s="68"/>
      <c r="AD300" s="64"/>
      <c r="AE300" s="65"/>
      <c r="AF300" s="66"/>
      <c r="AG300" s="67"/>
      <c r="AH300" s="64"/>
      <c r="AI300" s="65"/>
      <c r="AJ300" s="66"/>
      <c r="AK300" s="68"/>
      <c r="AL300" s="64"/>
      <c r="AM300" s="65"/>
      <c r="AN300" s="66"/>
      <c r="AO300" s="67"/>
      <c r="AP300" s="81"/>
      <c r="AQ300" s="82"/>
      <c r="AR300" s="82"/>
      <c r="AS300" s="83"/>
      <c r="AT300" s="84"/>
      <c r="AU300" s="85"/>
      <c r="AV300" s="86">
        <f t="shared" si="130"/>
        <v>0</v>
      </c>
      <c r="AX300" s="7" t="str">
        <f t="shared" ca="1" si="128"/>
        <v/>
      </c>
      <c r="BA300" s="53">
        <f t="shared" si="131"/>
        <v>0</v>
      </c>
      <c r="BB300" s="54">
        <f t="shared" si="132"/>
        <v>0</v>
      </c>
      <c r="BC300" s="54">
        <f t="shared" si="133"/>
        <v>0</v>
      </c>
      <c r="BD300" s="54">
        <f t="shared" si="134"/>
        <v>0</v>
      </c>
      <c r="BE300" s="54">
        <f t="shared" si="135"/>
        <v>0</v>
      </c>
      <c r="BF300" s="54">
        <f t="shared" si="136"/>
        <v>0</v>
      </c>
      <c r="BG300" s="54">
        <f t="shared" si="137"/>
        <v>0</v>
      </c>
      <c r="BH300" s="54">
        <f t="shared" si="138"/>
        <v>0</v>
      </c>
      <c r="BI300" s="74" t="str">
        <f t="shared" si="139"/>
        <v xml:space="preserve"> </v>
      </c>
      <c r="BK300" s="7" t="str">
        <f t="shared" si="140"/>
        <v xml:space="preserve"> </v>
      </c>
      <c r="BM300" s="53">
        <f t="shared" si="157"/>
        <v>3</v>
      </c>
      <c r="BN300" s="54">
        <f t="shared" si="157"/>
        <v>3</v>
      </c>
      <c r="BO300" s="54">
        <f t="shared" si="157"/>
        <v>3</v>
      </c>
      <c r="BP300" s="54">
        <f t="shared" si="155"/>
        <v>3</v>
      </c>
      <c r="BQ300" s="54">
        <f t="shared" si="155"/>
        <v>3</v>
      </c>
      <c r="BR300" s="54">
        <f t="shared" si="155"/>
        <v>3</v>
      </c>
      <c r="BS300" s="54">
        <f t="shared" si="155"/>
        <v>3</v>
      </c>
      <c r="BT300" s="54">
        <f t="shared" si="141"/>
        <v>6</v>
      </c>
      <c r="BU300" s="54">
        <f t="shared" si="142"/>
        <v>0</v>
      </c>
      <c r="BV300" s="74">
        <f t="shared" si="143"/>
        <v>0</v>
      </c>
      <c r="BW300" s="53">
        <f t="shared" si="158"/>
        <v>0</v>
      </c>
      <c r="BX300" s="54">
        <f t="shared" si="158"/>
        <v>0</v>
      </c>
      <c r="BY300" s="54">
        <f t="shared" si="158"/>
        <v>0</v>
      </c>
      <c r="BZ300" s="54">
        <f t="shared" si="156"/>
        <v>0</v>
      </c>
      <c r="CA300" s="54">
        <f t="shared" si="156"/>
        <v>0</v>
      </c>
      <c r="CB300" s="54">
        <f t="shared" si="156"/>
        <v>0</v>
      </c>
      <c r="CC300" s="74">
        <f t="shared" si="156"/>
        <v>0</v>
      </c>
      <c r="CE300" s="53">
        <f t="shared" si="144"/>
        <v>0</v>
      </c>
      <c r="CF300" s="54">
        <f t="shared" si="145"/>
        <v>0</v>
      </c>
      <c r="CG300" s="54">
        <f t="shared" si="146"/>
        <v>0</v>
      </c>
      <c r="CH300" s="54">
        <f t="shared" si="147"/>
        <v>0</v>
      </c>
      <c r="CI300" s="54">
        <f t="shared" si="148"/>
        <v>0</v>
      </c>
      <c r="CJ300" s="54">
        <f t="shared" si="149"/>
        <v>0</v>
      </c>
      <c r="CK300" s="54">
        <f t="shared" si="150"/>
        <v>0</v>
      </c>
      <c r="CL300" s="74">
        <f t="shared" si="151"/>
        <v>0</v>
      </c>
      <c r="CM300" s="7" t="str">
        <f t="shared" si="152"/>
        <v xml:space="preserve"> </v>
      </c>
      <c r="CN300" s="7" t="str">
        <f t="shared" si="153"/>
        <v xml:space="preserve"> </v>
      </c>
      <c r="DA300" s="7">
        <f t="shared" si="154"/>
        <v>0</v>
      </c>
    </row>
    <row r="301" spans="1:105" s="7" customFormat="1" ht="14.1" hidden="1" customHeight="1">
      <c r="A301" s="2"/>
      <c r="B301" s="2"/>
      <c r="C301" s="75" t="str">
        <f t="shared" si="129"/>
        <v/>
      </c>
      <c r="D301" s="76"/>
      <c r="E301" s="76"/>
      <c r="F301" s="77"/>
      <c r="G301" s="78"/>
      <c r="H301" s="76"/>
      <c r="I301" s="78"/>
      <c r="J301" s="79"/>
      <c r="K301" s="78"/>
      <c r="L301" s="78"/>
      <c r="M301" s="80"/>
      <c r="N301" s="64"/>
      <c r="O301" s="65"/>
      <c r="P301" s="66"/>
      <c r="Q301" s="67"/>
      <c r="R301" s="64"/>
      <c r="S301" s="65"/>
      <c r="T301" s="66"/>
      <c r="U301" s="68"/>
      <c r="V301" s="64"/>
      <c r="W301" s="65"/>
      <c r="X301" s="66"/>
      <c r="Y301" s="67"/>
      <c r="Z301" s="64"/>
      <c r="AA301" s="65"/>
      <c r="AB301" s="66"/>
      <c r="AC301" s="68"/>
      <c r="AD301" s="64"/>
      <c r="AE301" s="65"/>
      <c r="AF301" s="66"/>
      <c r="AG301" s="67"/>
      <c r="AH301" s="64"/>
      <c r="AI301" s="65"/>
      <c r="AJ301" s="66"/>
      <c r="AK301" s="68"/>
      <c r="AL301" s="64"/>
      <c r="AM301" s="65"/>
      <c r="AN301" s="66"/>
      <c r="AO301" s="67"/>
      <c r="AP301" s="81"/>
      <c r="AQ301" s="82"/>
      <c r="AR301" s="82"/>
      <c r="AS301" s="83"/>
      <c r="AT301" s="84"/>
      <c r="AU301" s="85"/>
      <c r="AV301" s="86">
        <f t="shared" si="130"/>
        <v>0</v>
      </c>
      <c r="AX301" s="7" t="str">
        <f t="shared" ca="1" si="128"/>
        <v/>
      </c>
      <c r="BA301" s="53">
        <f t="shared" si="131"/>
        <v>0</v>
      </c>
      <c r="BB301" s="54">
        <f t="shared" si="132"/>
        <v>0</v>
      </c>
      <c r="BC301" s="54">
        <f t="shared" si="133"/>
        <v>0</v>
      </c>
      <c r="BD301" s="54">
        <f t="shared" si="134"/>
        <v>0</v>
      </c>
      <c r="BE301" s="54">
        <f t="shared" si="135"/>
        <v>0</v>
      </c>
      <c r="BF301" s="54">
        <f t="shared" si="136"/>
        <v>0</v>
      </c>
      <c r="BG301" s="54">
        <f t="shared" si="137"/>
        <v>0</v>
      </c>
      <c r="BH301" s="54">
        <f t="shared" si="138"/>
        <v>0</v>
      </c>
      <c r="BI301" s="74" t="str">
        <f t="shared" si="139"/>
        <v xml:space="preserve"> </v>
      </c>
      <c r="BK301" s="7" t="str">
        <f t="shared" si="140"/>
        <v xml:space="preserve"> </v>
      </c>
      <c r="BM301" s="53">
        <f t="shared" si="157"/>
        <v>3</v>
      </c>
      <c r="BN301" s="54">
        <f t="shared" si="157"/>
        <v>3</v>
      </c>
      <c r="BO301" s="54">
        <f t="shared" si="157"/>
        <v>3</v>
      </c>
      <c r="BP301" s="54">
        <f t="shared" si="155"/>
        <v>3</v>
      </c>
      <c r="BQ301" s="54">
        <f t="shared" si="155"/>
        <v>3</v>
      </c>
      <c r="BR301" s="54">
        <f t="shared" si="155"/>
        <v>3</v>
      </c>
      <c r="BS301" s="54">
        <f t="shared" si="155"/>
        <v>3</v>
      </c>
      <c r="BT301" s="54">
        <f t="shared" si="141"/>
        <v>6</v>
      </c>
      <c r="BU301" s="54">
        <f t="shared" si="142"/>
        <v>0</v>
      </c>
      <c r="BV301" s="74">
        <f t="shared" si="143"/>
        <v>0</v>
      </c>
      <c r="BW301" s="53">
        <f t="shared" si="158"/>
        <v>0</v>
      </c>
      <c r="BX301" s="54">
        <f t="shared" si="158"/>
        <v>0</v>
      </c>
      <c r="BY301" s="54">
        <f t="shared" si="158"/>
        <v>0</v>
      </c>
      <c r="BZ301" s="54">
        <f t="shared" si="156"/>
        <v>0</v>
      </c>
      <c r="CA301" s="54">
        <f t="shared" si="156"/>
        <v>0</v>
      </c>
      <c r="CB301" s="54">
        <f t="shared" si="156"/>
        <v>0</v>
      </c>
      <c r="CC301" s="74">
        <f t="shared" si="156"/>
        <v>0</v>
      </c>
      <c r="CE301" s="53">
        <f t="shared" si="144"/>
        <v>0</v>
      </c>
      <c r="CF301" s="54">
        <f t="shared" si="145"/>
        <v>0</v>
      </c>
      <c r="CG301" s="54">
        <f t="shared" si="146"/>
        <v>0</v>
      </c>
      <c r="CH301" s="54">
        <f t="shared" si="147"/>
        <v>0</v>
      </c>
      <c r="CI301" s="54">
        <f t="shared" si="148"/>
        <v>0</v>
      </c>
      <c r="CJ301" s="54">
        <f t="shared" si="149"/>
        <v>0</v>
      </c>
      <c r="CK301" s="54">
        <f t="shared" si="150"/>
        <v>0</v>
      </c>
      <c r="CL301" s="74">
        <f t="shared" si="151"/>
        <v>0</v>
      </c>
      <c r="CM301" s="7" t="str">
        <f t="shared" si="152"/>
        <v xml:space="preserve"> </v>
      </c>
      <c r="CN301" s="7" t="str">
        <f t="shared" si="153"/>
        <v xml:space="preserve"> </v>
      </c>
      <c r="DA301" s="7">
        <f t="shared" si="154"/>
        <v>0</v>
      </c>
    </row>
    <row r="302" spans="1:105" s="7" customFormat="1" ht="14.1" hidden="1" customHeight="1">
      <c r="A302" s="2"/>
      <c r="B302" s="2"/>
      <c r="C302" s="75" t="str">
        <f t="shared" si="129"/>
        <v/>
      </c>
      <c r="D302" s="76"/>
      <c r="E302" s="76"/>
      <c r="F302" s="77"/>
      <c r="G302" s="78"/>
      <c r="H302" s="76"/>
      <c r="I302" s="78"/>
      <c r="J302" s="79"/>
      <c r="K302" s="78"/>
      <c r="L302" s="78"/>
      <c r="M302" s="80"/>
      <c r="N302" s="64"/>
      <c r="O302" s="65"/>
      <c r="P302" s="66"/>
      <c r="Q302" s="67"/>
      <c r="R302" s="64"/>
      <c r="S302" s="65"/>
      <c r="T302" s="66"/>
      <c r="U302" s="68"/>
      <c r="V302" s="64"/>
      <c r="W302" s="65"/>
      <c r="X302" s="66"/>
      <c r="Y302" s="67"/>
      <c r="Z302" s="64"/>
      <c r="AA302" s="65"/>
      <c r="AB302" s="66"/>
      <c r="AC302" s="68"/>
      <c r="AD302" s="64"/>
      <c r="AE302" s="65"/>
      <c r="AF302" s="66"/>
      <c r="AG302" s="67"/>
      <c r="AH302" s="64"/>
      <c r="AI302" s="65"/>
      <c r="AJ302" s="66"/>
      <c r="AK302" s="68"/>
      <c r="AL302" s="64"/>
      <c r="AM302" s="65"/>
      <c r="AN302" s="66"/>
      <c r="AO302" s="67"/>
      <c r="AP302" s="81"/>
      <c r="AQ302" s="82"/>
      <c r="AR302" s="82"/>
      <c r="AS302" s="83"/>
      <c r="AT302" s="84"/>
      <c r="AU302" s="85"/>
      <c r="AV302" s="86">
        <f t="shared" si="130"/>
        <v>0</v>
      </c>
      <c r="AX302" s="7" t="str">
        <f t="shared" ca="1" si="128"/>
        <v/>
      </c>
      <c r="BA302" s="53">
        <f t="shared" si="131"/>
        <v>0</v>
      </c>
      <c r="BB302" s="54">
        <f t="shared" si="132"/>
        <v>0</v>
      </c>
      <c r="BC302" s="54">
        <f t="shared" si="133"/>
        <v>0</v>
      </c>
      <c r="BD302" s="54">
        <f t="shared" si="134"/>
        <v>0</v>
      </c>
      <c r="BE302" s="54">
        <f t="shared" si="135"/>
        <v>0</v>
      </c>
      <c r="BF302" s="54">
        <f t="shared" si="136"/>
        <v>0</v>
      </c>
      <c r="BG302" s="54">
        <f t="shared" si="137"/>
        <v>0</v>
      </c>
      <c r="BH302" s="54">
        <f t="shared" si="138"/>
        <v>0</v>
      </c>
      <c r="BI302" s="74" t="str">
        <f t="shared" si="139"/>
        <v xml:space="preserve"> </v>
      </c>
      <c r="BK302" s="7" t="str">
        <f t="shared" si="140"/>
        <v xml:space="preserve"> </v>
      </c>
      <c r="BM302" s="53">
        <f t="shared" si="157"/>
        <v>3</v>
      </c>
      <c r="BN302" s="54">
        <f t="shared" si="157"/>
        <v>3</v>
      </c>
      <c r="BO302" s="54">
        <f t="shared" si="157"/>
        <v>3</v>
      </c>
      <c r="BP302" s="54">
        <f t="shared" si="155"/>
        <v>3</v>
      </c>
      <c r="BQ302" s="54">
        <f t="shared" si="155"/>
        <v>3</v>
      </c>
      <c r="BR302" s="54">
        <f t="shared" si="155"/>
        <v>3</v>
      </c>
      <c r="BS302" s="54">
        <f t="shared" si="155"/>
        <v>3</v>
      </c>
      <c r="BT302" s="54">
        <f t="shared" si="141"/>
        <v>6</v>
      </c>
      <c r="BU302" s="54">
        <f t="shared" si="142"/>
        <v>0</v>
      </c>
      <c r="BV302" s="74">
        <f t="shared" si="143"/>
        <v>0</v>
      </c>
      <c r="BW302" s="53">
        <f t="shared" si="158"/>
        <v>0</v>
      </c>
      <c r="BX302" s="54">
        <f t="shared" si="158"/>
        <v>0</v>
      </c>
      <c r="BY302" s="54">
        <f t="shared" si="158"/>
        <v>0</v>
      </c>
      <c r="BZ302" s="54">
        <f t="shared" si="156"/>
        <v>0</v>
      </c>
      <c r="CA302" s="54">
        <f t="shared" si="156"/>
        <v>0</v>
      </c>
      <c r="CB302" s="54">
        <f t="shared" si="156"/>
        <v>0</v>
      </c>
      <c r="CC302" s="74">
        <f t="shared" si="156"/>
        <v>0</v>
      </c>
      <c r="CE302" s="53">
        <f t="shared" si="144"/>
        <v>0</v>
      </c>
      <c r="CF302" s="54">
        <f t="shared" si="145"/>
        <v>0</v>
      </c>
      <c r="CG302" s="54">
        <f t="shared" si="146"/>
        <v>0</v>
      </c>
      <c r="CH302" s="54">
        <f t="shared" si="147"/>
        <v>0</v>
      </c>
      <c r="CI302" s="54">
        <f t="shared" si="148"/>
        <v>0</v>
      </c>
      <c r="CJ302" s="54">
        <f t="shared" si="149"/>
        <v>0</v>
      </c>
      <c r="CK302" s="54">
        <f t="shared" si="150"/>
        <v>0</v>
      </c>
      <c r="CL302" s="74">
        <f t="shared" si="151"/>
        <v>0</v>
      </c>
      <c r="CM302" s="7" t="str">
        <f t="shared" si="152"/>
        <v xml:space="preserve"> </v>
      </c>
      <c r="CN302" s="7" t="str">
        <f t="shared" si="153"/>
        <v xml:space="preserve"> </v>
      </c>
      <c r="DA302" s="7">
        <f t="shared" si="154"/>
        <v>0</v>
      </c>
    </row>
    <row r="303" spans="1:105" s="7" customFormat="1" ht="14.1" hidden="1" customHeight="1">
      <c r="A303" s="2"/>
      <c r="B303" s="2"/>
      <c r="C303" s="75" t="str">
        <f t="shared" si="129"/>
        <v/>
      </c>
      <c r="D303" s="76"/>
      <c r="E303" s="76"/>
      <c r="F303" s="77"/>
      <c r="G303" s="78"/>
      <c r="H303" s="76"/>
      <c r="I303" s="78"/>
      <c r="J303" s="79"/>
      <c r="K303" s="78"/>
      <c r="L303" s="78"/>
      <c r="M303" s="80"/>
      <c r="N303" s="64"/>
      <c r="O303" s="65"/>
      <c r="P303" s="66"/>
      <c r="Q303" s="67"/>
      <c r="R303" s="64"/>
      <c r="S303" s="65"/>
      <c r="T303" s="66"/>
      <c r="U303" s="68"/>
      <c r="V303" s="64"/>
      <c r="W303" s="65"/>
      <c r="X303" s="66"/>
      <c r="Y303" s="67"/>
      <c r="Z303" s="64"/>
      <c r="AA303" s="65"/>
      <c r="AB303" s="66"/>
      <c r="AC303" s="68"/>
      <c r="AD303" s="64"/>
      <c r="AE303" s="65"/>
      <c r="AF303" s="66"/>
      <c r="AG303" s="67"/>
      <c r="AH303" s="64"/>
      <c r="AI303" s="65"/>
      <c r="AJ303" s="66"/>
      <c r="AK303" s="68"/>
      <c r="AL303" s="64"/>
      <c r="AM303" s="65"/>
      <c r="AN303" s="66"/>
      <c r="AO303" s="67"/>
      <c r="AP303" s="81"/>
      <c r="AQ303" s="82"/>
      <c r="AR303" s="82"/>
      <c r="AS303" s="83"/>
      <c r="AT303" s="84"/>
      <c r="AU303" s="85"/>
      <c r="AV303" s="86">
        <f t="shared" si="130"/>
        <v>0</v>
      </c>
      <c r="AX303" s="7" t="str">
        <f t="shared" ca="1" si="128"/>
        <v/>
      </c>
      <c r="BA303" s="53">
        <f t="shared" si="131"/>
        <v>0</v>
      </c>
      <c r="BB303" s="54">
        <f t="shared" si="132"/>
        <v>0</v>
      </c>
      <c r="BC303" s="54">
        <f t="shared" si="133"/>
        <v>0</v>
      </c>
      <c r="BD303" s="54">
        <f t="shared" si="134"/>
        <v>0</v>
      </c>
      <c r="BE303" s="54">
        <f t="shared" si="135"/>
        <v>0</v>
      </c>
      <c r="BF303" s="54">
        <f t="shared" si="136"/>
        <v>0</v>
      </c>
      <c r="BG303" s="54">
        <f t="shared" si="137"/>
        <v>0</v>
      </c>
      <c r="BH303" s="54">
        <f t="shared" si="138"/>
        <v>0</v>
      </c>
      <c r="BI303" s="74" t="str">
        <f t="shared" si="139"/>
        <v xml:space="preserve"> </v>
      </c>
      <c r="BK303" s="7" t="str">
        <f t="shared" si="140"/>
        <v xml:space="preserve"> </v>
      </c>
      <c r="BM303" s="53">
        <f t="shared" si="157"/>
        <v>3</v>
      </c>
      <c r="BN303" s="54">
        <f t="shared" si="157"/>
        <v>3</v>
      </c>
      <c r="BO303" s="54">
        <f t="shared" si="157"/>
        <v>3</v>
      </c>
      <c r="BP303" s="54">
        <f t="shared" si="155"/>
        <v>3</v>
      </c>
      <c r="BQ303" s="54">
        <f t="shared" si="155"/>
        <v>3</v>
      </c>
      <c r="BR303" s="54">
        <f t="shared" si="155"/>
        <v>3</v>
      </c>
      <c r="BS303" s="54">
        <f t="shared" si="155"/>
        <v>3</v>
      </c>
      <c r="BT303" s="54">
        <f t="shared" si="141"/>
        <v>6</v>
      </c>
      <c r="BU303" s="54">
        <f t="shared" si="142"/>
        <v>0</v>
      </c>
      <c r="BV303" s="74">
        <f t="shared" si="143"/>
        <v>0</v>
      </c>
      <c r="BW303" s="53">
        <f t="shared" si="158"/>
        <v>0</v>
      </c>
      <c r="BX303" s="54">
        <f t="shared" si="158"/>
        <v>0</v>
      </c>
      <c r="BY303" s="54">
        <f t="shared" si="158"/>
        <v>0</v>
      </c>
      <c r="BZ303" s="54">
        <f t="shared" si="156"/>
        <v>0</v>
      </c>
      <c r="CA303" s="54">
        <f t="shared" si="156"/>
        <v>0</v>
      </c>
      <c r="CB303" s="54">
        <f t="shared" si="156"/>
        <v>0</v>
      </c>
      <c r="CC303" s="74">
        <f t="shared" si="156"/>
        <v>0</v>
      </c>
      <c r="CE303" s="53">
        <f t="shared" si="144"/>
        <v>0</v>
      </c>
      <c r="CF303" s="54">
        <f t="shared" si="145"/>
        <v>0</v>
      </c>
      <c r="CG303" s="54">
        <f t="shared" si="146"/>
        <v>0</v>
      </c>
      <c r="CH303" s="54">
        <f t="shared" si="147"/>
        <v>0</v>
      </c>
      <c r="CI303" s="54">
        <f t="shared" si="148"/>
        <v>0</v>
      </c>
      <c r="CJ303" s="54">
        <f t="shared" si="149"/>
        <v>0</v>
      </c>
      <c r="CK303" s="54">
        <f t="shared" si="150"/>
        <v>0</v>
      </c>
      <c r="CL303" s="74">
        <f t="shared" si="151"/>
        <v>0</v>
      </c>
      <c r="CM303" s="7" t="str">
        <f t="shared" si="152"/>
        <v xml:space="preserve"> </v>
      </c>
      <c r="CN303" s="7" t="str">
        <f t="shared" si="153"/>
        <v xml:space="preserve"> </v>
      </c>
      <c r="DA303" s="7">
        <f t="shared" si="154"/>
        <v>0</v>
      </c>
    </row>
    <row r="304" spans="1:105" s="7" customFormat="1" ht="14.1" hidden="1" customHeight="1">
      <c r="A304" s="2"/>
      <c r="B304" s="2"/>
      <c r="C304" s="75" t="str">
        <f t="shared" si="129"/>
        <v/>
      </c>
      <c r="D304" s="76"/>
      <c r="E304" s="76"/>
      <c r="F304" s="77"/>
      <c r="G304" s="78"/>
      <c r="H304" s="76"/>
      <c r="I304" s="78"/>
      <c r="J304" s="79"/>
      <c r="K304" s="78"/>
      <c r="L304" s="78"/>
      <c r="M304" s="80"/>
      <c r="N304" s="64"/>
      <c r="O304" s="65"/>
      <c r="P304" s="66"/>
      <c r="Q304" s="67"/>
      <c r="R304" s="64"/>
      <c r="S304" s="65"/>
      <c r="T304" s="66"/>
      <c r="U304" s="68"/>
      <c r="V304" s="64"/>
      <c r="W304" s="65"/>
      <c r="X304" s="66"/>
      <c r="Y304" s="67"/>
      <c r="Z304" s="64"/>
      <c r="AA304" s="65"/>
      <c r="AB304" s="66"/>
      <c r="AC304" s="68"/>
      <c r="AD304" s="64"/>
      <c r="AE304" s="65"/>
      <c r="AF304" s="66"/>
      <c r="AG304" s="67"/>
      <c r="AH304" s="64"/>
      <c r="AI304" s="65"/>
      <c r="AJ304" s="66"/>
      <c r="AK304" s="68"/>
      <c r="AL304" s="64"/>
      <c r="AM304" s="65"/>
      <c r="AN304" s="66"/>
      <c r="AO304" s="67"/>
      <c r="AP304" s="81"/>
      <c r="AQ304" s="82"/>
      <c r="AR304" s="82"/>
      <c r="AS304" s="83"/>
      <c r="AT304" s="84"/>
      <c r="AU304" s="85"/>
      <c r="AV304" s="86">
        <f t="shared" si="130"/>
        <v>0</v>
      </c>
      <c r="AX304" s="7" t="str">
        <f t="shared" ca="1" si="128"/>
        <v/>
      </c>
      <c r="BA304" s="53">
        <f t="shared" si="131"/>
        <v>0</v>
      </c>
      <c r="BB304" s="54">
        <f t="shared" si="132"/>
        <v>0</v>
      </c>
      <c r="BC304" s="54">
        <f t="shared" si="133"/>
        <v>0</v>
      </c>
      <c r="BD304" s="54">
        <f t="shared" si="134"/>
        <v>0</v>
      </c>
      <c r="BE304" s="54">
        <f t="shared" si="135"/>
        <v>0</v>
      </c>
      <c r="BF304" s="54">
        <f t="shared" si="136"/>
        <v>0</v>
      </c>
      <c r="BG304" s="54">
        <f t="shared" si="137"/>
        <v>0</v>
      </c>
      <c r="BH304" s="54">
        <f t="shared" si="138"/>
        <v>0</v>
      </c>
      <c r="BI304" s="74" t="str">
        <f t="shared" si="139"/>
        <v xml:space="preserve"> </v>
      </c>
      <c r="BK304" s="7" t="str">
        <f t="shared" si="140"/>
        <v xml:space="preserve"> </v>
      </c>
      <c r="BM304" s="53">
        <f t="shared" si="157"/>
        <v>3</v>
      </c>
      <c r="BN304" s="54">
        <f t="shared" si="157"/>
        <v>3</v>
      </c>
      <c r="BO304" s="54">
        <f t="shared" si="157"/>
        <v>3</v>
      </c>
      <c r="BP304" s="54">
        <f t="shared" si="155"/>
        <v>3</v>
      </c>
      <c r="BQ304" s="54">
        <f t="shared" si="155"/>
        <v>3</v>
      </c>
      <c r="BR304" s="54">
        <f t="shared" si="155"/>
        <v>3</v>
      </c>
      <c r="BS304" s="54">
        <f t="shared" si="155"/>
        <v>3</v>
      </c>
      <c r="BT304" s="54">
        <f t="shared" si="141"/>
        <v>6</v>
      </c>
      <c r="BU304" s="54">
        <f t="shared" si="142"/>
        <v>0</v>
      </c>
      <c r="BV304" s="74">
        <f t="shared" si="143"/>
        <v>0</v>
      </c>
      <c r="BW304" s="53">
        <f t="shared" si="158"/>
        <v>0</v>
      </c>
      <c r="BX304" s="54">
        <f t="shared" si="158"/>
        <v>0</v>
      </c>
      <c r="BY304" s="54">
        <f t="shared" si="158"/>
        <v>0</v>
      </c>
      <c r="BZ304" s="54">
        <f t="shared" si="156"/>
        <v>0</v>
      </c>
      <c r="CA304" s="54">
        <f t="shared" si="156"/>
        <v>0</v>
      </c>
      <c r="CB304" s="54">
        <f t="shared" si="156"/>
        <v>0</v>
      </c>
      <c r="CC304" s="74">
        <f t="shared" si="156"/>
        <v>0</v>
      </c>
      <c r="CE304" s="53">
        <f t="shared" si="144"/>
        <v>0</v>
      </c>
      <c r="CF304" s="54">
        <f t="shared" si="145"/>
        <v>0</v>
      </c>
      <c r="CG304" s="54">
        <f t="shared" si="146"/>
        <v>0</v>
      </c>
      <c r="CH304" s="54">
        <f t="shared" si="147"/>
        <v>0</v>
      </c>
      <c r="CI304" s="54">
        <f t="shared" si="148"/>
        <v>0</v>
      </c>
      <c r="CJ304" s="54">
        <f t="shared" si="149"/>
        <v>0</v>
      </c>
      <c r="CK304" s="54">
        <f t="shared" si="150"/>
        <v>0</v>
      </c>
      <c r="CL304" s="74">
        <f t="shared" si="151"/>
        <v>0</v>
      </c>
      <c r="CM304" s="7" t="str">
        <f t="shared" si="152"/>
        <v xml:space="preserve"> </v>
      </c>
      <c r="CN304" s="7" t="str">
        <f t="shared" si="153"/>
        <v xml:space="preserve"> </v>
      </c>
      <c r="DA304" s="7">
        <f t="shared" si="154"/>
        <v>0</v>
      </c>
    </row>
    <row r="305" spans="1:105" s="7" customFormat="1" ht="14.1" hidden="1" customHeight="1">
      <c r="A305" s="2"/>
      <c r="B305" s="2"/>
      <c r="C305" s="75" t="str">
        <f t="shared" si="129"/>
        <v/>
      </c>
      <c r="D305" s="76"/>
      <c r="E305" s="76"/>
      <c r="F305" s="77"/>
      <c r="G305" s="78"/>
      <c r="H305" s="76"/>
      <c r="I305" s="78"/>
      <c r="J305" s="79"/>
      <c r="K305" s="78"/>
      <c r="L305" s="78"/>
      <c r="M305" s="80"/>
      <c r="N305" s="64"/>
      <c r="O305" s="65"/>
      <c r="P305" s="66"/>
      <c r="Q305" s="67"/>
      <c r="R305" s="64"/>
      <c r="S305" s="65"/>
      <c r="T305" s="66"/>
      <c r="U305" s="68"/>
      <c r="V305" s="64"/>
      <c r="W305" s="65"/>
      <c r="X305" s="66"/>
      <c r="Y305" s="67"/>
      <c r="Z305" s="64"/>
      <c r="AA305" s="65"/>
      <c r="AB305" s="66"/>
      <c r="AC305" s="68"/>
      <c r="AD305" s="64"/>
      <c r="AE305" s="65"/>
      <c r="AF305" s="66"/>
      <c r="AG305" s="67"/>
      <c r="AH305" s="64"/>
      <c r="AI305" s="65"/>
      <c r="AJ305" s="66"/>
      <c r="AK305" s="68"/>
      <c r="AL305" s="64"/>
      <c r="AM305" s="65"/>
      <c r="AN305" s="66"/>
      <c r="AO305" s="67"/>
      <c r="AP305" s="81"/>
      <c r="AQ305" s="82"/>
      <c r="AR305" s="82"/>
      <c r="AS305" s="83"/>
      <c r="AT305" s="84"/>
      <c r="AU305" s="85"/>
      <c r="AV305" s="86">
        <f t="shared" si="130"/>
        <v>0</v>
      </c>
      <c r="AX305" s="7" t="str">
        <f t="shared" ca="1" si="128"/>
        <v/>
      </c>
      <c r="BA305" s="53">
        <f t="shared" si="131"/>
        <v>0</v>
      </c>
      <c r="BB305" s="54">
        <f t="shared" si="132"/>
        <v>0</v>
      </c>
      <c r="BC305" s="54">
        <f t="shared" si="133"/>
        <v>0</v>
      </c>
      <c r="BD305" s="54">
        <f t="shared" si="134"/>
        <v>0</v>
      </c>
      <c r="BE305" s="54">
        <f t="shared" si="135"/>
        <v>0</v>
      </c>
      <c r="BF305" s="54">
        <f t="shared" si="136"/>
        <v>0</v>
      </c>
      <c r="BG305" s="54">
        <f t="shared" si="137"/>
        <v>0</v>
      </c>
      <c r="BH305" s="54">
        <f t="shared" si="138"/>
        <v>0</v>
      </c>
      <c r="BI305" s="74" t="str">
        <f t="shared" si="139"/>
        <v xml:space="preserve"> </v>
      </c>
      <c r="BK305" s="7" t="str">
        <f t="shared" si="140"/>
        <v xml:space="preserve"> </v>
      </c>
      <c r="BM305" s="53">
        <f t="shared" si="157"/>
        <v>3</v>
      </c>
      <c r="BN305" s="54">
        <f t="shared" si="157"/>
        <v>3</v>
      </c>
      <c r="BO305" s="54">
        <f t="shared" si="157"/>
        <v>3</v>
      </c>
      <c r="BP305" s="54">
        <f t="shared" si="155"/>
        <v>3</v>
      </c>
      <c r="BQ305" s="54">
        <f t="shared" si="155"/>
        <v>3</v>
      </c>
      <c r="BR305" s="54">
        <f t="shared" si="155"/>
        <v>3</v>
      </c>
      <c r="BS305" s="54">
        <f t="shared" si="155"/>
        <v>3</v>
      </c>
      <c r="BT305" s="54">
        <f t="shared" si="141"/>
        <v>6</v>
      </c>
      <c r="BU305" s="54">
        <f t="shared" si="142"/>
        <v>0</v>
      </c>
      <c r="BV305" s="74">
        <f t="shared" si="143"/>
        <v>0</v>
      </c>
      <c r="BW305" s="53">
        <f t="shared" si="158"/>
        <v>0</v>
      </c>
      <c r="BX305" s="54">
        <f t="shared" si="158"/>
        <v>0</v>
      </c>
      <c r="BY305" s="54">
        <f t="shared" si="158"/>
        <v>0</v>
      </c>
      <c r="BZ305" s="54">
        <f t="shared" si="156"/>
        <v>0</v>
      </c>
      <c r="CA305" s="54">
        <f t="shared" si="156"/>
        <v>0</v>
      </c>
      <c r="CB305" s="54">
        <f t="shared" si="156"/>
        <v>0</v>
      </c>
      <c r="CC305" s="74">
        <f t="shared" si="156"/>
        <v>0</v>
      </c>
      <c r="CE305" s="53">
        <f t="shared" si="144"/>
        <v>0</v>
      </c>
      <c r="CF305" s="54">
        <f t="shared" si="145"/>
        <v>0</v>
      </c>
      <c r="CG305" s="54">
        <f t="shared" si="146"/>
        <v>0</v>
      </c>
      <c r="CH305" s="54">
        <f t="shared" si="147"/>
        <v>0</v>
      </c>
      <c r="CI305" s="54">
        <f t="shared" si="148"/>
        <v>0</v>
      </c>
      <c r="CJ305" s="54">
        <f t="shared" si="149"/>
        <v>0</v>
      </c>
      <c r="CK305" s="54">
        <f t="shared" si="150"/>
        <v>0</v>
      </c>
      <c r="CL305" s="74">
        <f t="shared" si="151"/>
        <v>0</v>
      </c>
      <c r="CM305" s="7" t="str">
        <f t="shared" si="152"/>
        <v xml:space="preserve"> </v>
      </c>
      <c r="CN305" s="7" t="str">
        <f t="shared" si="153"/>
        <v xml:space="preserve"> </v>
      </c>
      <c r="DA305" s="7">
        <f t="shared" si="154"/>
        <v>0</v>
      </c>
    </row>
    <row r="306" spans="1:105" s="7" customFormat="1" ht="14.1" hidden="1" customHeight="1">
      <c r="A306" s="2"/>
      <c r="B306" s="2"/>
      <c r="C306" s="75" t="str">
        <f t="shared" si="129"/>
        <v/>
      </c>
      <c r="D306" s="76"/>
      <c r="E306" s="76"/>
      <c r="F306" s="77"/>
      <c r="G306" s="78"/>
      <c r="H306" s="76"/>
      <c r="I306" s="78"/>
      <c r="J306" s="79"/>
      <c r="K306" s="78"/>
      <c r="L306" s="78"/>
      <c r="M306" s="80"/>
      <c r="N306" s="64"/>
      <c r="O306" s="65"/>
      <c r="P306" s="66"/>
      <c r="Q306" s="67"/>
      <c r="R306" s="64"/>
      <c r="S306" s="65"/>
      <c r="T306" s="66"/>
      <c r="U306" s="68"/>
      <c r="V306" s="64"/>
      <c r="W306" s="65"/>
      <c r="X306" s="66"/>
      <c r="Y306" s="67"/>
      <c r="Z306" s="64"/>
      <c r="AA306" s="65"/>
      <c r="AB306" s="66"/>
      <c r="AC306" s="68"/>
      <c r="AD306" s="64"/>
      <c r="AE306" s="65"/>
      <c r="AF306" s="66"/>
      <c r="AG306" s="67"/>
      <c r="AH306" s="64"/>
      <c r="AI306" s="65"/>
      <c r="AJ306" s="66"/>
      <c r="AK306" s="68"/>
      <c r="AL306" s="64"/>
      <c r="AM306" s="65"/>
      <c r="AN306" s="66"/>
      <c r="AO306" s="67"/>
      <c r="AP306" s="81"/>
      <c r="AQ306" s="82"/>
      <c r="AR306" s="82"/>
      <c r="AS306" s="83"/>
      <c r="AT306" s="84"/>
      <c r="AU306" s="85"/>
      <c r="AV306" s="86">
        <f t="shared" si="130"/>
        <v>0</v>
      </c>
      <c r="AX306" s="7" t="str">
        <f t="shared" ca="1" si="128"/>
        <v/>
      </c>
      <c r="BA306" s="53">
        <f t="shared" si="131"/>
        <v>0</v>
      </c>
      <c r="BB306" s="54">
        <f t="shared" si="132"/>
        <v>0</v>
      </c>
      <c r="BC306" s="54">
        <f t="shared" si="133"/>
        <v>0</v>
      </c>
      <c r="BD306" s="54">
        <f t="shared" si="134"/>
        <v>0</v>
      </c>
      <c r="BE306" s="54">
        <f t="shared" si="135"/>
        <v>0</v>
      </c>
      <c r="BF306" s="54">
        <f t="shared" si="136"/>
        <v>0</v>
      </c>
      <c r="BG306" s="54">
        <f t="shared" si="137"/>
        <v>0</v>
      </c>
      <c r="BH306" s="54">
        <f t="shared" si="138"/>
        <v>0</v>
      </c>
      <c r="BI306" s="74" t="str">
        <f t="shared" si="139"/>
        <v xml:space="preserve"> </v>
      </c>
      <c r="BK306" s="7" t="str">
        <f t="shared" si="140"/>
        <v xml:space="preserve"> </v>
      </c>
      <c r="BM306" s="53">
        <f t="shared" si="157"/>
        <v>3</v>
      </c>
      <c r="BN306" s="54">
        <f t="shared" si="157"/>
        <v>3</v>
      </c>
      <c r="BO306" s="54">
        <f t="shared" si="157"/>
        <v>3</v>
      </c>
      <c r="BP306" s="54">
        <f t="shared" si="155"/>
        <v>3</v>
      </c>
      <c r="BQ306" s="54">
        <f t="shared" si="155"/>
        <v>3</v>
      </c>
      <c r="BR306" s="54">
        <f t="shared" si="155"/>
        <v>3</v>
      </c>
      <c r="BS306" s="54">
        <f t="shared" si="155"/>
        <v>3</v>
      </c>
      <c r="BT306" s="54">
        <f t="shared" si="141"/>
        <v>6</v>
      </c>
      <c r="BU306" s="54">
        <f t="shared" si="142"/>
        <v>0</v>
      </c>
      <c r="BV306" s="74">
        <f t="shared" si="143"/>
        <v>0</v>
      </c>
      <c r="BW306" s="53">
        <f t="shared" si="158"/>
        <v>0</v>
      </c>
      <c r="BX306" s="54">
        <f t="shared" si="158"/>
        <v>0</v>
      </c>
      <c r="BY306" s="54">
        <f t="shared" si="158"/>
        <v>0</v>
      </c>
      <c r="BZ306" s="54">
        <f t="shared" si="156"/>
        <v>0</v>
      </c>
      <c r="CA306" s="54">
        <f t="shared" si="156"/>
        <v>0</v>
      </c>
      <c r="CB306" s="54">
        <f t="shared" si="156"/>
        <v>0</v>
      </c>
      <c r="CC306" s="74">
        <f t="shared" si="156"/>
        <v>0</v>
      </c>
      <c r="CE306" s="53">
        <f t="shared" si="144"/>
        <v>0</v>
      </c>
      <c r="CF306" s="54">
        <f t="shared" si="145"/>
        <v>0</v>
      </c>
      <c r="CG306" s="54">
        <f t="shared" si="146"/>
        <v>0</v>
      </c>
      <c r="CH306" s="54">
        <f t="shared" si="147"/>
        <v>0</v>
      </c>
      <c r="CI306" s="54">
        <f t="shared" si="148"/>
        <v>0</v>
      </c>
      <c r="CJ306" s="54">
        <f t="shared" si="149"/>
        <v>0</v>
      </c>
      <c r="CK306" s="54">
        <f t="shared" si="150"/>
        <v>0</v>
      </c>
      <c r="CL306" s="74">
        <f t="shared" si="151"/>
        <v>0</v>
      </c>
      <c r="CM306" s="7" t="str">
        <f t="shared" si="152"/>
        <v xml:space="preserve"> </v>
      </c>
      <c r="CN306" s="7" t="str">
        <f t="shared" si="153"/>
        <v xml:space="preserve"> </v>
      </c>
      <c r="DA306" s="7">
        <f t="shared" si="154"/>
        <v>0</v>
      </c>
    </row>
    <row r="307" spans="1:105" s="7" customFormat="1" ht="14.1" hidden="1" customHeight="1">
      <c r="A307" s="2"/>
      <c r="B307" s="2"/>
      <c r="C307" s="75" t="str">
        <f t="shared" si="129"/>
        <v/>
      </c>
      <c r="D307" s="76"/>
      <c r="E307" s="76"/>
      <c r="F307" s="77"/>
      <c r="G307" s="78"/>
      <c r="H307" s="76"/>
      <c r="I307" s="78"/>
      <c r="J307" s="79"/>
      <c r="K307" s="78"/>
      <c r="L307" s="78"/>
      <c r="M307" s="80"/>
      <c r="N307" s="64"/>
      <c r="O307" s="65"/>
      <c r="P307" s="66"/>
      <c r="Q307" s="67"/>
      <c r="R307" s="64"/>
      <c r="S307" s="65"/>
      <c r="T307" s="66"/>
      <c r="U307" s="68"/>
      <c r="V307" s="64"/>
      <c r="W307" s="65"/>
      <c r="X307" s="66"/>
      <c r="Y307" s="67"/>
      <c r="Z307" s="64"/>
      <c r="AA307" s="65"/>
      <c r="AB307" s="66"/>
      <c r="AC307" s="68"/>
      <c r="AD307" s="64"/>
      <c r="AE307" s="65"/>
      <c r="AF307" s="66"/>
      <c r="AG307" s="67"/>
      <c r="AH307" s="64"/>
      <c r="AI307" s="65"/>
      <c r="AJ307" s="66"/>
      <c r="AK307" s="68"/>
      <c r="AL307" s="64"/>
      <c r="AM307" s="65"/>
      <c r="AN307" s="66"/>
      <c r="AO307" s="67"/>
      <c r="AP307" s="81"/>
      <c r="AQ307" s="82"/>
      <c r="AR307" s="82"/>
      <c r="AS307" s="83"/>
      <c r="AT307" s="84"/>
      <c r="AU307" s="85"/>
      <c r="AV307" s="86">
        <f t="shared" si="130"/>
        <v>0</v>
      </c>
      <c r="AX307" s="7" t="str">
        <f t="shared" ca="1" si="128"/>
        <v/>
      </c>
      <c r="BA307" s="53">
        <f t="shared" si="131"/>
        <v>0</v>
      </c>
      <c r="BB307" s="54">
        <f t="shared" si="132"/>
        <v>0</v>
      </c>
      <c r="BC307" s="54">
        <f t="shared" si="133"/>
        <v>0</v>
      </c>
      <c r="BD307" s="54">
        <f t="shared" si="134"/>
        <v>0</v>
      </c>
      <c r="BE307" s="54">
        <f t="shared" si="135"/>
        <v>0</v>
      </c>
      <c r="BF307" s="54">
        <f t="shared" si="136"/>
        <v>0</v>
      </c>
      <c r="BG307" s="54">
        <f t="shared" si="137"/>
        <v>0</v>
      </c>
      <c r="BH307" s="54">
        <f t="shared" si="138"/>
        <v>0</v>
      </c>
      <c r="BI307" s="74" t="str">
        <f t="shared" si="139"/>
        <v xml:space="preserve"> </v>
      </c>
      <c r="BK307" s="7" t="str">
        <f t="shared" si="140"/>
        <v xml:space="preserve"> </v>
      </c>
      <c r="BM307" s="53">
        <f t="shared" ref="BM307:BO338" si="159">IF(BA307&lt;40,3,COUNTIFS(BA307,"&lt;50",BA307,"&gt;=40"))</f>
        <v>3</v>
      </c>
      <c r="BN307" s="54">
        <f t="shared" si="159"/>
        <v>3</v>
      </c>
      <c r="BO307" s="54">
        <f t="shared" si="159"/>
        <v>3</v>
      </c>
      <c r="BP307" s="54">
        <f t="shared" si="155"/>
        <v>3</v>
      </c>
      <c r="BQ307" s="54">
        <f t="shared" si="155"/>
        <v>3</v>
      </c>
      <c r="BR307" s="54">
        <f t="shared" si="155"/>
        <v>3</v>
      </c>
      <c r="BS307" s="54">
        <f t="shared" si="155"/>
        <v>3</v>
      </c>
      <c r="BT307" s="54">
        <f t="shared" si="141"/>
        <v>6</v>
      </c>
      <c r="BU307" s="54">
        <f t="shared" si="142"/>
        <v>0</v>
      </c>
      <c r="BV307" s="74">
        <f t="shared" si="143"/>
        <v>0</v>
      </c>
      <c r="BW307" s="53">
        <f t="shared" ref="BW307:BY338" si="160">COUNTIFS($BV307,1,BA307,"&lt;=49",BA307,"&gt;=40")</f>
        <v>0</v>
      </c>
      <c r="BX307" s="54">
        <f t="shared" si="160"/>
        <v>0</v>
      </c>
      <c r="BY307" s="54">
        <f t="shared" si="160"/>
        <v>0</v>
      </c>
      <c r="BZ307" s="54">
        <f t="shared" si="156"/>
        <v>0</v>
      </c>
      <c r="CA307" s="54">
        <f t="shared" si="156"/>
        <v>0</v>
      </c>
      <c r="CB307" s="54">
        <f t="shared" si="156"/>
        <v>0</v>
      </c>
      <c r="CC307" s="74">
        <f t="shared" si="156"/>
        <v>0</v>
      </c>
      <c r="CE307" s="53">
        <f t="shared" si="144"/>
        <v>0</v>
      </c>
      <c r="CF307" s="54">
        <f t="shared" si="145"/>
        <v>0</v>
      </c>
      <c r="CG307" s="54">
        <f t="shared" si="146"/>
        <v>0</v>
      </c>
      <c r="CH307" s="54">
        <f t="shared" si="147"/>
        <v>0</v>
      </c>
      <c r="CI307" s="54">
        <f t="shared" si="148"/>
        <v>0</v>
      </c>
      <c r="CJ307" s="54">
        <f t="shared" si="149"/>
        <v>0</v>
      </c>
      <c r="CK307" s="54">
        <f t="shared" si="150"/>
        <v>0</v>
      </c>
      <c r="CL307" s="74">
        <f t="shared" si="151"/>
        <v>0</v>
      </c>
      <c r="CM307" s="7" t="str">
        <f t="shared" si="152"/>
        <v xml:space="preserve"> </v>
      </c>
      <c r="CN307" s="7" t="str">
        <f t="shared" si="153"/>
        <v xml:space="preserve"> </v>
      </c>
      <c r="DA307" s="7">
        <f t="shared" si="154"/>
        <v>0</v>
      </c>
    </row>
    <row r="308" spans="1:105" s="7" customFormat="1" ht="14.1" hidden="1" customHeight="1">
      <c r="A308" s="2"/>
      <c r="B308" s="2"/>
      <c r="C308" s="75" t="str">
        <f t="shared" si="129"/>
        <v/>
      </c>
      <c r="D308" s="76"/>
      <c r="E308" s="76"/>
      <c r="F308" s="77"/>
      <c r="G308" s="78"/>
      <c r="H308" s="76"/>
      <c r="I308" s="78"/>
      <c r="J308" s="79"/>
      <c r="K308" s="78"/>
      <c r="L308" s="78"/>
      <c r="M308" s="80"/>
      <c r="N308" s="64"/>
      <c r="O308" s="65"/>
      <c r="P308" s="66"/>
      <c r="Q308" s="67"/>
      <c r="R308" s="64"/>
      <c r="S308" s="65"/>
      <c r="T308" s="66"/>
      <c r="U308" s="68"/>
      <c r="V308" s="64"/>
      <c r="W308" s="65"/>
      <c r="X308" s="66"/>
      <c r="Y308" s="67"/>
      <c r="Z308" s="64"/>
      <c r="AA308" s="65"/>
      <c r="AB308" s="66"/>
      <c r="AC308" s="68"/>
      <c r="AD308" s="64"/>
      <c r="AE308" s="65"/>
      <c r="AF308" s="66"/>
      <c r="AG308" s="67"/>
      <c r="AH308" s="64"/>
      <c r="AI308" s="65"/>
      <c r="AJ308" s="66"/>
      <c r="AK308" s="68"/>
      <c r="AL308" s="64"/>
      <c r="AM308" s="65"/>
      <c r="AN308" s="66"/>
      <c r="AO308" s="67"/>
      <c r="AP308" s="81"/>
      <c r="AQ308" s="82"/>
      <c r="AR308" s="82"/>
      <c r="AS308" s="83"/>
      <c r="AT308" s="84"/>
      <c r="AU308" s="85"/>
      <c r="AV308" s="86">
        <f t="shared" si="130"/>
        <v>0</v>
      </c>
      <c r="AX308" s="7" t="str">
        <f t="shared" ca="1" si="128"/>
        <v/>
      </c>
      <c r="BA308" s="53">
        <f t="shared" si="131"/>
        <v>0</v>
      </c>
      <c r="BB308" s="54">
        <f t="shared" si="132"/>
        <v>0</v>
      </c>
      <c r="BC308" s="54">
        <f t="shared" si="133"/>
        <v>0</v>
      </c>
      <c r="BD308" s="54">
        <f t="shared" si="134"/>
        <v>0</v>
      </c>
      <c r="BE308" s="54">
        <f t="shared" si="135"/>
        <v>0</v>
      </c>
      <c r="BF308" s="54">
        <f t="shared" si="136"/>
        <v>0</v>
      </c>
      <c r="BG308" s="54">
        <f t="shared" si="137"/>
        <v>0</v>
      </c>
      <c r="BH308" s="54">
        <f t="shared" si="138"/>
        <v>0</v>
      </c>
      <c r="BI308" s="74" t="str">
        <f t="shared" si="139"/>
        <v xml:space="preserve"> </v>
      </c>
      <c r="BK308" s="7" t="str">
        <f t="shared" si="140"/>
        <v xml:space="preserve"> </v>
      </c>
      <c r="BM308" s="53">
        <f t="shared" si="159"/>
        <v>3</v>
      </c>
      <c r="BN308" s="54">
        <f t="shared" si="159"/>
        <v>3</v>
      </c>
      <c r="BO308" s="54">
        <f t="shared" si="159"/>
        <v>3</v>
      </c>
      <c r="BP308" s="54">
        <f t="shared" si="155"/>
        <v>3</v>
      </c>
      <c r="BQ308" s="54">
        <f t="shared" si="155"/>
        <v>3</v>
      </c>
      <c r="BR308" s="54">
        <f t="shared" si="155"/>
        <v>3</v>
      </c>
      <c r="BS308" s="54">
        <f t="shared" si="155"/>
        <v>3</v>
      </c>
      <c r="BT308" s="54">
        <f t="shared" si="141"/>
        <v>6</v>
      </c>
      <c r="BU308" s="54">
        <f t="shared" si="142"/>
        <v>0</v>
      </c>
      <c r="BV308" s="74">
        <f t="shared" si="143"/>
        <v>0</v>
      </c>
      <c r="BW308" s="53">
        <f t="shared" si="160"/>
        <v>0</v>
      </c>
      <c r="BX308" s="54">
        <f t="shared" si="160"/>
        <v>0</v>
      </c>
      <c r="BY308" s="54">
        <f t="shared" si="160"/>
        <v>0</v>
      </c>
      <c r="BZ308" s="54">
        <f t="shared" si="156"/>
        <v>0</v>
      </c>
      <c r="CA308" s="54">
        <f t="shared" si="156"/>
        <v>0</v>
      </c>
      <c r="CB308" s="54">
        <f t="shared" si="156"/>
        <v>0</v>
      </c>
      <c r="CC308" s="74">
        <f t="shared" si="156"/>
        <v>0</v>
      </c>
      <c r="CE308" s="53">
        <f t="shared" si="144"/>
        <v>0</v>
      </c>
      <c r="CF308" s="54">
        <f t="shared" si="145"/>
        <v>0</v>
      </c>
      <c r="CG308" s="54">
        <f t="shared" si="146"/>
        <v>0</v>
      </c>
      <c r="CH308" s="54">
        <f t="shared" si="147"/>
        <v>0</v>
      </c>
      <c r="CI308" s="54">
        <f t="shared" si="148"/>
        <v>0</v>
      </c>
      <c r="CJ308" s="54">
        <f t="shared" si="149"/>
        <v>0</v>
      </c>
      <c r="CK308" s="54">
        <f t="shared" si="150"/>
        <v>0</v>
      </c>
      <c r="CL308" s="74">
        <f t="shared" si="151"/>
        <v>0</v>
      </c>
      <c r="CM308" s="7" t="str">
        <f t="shared" si="152"/>
        <v xml:space="preserve"> </v>
      </c>
      <c r="CN308" s="7" t="str">
        <f t="shared" si="153"/>
        <v xml:space="preserve"> </v>
      </c>
      <c r="DA308" s="7">
        <f t="shared" si="154"/>
        <v>0</v>
      </c>
    </row>
    <row r="309" spans="1:105" s="7" customFormat="1" ht="14.1" hidden="1" customHeight="1">
      <c r="A309" s="2"/>
      <c r="B309" s="2"/>
      <c r="C309" s="75" t="str">
        <f t="shared" si="129"/>
        <v/>
      </c>
      <c r="D309" s="76"/>
      <c r="E309" s="76"/>
      <c r="F309" s="77"/>
      <c r="G309" s="78"/>
      <c r="H309" s="76"/>
      <c r="I309" s="78"/>
      <c r="J309" s="79"/>
      <c r="K309" s="78"/>
      <c r="L309" s="78"/>
      <c r="M309" s="80"/>
      <c r="N309" s="64"/>
      <c r="O309" s="65"/>
      <c r="P309" s="66"/>
      <c r="Q309" s="67"/>
      <c r="R309" s="64"/>
      <c r="S309" s="65"/>
      <c r="T309" s="66"/>
      <c r="U309" s="68"/>
      <c r="V309" s="64"/>
      <c r="W309" s="65"/>
      <c r="X309" s="66"/>
      <c r="Y309" s="67"/>
      <c r="Z309" s="64"/>
      <c r="AA309" s="65"/>
      <c r="AB309" s="66"/>
      <c r="AC309" s="68"/>
      <c r="AD309" s="64"/>
      <c r="AE309" s="65"/>
      <c r="AF309" s="66"/>
      <c r="AG309" s="67"/>
      <c r="AH309" s="64"/>
      <c r="AI309" s="65"/>
      <c r="AJ309" s="66"/>
      <c r="AK309" s="68"/>
      <c r="AL309" s="64"/>
      <c r="AM309" s="65"/>
      <c r="AN309" s="66"/>
      <c r="AO309" s="67"/>
      <c r="AP309" s="81"/>
      <c r="AQ309" s="82"/>
      <c r="AR309" s="82"/>
      <c r="AS309" s="83"/>
      <c r="AT309" s="84"/>
      <c r="AU309" s="85"/>
      <c r="AV309" s="86">
        <f t="shared" si="130"/>
        <v>0</v>
      </c>
      <c r="AX309" s="7" t="str">
        <f t="shared" ca="1" si="128"/>
        <v/>
      </c>
      <c r="BA309" s="53">
        <f t="shared" si="131"/>
        <v>0</v>
      </c>
      <c r="BB309" s="54">
        <f t="shared" si="132"/>
        <v>0</v>
      </c>
      <c r="BC309" s="54">
        <f t="shared" si="133"/>
        <v>0</v>
      </c>
      <c r="BD309" s="54">
        <f t="shared" si="134"/>
        <v>0</v>
      </c>
      <c r="BE309" s="54">
        <f t="shared" si="135"/>
        <v>0</v>
      </c>
      <c r="BF309" s="54">
        <f t="shared" si="136"/>
        <v>0</v>
      </c>
      <c r="BG309" s="54">
        <f t="shared" si="137"/>
        <v>0</v>
      </c>
      <c r="BH309" s="54">
        <f t="shared" si="138"/>
        <v>0</v>
      </c>
      <c r="BI309" s="74" t="str">
        <f t="shared" si="139"/>
        <v xml:space="preserve"> </v>
      </c>
      <c r="BK309" s="7" t="str">
        <f t="shared" si="140"/>
        <v xml:space="preserve"> </v>
      </c>
      <c r="BM309" s="53">
        <f t="shared" si="159"/>
        <v>3</v>
      </c>
      <c r="BN309" s="54">
        <f t="shared" si="159"/>
        <v>3</v>
      </c>
      <c r="BO309" s="54">
        <f t="shared" si="159"/>
        <v>3</v>
      </c>
      <c r="BP309" s="54">
        <f t="shared" si="155"/>
        <v>3</v>
      </c>
      <c r="BQ309" s="54">
        <f t="shared" si="155"/>
        <v>3</v>
      </c>
      <c r="BR309" s="54">
        <f t="shared" si="155"/>
        <v>3</v>
      </c>
      <c r="BS309" s="54">
        <f t="shared" si="155"/>
        <v>3</v>
      </c>
      <c r="BT309" s="54">
        <f t="shared" si="141"/>
        <v>6</v>
      </c>
      <c r="BU309" s="54">
        <f t="shared" si="142"/>
        <v>0</v>
      </c>
      <c r="BV309" s="74">
        <f t="shared" si="143"/>
        <v>0</v>
      </c>
      <c r="BW309" s="53">
        <f t="shared" si="160"/>
        <v>0</v>
      </c>
      <c r="BX309" s="54">
        <f t="shared" si="160"/>
        <v>0</v>
      </c>
      <c r="BY309" s="54">
        <f t="shared" si="160"/>
        <v>0</v>
      </c>
      <c r="BZ309" s="54">
        <f t="shared" si="156"/>
        <v>0</v>
      </c>
      <c r="CA309" s="54">
        <f t="shared" si="156"/>
        <v>0</v>
      </c>
      <c r="CB309" s="54">
        <f t="shared" si="156"/>
        <v>0</v>
      </c>
      <c r="CC309" s="74">
        <f t="shared" si="156"/>
        <v>0</v>
      </c>
      <c r="CE309" s="53">
        <f t="shared" si="144"/>
        <v>0</v>
      </c>
      <c r="CF309" s="54">
        <f t="shared" si="145"/>
        <v>0</v>
      </c>
      <c r="CG309" s="54">
        <f t="shared" si="146"/>
        <v>0</v>
      </c>
      <c r="CH309" s="54">
        <f t="shared" si="147"/>
        <v>0</v>
      </c>
      <c r="CI309" s="54">
        <f t="shared" si="148"/>
        <v>0</v>
      </c>
      <c r="CJ309" s="54">
        <f t="shared" si="149"/>
        <v>0</v>
      </c>
      <c r="CK309" s="54">
        <f t="shared" si="150"/>
        <v>0</v>
      </c>
      <c r="CL309" s="74">
        <f t="shared" si="151"/>
        <v>0</v>
      </c>
      <c r="CM309" s="7" t="str">
        <f t="shared" si="152"/>
        <v xml:space="preserve"> </v>
      </c>
      <c r="CN309" s="7" t="str">
        <f t="shared" si="153"/>
        <v xml:space="preserve"> </v>
      </c>
      <c r="DA309" s="7">
        <f t="shared" si="154"/>
        <v>0</v>
      </c>
    </row>
    <row r="310" spans="1:105" s="7" customFormat="1" ht="14.1" hidden="1" customHeight="1">
      <c r="A310" s="2"/>
      <c r="B310" s="2"/>
      <c r="C310" s="75" t="str">
        <f t="shared" si="129"/>
        <v/>
      </c>
      <c r="D310" s="76"/>
      <c r="E310" s="76"/>
      <c r="F310" s="77"/>
      <c r="G310" s="78"/>
      <c r="H310" s="76"/>
      <c r="I310" s="78"/>
      <c r="J310" s="79"/>
      <c r="K310" s="78"/>
      <c r="L310" s="78"/>
      <c r="M310" s="80"/>
      <c r="N310" s="64"/>
      <c r="O310" s="65"/>
      <c r="P310" s="66"/>
      <c r="Q310" s="67"/>
      <c r="R310" s="64"/>
      <c r="S310" s="65"/>
      <c r="T310" s="66"/>
      <c r="U310" s="68"/>
      <c r="V310" s="64"/>
      <c r="W310" s="65"/>
      <c r="X310" s="66"/>
      <c r="Y310" s="67"/>
      <c r="Z310" s="64"/>
      <c r="AA310" s="65"/>
      <c r="AB310" s="66"/>
      <c r="AC310" s="68"/>
      <c r="AD310" s="64"/>
      <c r="AE310" s="65"/>
      <c r="AF310" s="66"/>
      <c r="AG310" s="67"/>
      <c r="AH310" s="64"/>
      <c r="AI310" s="65"/>
      <c r="AJ310" s="66"/>
      <c r="AK310" s="68"/>
      <c r="AL310" s="64"/>
      <c r="AM310" s="65"/>
      <c r="AN310" s="66"/>
      <c r="AO310" s="67"/>
      <c r="AP310" s="81"/>
      <c r="AQ310" s="82"/>
      <c r="AR310" s="82"/>
      <c r="AS310" s="83"/>
      <c r="AT310" s="84"/>
      <c r="AU310" s="85"/>
      <c r="AV310" s="86">
        <f t="shared" si="130"/>
        <v>0</v>
      </c>
      <c r="AX310" s="7" t="str">
        <f t="shared" ca="1" si="128"/>
        <v/>
      </c>
      <c r="BA310" s="53">
        <f t="shared" si="131"/>
        <v>0</v>
      </c>
      <c r="BB310" s="54">
        <f t="shared" si="132"/>
        <v>0</v>
      </c>
      <c r="BC310" s="54">
        <f t="shared" si="133"/>
        <v>0</v>
      </c>
      <c r="BD310" s="54">
        <f t="shared" si="134"/>
        <v>0</v>
      </c>
      <c r="BE310" s="54">
        <f t="shared" si="135"/>
        <v>0</v>
      </c>
      <c r="BF310" s="54">
        <f t="shared" si="136"/>
        <v>0</v>
      </c>
      <c r="BG310" s="54">
        <f t="shared" si="137"/>
        <v>0</v>
      </c>
      <c r="BH310" s="54">
        <f t="shared" si="138"/>
        <v>0</v>
      </c>
      <c r="BI310" s="74" t="str">
        <f t="shared" si="139"/>
        <v xml:space="preserve"> </v>
      </c>
      <c r="BK310" s="7" t="str">
        <f t="shared" si="140"/>
        <v xml:space="preserve"> </v>
      </c>
      <c r="BM310" s="53">
        <f t="shared" si="159"/>
        <v>3</v>
      </c>
      <c r="BN310" s="54">
        <f t="shared" si="159"/>
        <v>3</v>
      </c>
      <c r="BO310" s="54">
        <f t="shared" si="159"/>
        <v>3</v>
      </c>
      <c r="BP310" s="54">
        <f t="shared" si="155"/>
        <v>3</v>
      </c>
      <c r="BQ310" s="54">
        <f t="shared" si="155"/>
        <v>3</v>
      </c>
      <c r="BR310" s="54">
        <f t="shared" si="155"/>
        <v>3</v>
      </c>
      <c r="BS310" s="54">
        <f t="shared" si="155"/>
        <v>3</v>
      </c>
      <c r="BT310" s="54">
        <f t="shared" si="141"/>
        <v>6</v>
      </c>
      <c r="BU310" s="54">
        <f t="shared" si="142"/>
        <v>0</v>
      </c>
      <c r="BV310" s="74">
        <f t="shared" si="143"/>
        <v>0</v>
      </c>
      <c r="BW310" s="53">
        <f t="shared" si="160"/>
        <v>0</v>
      </c>
      <c r="BX310" s="54">
        <f t="shared" si="160"/>
        <v>0</v>
      </c>
      <c r="BY310" s="54">
        <f t="shared" si="160"/>
        <v>0</v>
      </c>
      <c r="BZ310" s="54">
        <f t="shared" si="156"/>
        <v>0</v>
      </c>
      <c r="CA310" s="54">
        <f t="shared" si="156"/>
        <v>0</v>
      </c>
      <c r="CB310" s="54">
        <f t="shared" si="156"/>
        <v>0</v>
      </c>
      <c r="CC310" s="74">
        <f t="shared" si="156"/>
        <v>0</v>
      </c>
      <c r="CE310" s="53">
        <f t="shared" si="144"/>
        <v>0</v>
      </c>
      <c r="CF310" s="54">
        <f t="shared" si="145"/>
        <v>0</v>
      </c>
      <c r="CG310" s="54">
        <f t="shared" si="146"/>
        <v>0</v>
      </c>
      <c r="CH310" s="54">
        <f t="shared" si="147"/>
        <v>0</v>
      </c>
      <c r="CI310" s="54">
        <f t="shared" si="148"/>
        <v>0</v>
      </c>
      <c r="CJ310" s="54">
        <f t="shared" si="149"/>
        <v>0</v>
      </c>
      <c r="CK310" s="54">
        <f t="shared" si="150"/>
        <v>0</v>
      </c>
      <c r="CL310" s="74">
        <f t="shared" si="151"/>
        <v>0</v>
      </c>
      <c r="CM310" s="7" t="str">
        <f t="shared" si="152"/>
        <v xml:space="preserve"> </v>
      </c>
      <c r="CN310" s="7" t="str">
        <f t="shared" si="153"/>
        <v xml:space="preserve"> </v>
      </c>
      <c r="DA310" s="7">
        <f t="shared" si="154"/>
        <v>0</v>
      </c>
    </row>
    <row r="311" spans="1:105" s="7" customFormat="1" ht="14.1" hidden="1" customHeight="1">
      <c r="A311" s="2"/>
      <c r="B311" s="2"/>
      <c r="C311" s="75" t="str">
        <f t="shared" si="129"/>
        <v/>
      </c>
      <c r="D311" s="76"/>
      <c r="E311" s="76"/>
      <c r="F311" s="77"/>
      <c r="G311" s="78"/>
      <c r="H311" s="76"/>
      <c r="I311" s="78"/>
      <c r="J311" s="79"/>
      <c r="K311" s="78"/>
      <c r="L311" s="78"/>
      <c r="M311" s="80"/>
      <c r="N311" s="64"/>
      <c r="O311" s="65"/>
      <c r="P311" s="66"/>
      <c r="Q311" s="67"/>
      <c r="R311" s="64"/>
      <c r="S311" s="65"/>
      <c r="T311" s="66"/>
      <c r="U311" s="68"/>
      <c r="V311" s="64"/>
      <c r="W311" s="65"/>
      <c r="X311" s="66"/>
      <c r="Y311" s="67"/>
      <c r="Z311" s="64"/>
      <c r="AA311" s="65"/>
      <c r="AB311" s="66"/>
      <c r="AC311" s="68"/>
      <c r="AD311" s="64"/>
      <c r="AE311" s="65"/>
      <c r="AF311" s="66"/>
      <c r="AG311" s="67"/>
      <c r="AH311" s="64"/>
      <c r="AI311" s="65"/>
      <c r="AJ311" s="66"/>
      <c r="AK311" s="68"/>
      <c r="AL311" s="64"/>
      <c r="AM311" s="65"/>
      <c r="AN311" s="66"/>
      <c r="AO311" s="67"/>
      <c r="AP311" s="81"/>
      <c r="AQ311" s="82"/>
      <c r="AR311" s="82"/>
      <c r="AS311" s="83"/>
      <c r="AT311" s="84"/>
      <c r="AU311" s="85"/>
      <c r="AV311" s="86">
        <f t="shared" si="130"/>
        <v>0</v>
      </c>
      <c r="AX311" s="7" t="str">
        <f t="shared" ca="1" si="128"/>
        <v/>
      </c>
      <c r="BA311" s="53">
        <f t="shared" si="131"/>
        <v>0</v>
      </c>
      <c r="BB311" s="54">
        <f t="shared" si="132"/>
        <v>0</v>
      </c>
      <c r="BC311" s="54">
        <f t="shared" si="133"/>
        <v>0</v>
      </c>
      <c r="BD311" s="54">
        <f t="shared" si="134"/>
        <v>0</v>
      </c>
      <c r="BE311" s="54">
        <f t="shared" si="135"/>
        <v>0</v>
      </c>
      <c r="BF311" s="54">
        <f t="shared" si="136"/>
        <v>0</v>
      </c>
      <c r="BG311" s="54">
        <f t="shared" si="137"/>
        <v>0</v>
      </c>
      <c r="BH311" s="54">
        <f t="shared" si="138"/>
        <v>0</v>
      </c>
      <c r="BI311" s="74" t="str">
        <f t="shared" si="139"/>
        <v xml:space="preserve"> </v>
      </c>
      <c r="BK311" s="7" t="str">
        <f t="shared" si="140"/>
        <v xml:space="preserve"> </v>
      </c>
      <c r="BM311" s="53">
        <f t="shared" si="159"/>
        <v>3</v>
      </c>
      <c r="BN311" s="54">
        <f t="shared" si="159"/>
        <v>3</v>
      </c>
      <c r="BO311" s="54">
        <f t="shared" si="159"/>
        <v>3</v>
      </c>
      <c r="BP311" s="54">
        <f t="shared" si="155"/>
        <v>3</v>
      </c>
      <c r="BQ311" s="54">
        <f t="shared" si="155"/>
        <v>3</v>
      </c>
      <c r="BR311" s="54">
        <f t="shared" si="155"/>
        <v>3</v>
      </c>
      <c r="BS311" s="54">
        <f t="shared" si="155"/>
        <v>3</v>
      </c>
      <c r="BT311" s="54">
        <f t="shared" si="141"/>
        <v>6</v>
      </c>
      <c r="BU311" s="54">
        <f t="shared" si="142"/>
        <v>0</v>
      </c>
      <c r="BV311" s="74">
        <f t="shared" si="143"/>
        <v>0</v>
      </c>
      <c r="BW311" s="53">
        <f t="shared" si="160"/>
        <v>0</v>
      </c>
      <c r="BX311" s="54">
        <f t="shared" si="160"/>
        <v>0</v>
      </c>
      <c r="BY311" s="54">
        <f t="shared" si="160"/>
        <v>0</v>
      </c>
      <c r="BZ311" s="54">
        <f t="shared" si="156"/>
        <v>0</v>
      </c>
      <c r="CA311" s="54">
        <f t="shared" si="156"/>
        <v>0</v>
      </c>
      <c r="CB311" s="54">
        <f t="shared" si="156"/>
        <v>0</v>
      </c>
      <c r="CC311" s="74">
        <f t="shared" si="156"/>
        <v>0</v>
      </c>
      <c r="CE311" s="53">
        <f t="shared" si="144"/>
        <v>0</v>
      </c>
      <c r="CF311" s="54">
        <f t="shared" si="145"/>
        <v>0</v>
      </c>
      <c r="CG311" s="54">
        <f t="shared" si="146"/>
        <v>0</v>
      </c>
      <c r="CH311" s="54">
        <f t="shared" si="147"/>
        <v>0</v>
      </c>
      <c r="CI311" s="54">
        <f t="shared" si="148"/>
        <v>0</v>
      </c>
      <c r="CJ311" s="54">
        <f t="shared" si="149"/>
        <v>0</v>
      </c>
      <c r="CK311" s="54">
        <f t="shared" si="150"/>
        <v>0</v>
      </c>
      <c r="CL311" s="74">
        <f t="shared" si="151"/>
        <v>0</v>
      </c>
      <c r="CM311" s="7" t="str">
        <f t="shared" si="152"/>
        <v xml:space="preserve"> </v>
      </c>
      <c r="CN311" s="7" t="str">
        <f t="shared" si="153"/>
        <v xml:space="preserve"> </v>
      </c>
      <c r="DA311" s="7">
        <f t="shared" si="154"/>
        <v>0</v>
      </c>
    </row>
    <row r="312" spans="1:105" s="7" customFormat="1" ht="14.1" hidden="1" customHeight="1">
      <c r="A312" s="2"/>
      <c r="B312" s="2"/>
      <c r="C312" s="75" t="str">
        <f t="shared" si="129"/>
        <v/>
      </c>
      <c r="D312" s="76"/>
      <c r="E312" s="76"/>
      <c r="F312" s="77"/>
      <c r="G312" s="78"/>
      <c r="H312" s="76"/>
      <c r="I312" s="78"/>
      <c r="J312" s="79"/>
      <c r="K312" s="78"/>
      <c r="L312" s="78"/>
      <c r="M312" s="80"/>
      <c r="N312" s="64"/>
      <c r="O312" s="65"/>
      <c r="P312" s="66"/>
      <c r="Q312" s="67"/>
      <c r="R312" s="64"/>
      <c r="S312" s="65"/>
      <c r="T312" s="66"/>
      <c r="U312" s="68"/>
      <c r="V312" s="64"/>
      <c r="W312" s="65"/>
      <c r="X312" s="66"/>
      <c r="Y312" s="67"/>
      <c r="Z312" s="64"/>
      <c r="AA312" s="65"/>
      <c r="AB312" s="66"/>
      <c r="AC312" s="68"/>
      <c r="AD312" s="64"/>
      <c r="AE312" s="65"/>
      <c r="AF312" s="66"/>
      <c r="AG312" s="67"/>
      <c r="AH312" s="64"/>
      <c r="AI312" s="65"/>
      <c r="AJ312" s="66"/>
      <c r="AK312" s="68"/>
      <c r="AL312" s="64"/>
      <c r="AM312" s="65"/>
      <c r="AN312" s="66"/>
      <c r="AO312" s="67"/>
      <c r="AP312" s="81"/>
      <c r="AQ312" s="82"/>
      <c r="AR312" s="82"/>
      <c r="AS312" s="83"/>
      <c r="AT312" s="84"/>
      <c r="AU312" s="85"/>
      <c r="AV312" s="86">
        <f t="shared" si="130"/>
        <v>0</v>
      </c>
      <c r="AX312" s="7" t="str">
        <f t="shared" ca="1" si="128"/>
        <v/>
      </c>
      <c r="BA312" s="53">
        <f t="shared" si="131"/>
        <v>0</v>
      </c>
      <c r="BB312" s="54">
        <f t="shared" si="132"/>
        <v>0</v>
      </c>
      <c r="BC312" s="54">
        <f t="shared" si="133"/>
        <v>0</v>
      </c>
      <c r="BD312" s="54">
        <f t="shared" si="134"/>
        <v>0</v>
      </c>
      <c r="BE312" s="54">
        <f t="shared" si="135"/>
        <v>0</v>
      </c>
      <c r="BF312" s="54">
        <f t="shared" si="136"/>
        <v>0</v>
      </c>
      <c r="BG312" s="54">
        <f t="shared" si="137"/>
        <v>0</v>
      </c>
      <c r="BH312" s="54">
        <f t="shared" si="138"/>
        <v>0</v>
      </c>
      <c r="BI312" s="74" t="str">
        <f t="shared" si="139"/>
        <v xml:space="preserve"> </v>
      </c>
      <c r="BK312" s="7" t="str">
        <f t="shared" si="140"/>
        <v xml:space="preserve"> </v>
      </c>
      <c r="BM312" s="53">
        <f t="shared" si="159"/>
        <v>3</v>
      </c>
      <c r="BN312" s="54">
        <f t="shared" si="159"/>
        <v>3</v>
      </c>
      <c r="BO312" s="54">
        <f t="shared" si="159"/>
        <v>3</v>
      </c>
      <c r="BP312" s="54">
        <f t="shared" si="155"/>
        <v>3</v>
      </c>
      <c r="BQ312" s="54">
        <f t="shared" si="155"/>
        <v>3</v>
      </c>
      <c r="BR312" s="54">
        <f t="shared" si="155"/>
        <v>3</v>
      </c>
      <c r="BS312" s="54">
        <f t="shared" si="155"/>
        <v>3</v>
      </c>
      <c r="BT312" s="54">
        <f t="shared" si="141"/>
        <v>6</v>
      </c>
      <c r="BU312" s="54">
        <f t="shared" si="142"/>
        <v>0</v>
      </c>
      <c r="BV312" s="74">
        <f t="shared" si="143"/>
        <v>0</v>
      </c>
      <c r="BW312" s="53">
        <f t="shared" si="160"/>
        <v>0</v>
      </c>
      <c r="BX312" s="54">
        <f t="shared" si="160"/>
        <v>0</v>
      </c>
      <c r="BY312" s="54">
        <f t="shared" si="160"/>
        <v>0</v>
      </c>
      <c r="BZ312" s="54">
        <f t="shared" si="156"/>
        <v>0</v>
      </c>
      <c r="CA312" s="54">
        <f t="shared" si="156"/>
        <v>0</v>
      </c>
      <c r="CB312" s="54">
        <f t="shared" si="156"/>
        <v>0</v>
      </c>
      <c r="CC312" s="74">
        <f t="shared" si="156"/>
        <v>0</v>
      </c>
      <c r="CE312" s="53">
        <f t="shared" si="144"/>
        <v>0</v>
      </c>
      <c r="CF312" s="54">
        <f t="shared" si="145"/>
        <v>0</v>
      </c>
      <c r="CG312" s="54">
        <f t="shared" si="146"/>
        <v>0</v>
      </c>
      <c r="CH312" s="54">
        <f t="shared" si="147"/>
        <v>0</v>
      </c>
      <c r="CI312" s="54">
        <f t="shared" si="148"/>
        <v>0</v>
      </c>
      <c r="CJ312" s="54">
        <f t="shared" si="149"/>
        <v>0</v>
      </c>
      <c r="CK312" s="54">
        <f t="shared" si="150"/>
        <v>0</v>
      </c>
      <c r="CL312" s="74">
        <f t="shared" si="151"/>
        <v>0</v>
      </c>
      <c r="CM312" s="7" t="str">
        <f t="shared" si="152"/>
        <v xml:space="preserve"> </v>
      </c>
      <c r="CN312" s="7" t="str">
        <f t="shared" si="153"/>
        <v xml:space="preserve"> </v>
      </c>
      <c r="DA312" s="7">
        <f t="shared" si="154"/>
        <v>0</v>
      </c>
    </row>
    <row r="313" spans="1:105" s="7" customFormat="1" ht="14.1" hidden="1" customHeight="1">
      <c r="A313" s="2"/>
      <c r="B313" s="2"/>
      <c r="C313" s="75" t="str">
        <f t="shared" si="129"/>
        <v/>
      </c>
      <c r="D313" s="76"/>
      <c r="E313" s="76"/>
      <c r="F313" s="77"/>
      <c r="G313" s="78"/>
      <c r="H313" s="76"/>
      <c r="I313" s="78"/>
      <c r="J313" s="79"/>
      <c r="K313" s="78"/>
      <c r="L313" s="78"/>
      <c r="M313" s="80"/>
      <c r="N313" s="64"/>
      <c r="O313" s="65"/>
      <c r="P313" s="66"/>
      <c r="Q313" s="67"/>
      <c r="R313" s="64"/>
      <c r="S313" s="65"/>
      <c r="T313" s="66"/>
      <c r="U313" s="68"/>
      <c r="V313" s="64"/>
      <c r="W313" s="65"/>
      <c r="X313" s="66"/>
      <c r="Y313" s="67"/>
      <c r="Z313" s="64"/>
      <c r="AA313" s="65"/>
      <c r="AB313" s="66"/>
      <c r="AC313" s="68"/>
      <c r="AD313" s="64"/>
      <c r="AE313" s="65"/>
      <c r="AF313" s="66"/>
      <c r="AG313" s="67"/>
      <c r="AH313" s="64"/>
      <c r="AI313" s="65"/>
      <c r="AJ313" s="66"/>
      <c r="AK313" s="68"/>
      <c r="AL313" s="64"/>
      <c r="AM313" s="65"/>
      <c r="AN313" s="66"/>
      <c r="AO313" s="67"/>
      <c r="AP313" s="81"/>
      <c r="AQ313" s="82"/>
      <c r="AR313" s="82"/>
      <c r="AS313" s="83"/>
      <c r="AT313" s="84"/>
      <c r="AU313" s="85"/>
      <c r="AV313" s="86">
        <f t="shared" si="130"/>
        <v>0</v>
      </c>
      <c r="AX313" s="7" t="str">
        <f t="shared" ca="1" si="128"/>
        <v/>
      </c>
      <c r="BA313" s="53">
        <f t="shared" si="131"/>
        <v>0</v>
      </c>
      <c r="BB313" s="54">
        <f t="shared" si="132"/>
        <v>0</v>
      </c>
      <c r="BC313" s="54">
        <f t="shared" si="133"/>
        <v>0</v>
      </c>
      <c r="BD313" s="54">
        <f t="shared" si="134"/>
        <v>0</v>
      </c>
      <c r="BE313" s="54">
        <f t="shared" si="135"/>
        <v>0</v>
      </c>
      <c r="BF313" s="54">
        <f t="shared" si="136"/>
        <v>0</v>
      </c>
      <c r="BG313" s="54">
        <f t="shared" si="137"/>
        <v>0</v>
      </c>
      <c r="BH313" s="54">
        <f t="shared" si="138"/>
        <v>0</v>
      </c>
      <c r="BI313" s="74" t="str">
        <f t="shared" si="139"/>
        <v xml:space="preserve"> </v>
      </c>
      <c r="BK313" s="7" t="str">
        <f t="shared" si="140"/>
        <v xml:space="preserve"> </v>
      </c>
      <c r="BM313" s="53">
        <f t="shared" si="159"/>
        <v>3</v>
      </c>
      <c r="BN313" s="54">
        <f t="shared" si="159"/>
        <v>3</v>
      </c>
      <c r="BO313" s="54">
        <f t="shared" si="159"/>
        <v>3</v>
      </c>
      <c r="BP313" s="54">
        <f t="shared" si="155"/>
        <v>3</v>
      </c>
      <c r="BQ313" s="54">
        <f t="shared" si="155"/>
        <v>3</v>
      </c>
      <c r="BR313" s="54">
        <f t="shared" si="155"/>
        <v>3</v>
      </c>
      <c r="BS313" s="54">
        <f t="shared" si="155"/>
        <v>3</v>
      </c>
      <c r="BT313" s="54">
        <f t="shared" si="141"/>
        <v>6</v>
      </c>
      <c r="BU313" s="54">
        <f t="shared" si="142"/>
        <v>0</v>
      </c>
      <c r="BV313" s="74">
        <f t="shared" si="143"/>
        <v>0</v>
      </c>
      <c r="BW313" s="53">
        <f t="shared" si="160"/>
        <v>0</v>
      </c>
      <c r="BX313" s="54">
        <f t="shared" si="160"/>
        <v>0</v>
      </c>
      <c r="BY313" s="54">
        <f t="shared" si="160"/>
        <v>0</v>
      </c>
      <c r="BZ313" s="54">
        <f t="shared" si="156"/>
        <v>0</v>
      </c>
      <c r="CA313" s="54">
        <f t="shared" si="156"/>
        <v>0</v>
      </c>
      <c r="CB313" s="54">
        <f t="shared" si="156"/>
        <v>0</v>
      </c>
      <c r="CC313" s="74">
        <f t="shared" si="156"/>
        <v>0</v>
      </c>
      <c r="CE313" s="53">
        <f t="shared" si="144"/>
        <v>0</v>
      </c>
      <c r="CF313" s="54">
        <f t="shared" si="145"/>
        <v>0</v>
      </c>
      <c r="CG313" s="54">
        <f t="shared" si="146"/>
        <v>0</v>
      </c>
      <c r="CH313" s="54">
        <f t="shared" si="147"/>
        <v>0</v>
      </c>
      <c r="CI313" s="54">
        <f t="shared" si="148"/>
        <v>0</v>
      </c>
      <c r="CJ313" s="54">
        <f t="shared" si="149"/>
        <v>0</v>
      </c>
      <c r="CK313" s="54">
        <f t="shared" si="150"/>
        <v>0</v>
      </c>
      <c r="CL313" s="74">
        <f t="shared" si="151"/>
        <v>0</v>
      </c>
      <c r="CM313" s="7" t="str">
        <f t="shared" si="152"/>
        <v xml:space="preserve"> </v>
      </c>
      <c r="CN313" s="7" t="str">
        <f t="shared" si="153"/>
        <v xml:space="preserve"> </v>
      </c>
      <c r="DA313" s="7">
        <f t="shared" si="154"/>
        <v>0</v>
      </c>
    </row>
    <row r="314" spans="1:105" s="7" customFormat="1" ht="14.1" hidden="1" customHeight="1">
      <c r="A314" s="2"/>
      <c r="B314" s="2"/>
      <c r="C314" s="75" t="str">
        <f t="shared" si="129"/>
        <v/>
      </c>
      <c r="D314" s="76"/>
      <c r="E314" s="76"/>
      <c r="F314" s="77"/>
      <c r="G314" s="78"/>
      <c r="H314" s="76"/>
      <c r="I314" s="78"/>
      <c r="J314" s="79"/>
      <c r="K314" s="78"/>
      <c r="L314" s="78"/>
      <c r="M314" s="80"/>
      <c r="N314" s="64"/>
      <c r="O314" s="65"/>
      <c r="P314" s="66"/>
      <c r="Q314" s="67"/>
      <c r="R314" s="64"/>
      <c r="S314" s="65"/>
      <c r="T314" s="66"/>
      <c r="U314" s="68"/>
      <c r="V314" s="64"/>
      <c r="W314" s="65"/>
      <c r="X314" s="66"/>
      <c r="Y314" s="67"/>
      <c r="Z314" s="64"/>
      <c r="AA314" s="65"/>
      <c r="AB314" s="66"/>
      <c r="AC314" s="68"/>
      <c r="AD314" s="64"/>
      <c r="AE314" s="65"/>
      <c r="AF314" s="66"/>
      <c r="AG314" s="67"/>
      <c r="AH314" s="64"/>
      <c r="AI314" s="65"/>
      <c r="AJ314" s="66"/>
      <c r="AK314" s="68"/>
      <c r="AL314" s="64"/>
      <c r="AM314" s="65"/>
      <c r="AN314" s="66"/>
      <c r="AO314" s="67"/>
      <c r="AP314" s="81"/>
      <c r="AQ314" s="82"/>
      <c r="AR314" s="82"/>
      <c r="AS314" s="83"/>
      <c r="AT314" s="84"/>
      <c r="AU314" s="85"/>
      <c r="AV314" s="86">
        <f t="shared" si="130"/>
        <v>0</v>
      </c>
      <c r="AX314" s="7" t="str">
        <f t="shared" ca="1" si="128"/>
        <v/>
      </c>
      <c r="BA314" s="53">
        <f t="shared" si="131"/>
        <v>0</v>
      </c>
      <c r="BB314" s="54">
        <f t="shared" si="132"/>
        <v>0</v>
      </c>
      <c r="BC314" s="54">
        <f t="shared" si="133"/>
        <v>0</v>
      </c>
      <c r="BD314" s="54">
        <f t="shared" si="134"/>
        <v>0</v>
      </c>
      <c r="BE314" s="54">
        <f t="shared" si="135"/>
        <v>0</v>
      </c>
      <c r="BF314" s="54">
        <f t="shared" si="136"/>
        <v>0</v>
      </c>
      <c r="BG314" s="54">
        <f t="shared" si="137"/>
        <v>0</v>
      </c>
      <c r="BH314" s="54">
        <f t="shared" si="138"/>
        <v>0</v>
      </c>
      <c r="BI314" s="74" t="str">
        <f t="shared" si="139"/>
        <v xml:space="preserve"> </v>
      </c>
      <c r="BK314" s="7" t="str">
        <f t="shared" si="140"/>
        <v xml:space="preserve"> </v>
      </c>
      <c r="BM314" s="53">
        <f t="shared" si="159"/>
        <v>3</v>
      </c>
      <c r="BN314" s="54">
        <f t="shared" si="159"/>
        <v>3</v>
      </c>
      <c r="BO314" s="54">
        <f t="shared" si="159"/>
        <v>3</v>
      </c>
      <c r="BP314" s="54">
        <f t="shared" si="155"/>
        <v>3</v>
      </c>
      <c r="BQ314" s="54">
        <f t="shared" si="155"/>
        <v>3</v>
      </c>
      <c r="BR314" s="54">
        <f t="shared" si="155"/>
        <v>3</v>
      </c>
      <c r="BS314" s="54">
        <f t="shared" si="155"/>
        <v>3</v>
      </c>
      <c r="BT314" s="54">
        <f t="shared" si="141"/>
        <v>6</v>
      </c>
      <c r="BU314" s="54">
        <f t="shared" si="142"/>
        <v>0</v>
      </c>
      <c r="BV314" s="74">
        <f t="shared" si="143"/>
        <v>0</v>
      </c>
      <c r="BW314" s="53">
        <f t="shared" si="160"/>
        <v>0</v>
      </c>
      <c r="BX314" s="54">
        <f t="shared" si="160"/>
        <v>0</v>
      </c>
      <c r="BY314" s="54">
        <f t="shared" si="160"/>
        <v>0</v>
      </c>
      <c r="BZ314" s="54">
        <f t="shared" si="156"/>
        <v>0</v>
      </c>
      <c r="CA314" s="54">
        <f t="shared" si="156"/>
        <v>0</v>
      </c>
      <c r="CB314" s="54">
        <f t="shared" si="156"/>
        <v>0</v>
      </c>
      <c r="CC314" s="74">
        <f t="shared" si="156"/>
        <v>0</v>
      </c>
      <c r="CE314" s="53">
        <f t="shared" si="144"/>
        <v>0</v>
      </c>
      <c r="CF314" s="54">
        <f t="shared" si="145"/>
        <v>0</v>
      </c>
      <c r="CG314" s="54">
        <f t="shared" si="146"/>
        <v>0</v>
      </c>
      <c r="CH314" s="54">
        <f t="shared" si="147"/>
        <v>0</v>
      </c>
      <c r="CI314" s="54">
        <f t="shared" si="148"/>
        <v>0</v>
      </c>
      <c r="CJ314" s="54">
        <f t="shared" si="149"/>
        <v>0</v>
      </c>
      <c r="CK314" s="54">
        <f t="shared" si="150"/>
        <v>0</v>
      </c>
      <c r="CL314" s="74">
        <f t="shared" si="151"/>
        <v>0</v>
      </c>
      <c r="CM314" s="7" t="str">
        <f t="shared" si="152"/>
        <v xml:space="preserve"> </v>
      </c>
      <c r="CN314" s="7" t="str">
        <f t="shared" si="153"/>
        <v xml:space="preserve"> </v>
      </c>
      <c r="DA314" s="7">
        <f t="shared" si="154"/>
        <v>0</v>
      </c>
    </row>
    <row r="315" spans="1:105" s="7" customFormat="1" ht="14.1" hidden="1" customHeight="1">
      <c r="A315" s="2"/>
      <c r="B315" s="2"/>
      <c r="C315" s="75" t="str">
        <f t="shared" si="129"/>
        <v/>
      </c>
      <c r="D315" s="76"/>
      <c r="E315" s="76"/>
      <c r="F315" s="77"/>
      <c r="G315" s="78"/>
      <c r="H315" s="76"/>
      <c r="I315" s="78"/>
      <c r="J315" s="79"/>
      <c r="K315" s="78"/>
      <c r="L315" s="78"/>
      <c r="M315" s="80"/>
      <c r="N315" s="64"/>
      <c r="O315" s="65"/>
      <c r="P315" s="66"/>
      <c r="Q315" s="67"/>
      <c r="R315" s="64"/>
      <c r="S315" s="65"/>
      <c r="T315" s="66"/>
      <c r="U315" s="68"/>
      <c r="V315" s="64"/>
      <c r="W315" s="65"/>
      <c r="X315" s="66"/>
      <c r="Y315" s="67"/>
      <c r="Z315" s="64"/>
      <c r="AA315" s="65"/>
      <c r="AB315" s="66"/>
      <c r="AC315" s="68"/>
      <c r="AD315" s="64"/>
      <c r="AE315" s="65"/>
      <c r="AF315" s="66"/>
      <c r="AG315" s="67"/>
      <c r="AH315" s="64"/>
      <c r="AI315" s="65"/>
      <c r="AJ315" s="66"/>
      <c r="AK315" s="68"/>
      <c r="AL315" s="64"/>
      <c r="AM315" s="65"/>
      <c r="AN315" s="66"/>
      <c r="AO315" s="67"/>
      <c r="AP315" s="81"/>
      <c r="AQ315" s="82"/>
      <c r="AR315" s="82"/>
      <c r="AS315" s="83"/>
      <c r="AT315" s="84"/>
      <c r="AU315" s="85"/>
      <c r="AV315" s="86">
        <f t="shared" si="130"/>
        <v>0</v>
      </c>
      <c r="AX315" s="7" t="str">
        <f t="shared" ca="1" si="128"/>
        <v/>
      </c>
      <c r="BA315" s="53">
        <f t="shared" si="131"/>
        <v>0</v>
      </c>
      <c r="BB315" s="54">
        <f t="shared" si="132"/>
        <v>0</v>
      </c>
      <c r="BC315" s="54">
        <f t="shared" si="133"/>
        <v>0</v>
      </c>
      <c r="BD315" s="54">
        <f t="shared" si="134"/>
        <v>0</v>
      </c>
      <c r="BE315" s="54">
        <f t="shared" si="135"/>
        <v>0</v>
      </c>
      <c r="BF315" s="54">
        <f t="shared" si="136"/>
        <v>0</v>
      </c>
      <c r="BG315" s="54">
        <f t="shared" si="137"/>
        <v>0</v>
      </c>
      <c r="BH315" s="54">
        <f t="shared" si="138"/>
        <v>0</v>
      </c>
      <c r="BI315" s="74" t="str">
        <f t="shared" si="139"/>
        <v xml:space="preserve"> </v>
      </c>
      <c r="BK315" s="7" t="str">
        <f t="shared" si="140"/>
        <v xml:space="preserve"> </v>
      </c>
      <c r="BM315" s="53">
        <f t="shared" si="159"/>
        <v>3</v>
      </c>
      <c r="BN315" s="54">
        <f t="shared" si="159"/>
        <v>3</v>
      </c>
      <c r="BO315" s="54">
        <f t="shared" si="159"/>
        <v>3</v>
      </c>
      <c r="BP315" s="54">
        <f t="shared" si="155"/>
        <v>3</v>
      </c>
      <c r="BQ315" s="54">
        <f t="shared" si="155"/>
        <v>3</v>
      </c>
      <c r="BR315" s="54">
        <f t="shared" si="155"/>
        <v>3</v>
      </c>
      <c r="BS315" s="54">
        <f t="shared" si="155"/>
        <v>3</v>
      </c>
      <c r="BT315" s="54">
        <f t="shared" si="141"/>
        <v>6</v>
      </c>
      <c r="BU315" s="54">
        <f t="shared" si="142"/>
        <v>0</v>
      </c>
      <c r="BV315" s="74">
        <f t="shared" si="143"/>
        <v>0</v>
      </c>
      <c r="BW315" s="53">
        <f t="shared" si="160"/>
        <v>0</v>
      </c>
      <c r="BX315" s="54">
        <f t="shared" si="160"/>
        <v>0</v>
      </c>
      <c r="BY315" s="54">
        <f t="shared" si="160"/>
        <v>0</v>
      </c>
      <c r="BZ315" s="54">
        <f t="shared" si="156"/>
        <v>0</v>
      </c>
      <c r="CA315" s="54">
        <f t="shared" si="156"/>
        <v>0</v>
      </c>
      <c r="CB315" s="54">
        <f t="shared" si="156"/>
        <v>0</v>
      </c>
      <c r="CC315" s="74">
        <f t="shared" si="156"/>
        <v>0</v>
      </c>
      <c r="CE315" s="53">
        <f t="shared" si="144"/>
        <v>0</v>
      </c>
      <c r="CF315" s="54">
        <f t="shared" si="145"/>
        <v>0</v>
      </c>
      <c r="CG315" s="54">
        <f t="shared" si="146"/>
        <v>0</v>
      </c>
      <c r="CH315" s="54">
        <f t="shared" si="147"/>
        <v>0</v>
      </c>
      <c r="CI315" s="54">
        <f t="shared" si="148"/>
        <v>0</v>
      </c>
      <c r="CJ315" s="54">
        <f t="shared" si="149"/>
        <v>0</v>
      </c>
      <c r="CK315" s="54">
        <f t="shared" si="150"/>
        <v>0</v>
      </c>
      <c r="CL315" s="74">
        <f t="shared" si="151"/>
        <v>0</v>
      </c>
      <c r="CM315" s="7" t="str">
        <f t="shared" si="152"/>
        <v xml:space="preserve"> </v>
      </c>
      <c r="CN315" s="7" t="str">
        <f t="shared" si="153"/>
        <v xml:space="preserve"> </v>
      </c>
      <c r="DA315" s="7">
        <f t="shared" si="154"/>
        <v>0</v>
      </c>
    </row>
    <row r="316" spans="1:105" s="7" customFormat="1" ht="14.1" hidden="1" customHeight="1">
      <c r="A316" s="2"/>
      <c r="B316" s="2"/>
      <c r="C316" s="75" t="str">
        <f t="shared" si="129"/>
        <v/>
      </c>
      <c r="D316" s="76"/>
      <c r="E316" s="76"/>
      <c r="F316" s="77"/>
      <c r="G316" s="78"/>
      <c r="H316" s="76"/>
      <c r="I316" s="78"/>
      <c r="J316" s="79"/>
      <c r="K316" s="78"/>
      <c r="L316" s="78"/>
      <c r="M316" s="80"/>
      <c r="N316" s="64"/>
      <c r="O316" s="65"/>
      <c r="P316" s="66"/>
      <c r="Q316" s="67"/>
      <c r="R316" s="64"/>
      <c r="S316" s="65"/>
      <c r="T316" s="66"/>
      <c r="U316" s="68"/>
      <c r="V316" s="64"/>
      <c r="W316" s="65"/>
      <c r="X316" s="66"/>
      <c r="Y316" s="67"/>
      <c r="Z316" s="64"/>
      <c r="AA316" s="65"/>
      <c r="AB316" s="66"/>
      <c r="AC316" s="68"/>
      <c r="AD316" s="64"/>
      <c r="AE316" s="65"/>
      <c r="AF316" s="66"/>
      <c r="AG316" s="67"/>
      <c r="AH316" s="64"/>
      <c r="AI316" s="65"/>
      <c r="AJ316" s="66"/>
      <c r="AK316" s="68"/>
      <c r="AL316" s="64"/>
      <c r="AM316" s="65"/>
      <c r="AN316" s="66"/>
      <c r="AO316" s="67"/>
      <c r="AP316" s="81"/>
      <c r="AQ316" s="82"/>
      <c r="AR316" s="82"/>
      <c r="AS316" s="83"/>
      <c r="AT316" s="84"/>
      <c r="AU316" s="85"/>
      <c r="AV316" s="86">
        <f t="shared" si="130"/>
        <v>0</v>
      </c>
      <c r="AX316" s="7" t="str">
        <f t="shared" ca="1" si="128"/>
        <v/>
      </c>
      <c r="BA316" s="53">
        <f t="shared" si="131"/>
        <v>0</v>
      </c>
      <c r="BB316" s="54">
        <f t="shared" si="132"/>
        <v>0</v>
      </c>
      <c r="BC316" s="54">
        <f t="shared" si="133"/>
        <v>0</v>
      </c>
      <c r="BD316" s="54">
        <f t="shared" si="134"/>
        <v>0</v>
      </c>
      <c r="BE316" s="54">
        <f t="shared" si="135"/>
        <v>0</v>
      </c>
      <c r="BF316" s="54">
        <f t="shared" si="136"/>
        <v>0</v>
      </c>
      <c r="BG316" s="54">
        <f t="shared" si="137"/>
        <v>0</v>
      </c>
      <c r="BH316" s="54">
        <f t="shared" si="138"/>
        <v>0</v>
      </c>
      <c r="BI316" s="74" t="str">
        <f t="shared" si="139"/>
        <v xml:space="preserve"> </v>
      </c>
      <c r="BK316" s="7" t="str">
        <f t="shared" si="140"/>
        <v xml:space="preserve"> </v>
      </c>
      <c r="BM316" s="53">
        <f t="shared" si="159"/>
        <v>3</v>
      </c>
      <c r="BN316" s="54">
        <f t="shared" si="159"/>
        <v>3</v>
      </c>
      <c r="BO316" s="54">
        <f t="shared" si="159"/>
        <v>3</v>
      </c>
      <c r="BP316" s="54">
        <f t="shared" si="155"/>
        <v>3</v>
      </c>
      <c r="BQ316" s="54">
        <f t="shared" si="155"/>
        <v>3</v>
      </c>
      <c r="BR316" s="54">
        <f t="shared" si="155"/>
        <v>3</v>
      </c>
      <c r="BS316" s="54">
        <f t="shared" si="155"/>
        <v>3</v>
      </c>
      <c r="BT316" s="54">
        <f t="shared" si="141"/>
        <v>6</v>
      </c>
      <c r="BU316" s="54">
        <f t="shared" si="142"/>
        <v>0</v>
      </c>
      <c r="BV316" s="74">
        <f t="shared" si="143"/>
        <v>0</v>
      </c>
      <c r="BW316" s="53">
        <f t="shared" si="160"/>
        <v>0</v>
      </c>
      <c r="BX316" s="54">
        <f t="shared" si="160"/>
        <v>0</v>
      </c>
      <c r="BY316" s="54">
        <f t="shared" si="160"/>
        <v>0</v>
      </c>
      <c r="BZ316" s="54">
        <f t="shared" si="156"/>
        <v>0</v>
      </c>
      <c r="CA316" s="54">
        <f t="shared" si="156"/>
        <v>0</v>
      </c>
      <c r="CB316" s="54">
        <f t="shared" si="156"/>
        <v>0</v>
      </c>
      <c r="CC316" s="74">
        <f t="shared" si="156"/>
        <v>0</v>
      </c>
      <c r="CE316" s="53">
        <f t="shared" si="144"/>
        <v>0</v>
      </c>
      <c r="CF316" s="54">
        <f t="shared" si="145"/>
        <v>0</v>
      </c>
      <c r="CG316" s="54">
        <f t="shared" si="146"/>
        <v>0</v>
      </c>
      <c r="CH316" s="54">
        <f t="shared" si="147"/>
        <v>0</v>
      </c>
      <c r="CI316" s="54">
        <f t="shared" si="148"/>
        <v>0</v>
      </c>
      <c r="CJ316" s="54">
        <f t="shared" si="149"/>
        <v>0</v>
      </c>
      <c r="CK316" s="54">
        <f t="shared" si="150"/>
        <v>0</v>
      </c>
      <c r="CL316" s="74">
        <f t="shared" si="151"/>
        <v>0</v>
      </c>
      <c r="CM316" s="7" t="str">
        <f t="shared" si="152"/>
        <v xml:space="preserve"> </v>
      </c>
      <c r="CN316" s="7" t="str">
        <f t="shared" si="153"/>
        <v xml:space="preserve"> </v>
      </c>
      <c r="DA316" s="7">
        <f t="shared" si="154"/>
        <v>0</v>
      </c>
    </row>
    <row r="317" spans="1:105" s="7" customFormat="1" ht="14.1" hidden="1" customHeight="1">
      <c r="A317" s="2"/>
      <c r="B317" s="2"/>
      <c r="C317" s="75" t="str">
        <f t="shared" si="129"/>
        <v/>
      </c>
      <c r="D317" s="76"/>
      <c r="E317" s="76"/>
      <c r="F317" s="77"/>
      <c r="G317" s="78"/>
      <c r="H317" s="76"/>
      <c r="I317" s="78"/>
      <c r="J317" s="79"/>
      <c r="K317" s="78"/>
      <c r="L317" s="78"/>
      <c r="M317" s="80"/>
      <c r="N317" s="64"/>
      <c r="O317" s="65"/>
      <c r="P317" s="66"/>
      <c r="Q317" s="67"/>
      <c r="R317" s="64"/>
      <c r="S317" s="65"/>
      <c r="T317" s="66"/>
      <c r="U317" s="68"/>
      <c r="V317" s="64"/>
      <c r="W317" s="65"/>
      <c r="X317" s="66"/>
      <c r="Y317" s="67"/>
      <c r="Z317" s="64"/>
      <c r="AA317" s="65"/>
      <c r="AB317" s="66"/>
      <c r="AC317" s="68"/>
      <c r="AD317" s="64"/>
      <c r="AE317" s="65"/>
      <c r="AF317" s="66"/>
      <c r="AG317" s="67"/>
      <c r="AH317" s="64"/>
      <c r="AI317" s="65"/>
      <c r="AJ317" s="66"/>
      <c r="AK317" s="68"/>
      <c r="AL317" s="64"/>
      <c r="AM317" s="65"/>
      <c r="AN317" s="66"/>
      <c r="AO317" s="67"/>
      <c r="AP317" s="81"/>
      <c r="AQ317" s="82"/>
      <c r="AR317" s="82"/>
      <c r="AS317" s="83"/>
      <c r="AT317" s="84"/>
      <c r="AU317" s="85"/>
      <c r="AV317" s="86">
        <f t="shared" si="130"/>
        <v>0</v>
      </c>
      <c r="AX317" s="7" t="str">
        <f t="shared" ca="1" si="128"/>
        <v/>
      </c>
      <c r="BA317" s="53">
        <f t="shared" si="131"/>
        <v>0</v>
      </c>
      <c r="BB317" s="54">
        <f t="shared" si="132"/>
        <v>0</v>
      </c>
      <c r="BC317" s="54">
        <f t="shared" si="133"/>
        <v>0</v>
      </c>
      <c r="BD317" s="54">
        <f t="shared" si="134"/>
        <v>0</v>
      </c>
      <c r="BE317" s="54">
        <f t="shared" si="135"/>
        <v>0</v>
      </c>
      <c r="BF317" s="54">
        <f t="shared" si="136"/>
        <v>0</v>
      </c>
      <c r="BG317" s="54">
        <f t="shared" si="137"/>
        <v>0</v>
      </c>
      <c r="BH317" s="54">
        <f t="shared" si="138"/>
        <v>0</v>
      </c>
      <c r="BI317" s="74" t="str">
        <f t="shared" si="139"/>
        <v xml:space="preserve"> </v>
      </c>
      <c r="BK317" s="7" t="str">
        <f t="shared" si="140"/>
        <v xml:space="preserve"> </v>
      </c>
      <c r="BM317" s="53">
        <f t="shared" si="159"/>
        <v>3</v>
      </c>
      <c r="BN317" s="54">
        <f t="shared" si="159"/>
        <v>3</v>
      </c>
      <c r="BO317" s="54">
        <f t="shared" si="159"/>
        <v>3</v>
      </c>
      <c r="BP317" s="54">
        <f t="shared" si="155"/>
        <v>3</v>
      </c>
      <c r="BQ317" s="54">
        <f t="shared" si="155"/>
        <v>3</v>
      </c>
      <c r="BR317" s="54">
        <f t="shared" si="155"/>
        <v>3</v>
      </c>
      <c r="BS317" s="54">
        <f t="shared" si="155"/>
        <v>3</v>
      </c>
      <c r="BT317" s="54">
        <f t="shared" si="141"/>
        <v>6</v>
      </c>
      <c r="BU317" s="54">
        <f t="shared" si="142"/>
        <v>0</v>
      </c>
      <c r="BV317" s="74">
        <f t="shared" si="143"/>
        <v>0</v>
      </c>
      <c r="BW317" s="53">
        <f t="shared" si="160"/>
        <v>0</v>
      </c>
      <c r="BX317" s="54">
        <f t="shared" si="160"/>
        <v>0</v>
      </c>
      <c r="BY317" s="54">
        <f t="shared" si="160"/>
        <v>0</v>
      </c>
      <c r="BZ317" s="54">
        <f t="shared" si="156"/>
        <v>0</v>
      </c>
      <c r="CA317" s="54">
        <f t="shared" si="156"/>
        <v>0</v>
      </c>
      <c r="CB317" s="54">
        <f t="shared" si="156"/>
        <v>0</v>
      </c>
      <c r="CC317" s="74">
        <f t="shared" si="156"/>
        <v>0</v>
      </c>
      <c r="CE317" s="53">
        <f t="shared" si="144"/>
        <v>0</v>
      </c>
      <c r="CF317" s="54">
        <f t="shared" si="145"/>
        <v>0</v>
      </c>
      <c r="CG317" s="54">
        <f t="shared" si="146"/>
        <v>0</v>
      </c>
      <c r="CH317" s="54">
        <f t="shared" si="147"/>
        <v>0</v>
      </c>
      <c r="CI317" s="54">
        <f t="shared" si="148"/>
        <v>0</v>
      </c>
      <c r="CJ317" s="54">
        <f t="shared" si="149"/>
        <v>0</v>
      </c>
      <c r="CK317" s="54">
        <f t="shared" si="150"/>
        <v>0</v>
      </c>
      <c r="CL317" s="74">
        <f t="shared" si="151"/>
        <v>0</v>
      </c>
      <c r="CM317" s="7" t="str">
        <f t="shared" si="152"/>
        <v xml:space="preserve"> </v>
      </c>
      <c r="CN317" s="7" t="str">
        <f t="shared" si="153"/>
        <v xml:space="preserve"> </v>
      </c>
      <c r="DA317" s="7">
        <f t="shared" si="154"/>
        <v>0</v>
      </c>
    </row>
    <row r="318" spans="1:105" s="7" customFormat="1" ht="14.1" hidden="1" customHeight="1">
      <c r="A318" s="2"/>
      <c r="B318" s="2"/>
      <c r="C318" s="75" t="str">
        <f t="shared" si="129"/>
        <v/>
      </c>
      <c r="D318" s="76"/>
      <c r="E318" s="76"/>
      <c r="F318" s="77"/>
      <c r="G318" s="78"/>
      <c r="H318" s="76"/>
      <c r="I318" s="78"/>
      <c r="J318" s="79"/>
      <c r="K318" s="78"/>
      <c r="L318" s="78"/>
      <c r="M318" s="80"/>
      <c r="N318" s="64"/>
      <c r="O318" s="65"/>
      <c r="P318" s="66"/>
      <c r="Q318" s="67"/>
      <c r="R318" s="64"/>
      <c r="S318" s="65"/>
      <c r="T318" s="66"/>
      <c r="U318" s="68"/>
      <c r="V318" s="64"/>
      <c r="W318" s="65"/>
      <c r="X318" s="66"/>
      <c r="Y318" s="67"/>
      <c r="Z318" s="64"/>
      <c r="AA318" s="65"/>
      <c r="AB318" s="66"/>
      <c r="AC318" s="68"/>
      <c r="AD318" s="64"/>
      <c r="AE318" s="65"/>
      <c r="AF318" s="66"/>
      <c r="AG318" s="67"/>
      <c r="AH318" s="64"/>
      <c r="AI318" s="65"/>
      <c r="AJ318" s="66"/>
      <c r="AK318" s="68"/>
      <c r="AL318" s="64"/>
      <c r="AM318" s="65"/>
      <c r="AN318" s="66"/>
      <c r="AO318" s="67"/>
      <c r="AP318" s="81"/>
      <c r="AQ318" s="82"/>
      <c r="AR318" s="82"/>
      <c r="AS318" s="83"/>
      <c r="AT318" s="84"/>
      <c r="AU318" s="85"/>
      <c r="AV318" s="86">
        <f t="shared" si="130"/>
        <v>0</v>
      </c>
      <c r="AX318" s="7" t="str">
        <f t="shared" ca="1" si="128"/>
        <v/>
      </c>
      <c r="BA318" s="53">
        <f t="shared" si="131"/>
        <v>0</v>
      </c>
      <c r="BB318" s="54">
        <f t="shared" si="132"/>
        <v>0</v>
      </c>
      <c r="BC318" s="54">
        <f t="shared" si="133"/>
        <v>0</v>
      </c>
      <c r="BD318" s="54">
        <f t="shared" si="134"/>
        <v>0</v>
      </c>
      <c r="BE318" s="54">
        <f t="shared" si="135"/>
        <v>0</v>
      </c>
      <c r="BF318" s="54">
        <f t="shared" si="136"/>
        <v>0</v>
      </c>
      <c r="BG318" s="54">
        <f t="shared" si="137"/>
        <v>0</v>
      </c>
      <c r="BH318" s="54">
        <f t="shared" si="138"/>
        <v>0</v>
      </c>
      <c r="BI318" s="74" t="str">
        <f t="shared" si="139"/>
        <v xml:space="preserve"> </v>
      </c>
      <c r="BK318" s="7" t="str">
        <f t="shared" si="140"/>
        <v xml:space="preserve"> </v>
      </c>
      <c r="BM318" s="53">
        <f t="shared" si="159"/>
        <v>3</v>
      </c>
      <c r="BN318" s="54">
        <f t="shared" si="159"/>
        <v>3</v>
      </c>
      <c r="BO318" s="54">
        <f t="shared" si="159"/>
        <v>3</v>
      </c>
      <c r="BP318" s="54">
        <f t="shared" si="155"/>
        <v>3</v>
      </c>
      <c r="BQ318" s="54">
        <f t="shared" si="155"/>
        <v>3</v>
      </c>
      <c r="BR318" s="54">
        <f t="shared" si="155"/>
        <v>3</v>
      </c>
      <c r="BS318" s="54">
        <f t="shared" si="155"/>
        <v>3</v>
      </c>
      <c r="BT318" s="54">
        <f t="shared" si="141"/>
        <v>6</v>
      </c>
      <c r="BU318" s="54">
        <f t="shared" si="142"/>
        <v>0</v>
      </c>
      <c r="BV318" s="74">
        <f t="shared" si="143"/>
        <v>0</v>
      </c>
      <c r="BW318" s="53">
        <f t="shared" si="160"/>
        <v>0</v>
      </c>
      <c r="BX318" s="54">
        <f t="shared" si="160"/>
        <v>0</v>
      </c>
      <c r="BY318" s="54">
        <f t="shared" si="160"/>
        <v>0</v>
      </c>
      <c r="BZ318" s="54">
        <f t="shared" si="156"/>
        <v>0</v>
      </c>
      <c r="CA318" s="54">
        <f t="shared" si="156"/>
        <v>0</v>
      </c>
      <c r="CB318" s="54">
        <f t="shared" si="156"/>
        <v>0</v>
      </c>
      <c r="CC318" s="74">
        <f t="shared" si="156"/>
        <v>0</v>
      </c>
      <c r="CE318" s="53">
        <f t="shared" si="144"/>
        <v>0</v>
      </c>
      <c r="CF318" s="54">
        <f t="shared" si="145"/>
        <v>0</v>
      </c>
      <c r="CG318" s="54">
        <f t="shared" si="146"/>
        <v>0</v>
      </c>
      <c r="CH318" s="54">
        <f t="shared" si="147"/>
        <v>0</v>
      </c>
      <c r="CI318" s="54">
        <f t="shared" si="148"/>
        <v>0</v>
      </c>
      <c r="CJ318" s="54">
        <f t="shared" si="149"/>
        <v>0</v>
      </c>
      <c r="CK318" s="54">
        <f t="shared" si="150"/>
        <v>0</v>
      </c>
      <c r="CL318" s="74">
        <f t="shared" si="151"/>
        <v>0</v>
      </c>
      <c r="CM318" s="7" t="str">
        <f t="shared" si="152"/>
        <v xml:space="preserve"> </v>
      </c>
      <c r="CN318" s="7" t="str">
        <f t="shared" si="153"/>
        <v xml:space="preserve"> </v>
      </c>
      <c r="DA318" s="7">
        <f t="shared" si="154"/>
        <v>0</v>
      </c>
    </row>
    <row r="319" spans="1:105" s="7" customFormat="1" ht="14.1" hidden="1" customHeight="1">
      <c r="A319" s="2"/>
      <c r="B319" s="2"/>
      <c r="C319" s="75" t="str">
        <f t="shared" si="129"/>
        <v/>
      </c>
      <c r="D319" s="76"/>
      <c r="E319" s="76"/>
      <c r="F319" s="77"/>
      <c r="G319" s="78"/>
      <c r="H319" s="76"/>
      <c r="I319" s="78"/>
      <c r="J319" s="79"/>
      <c r="K319" s="78"/>
      <c r="L319" s="78"/>
      <c r="M319" s="80"/>
      <c r="N319" s="64"/>
      <c r="O319" s="65"/>
      <c r="P319" s="66"/>
      <c r="Q319" s="67"/>
      <c r="R319" s="64"/>
      <c r="S319" s="65"/>
      <c r="T319" s="66"/>
      <c r="U319" s="68"/>
      <c r="V319" s="64"/>
      <c r="W319" s="65"/>
      <c r="X319" s="66"/>
      <c r="Y319" s="67"/>
      <c r="Z319" s="64"/>
      <c r="AA319" s="65"/>
      <c r="AB319" s="66"/>
      <c r="AC319" s="68"/>
      <c r="AD319" s="64"/>
      <c r="AE319" s="65"/>
      <c r="AF319" s="66"/>
      <c r="AG319" s="67"/>
      <c r="AH319" s="64"/>
      <c r="AI319" s="65"/>
      <c r="AJ319" s="66"/>
      <c r="AK319" s="68"/>
      <c r="AL319" s="64"/>
      <c r="AM319" s="65"/>
      <c r="AN319" s="66"/>
      <c r="AO319" s="67"/>
      <c r="AP319" s="81"/>
      <c r="AQ319" s="82"/>
      <c r="AR319" s="82"/>
      <c r="AS319" s="83"/>
      <c r="AT319" s="84"/>
      <c r="AU319" s="85"/>
      <c r="AV319" s="86">
        <f t="shared" si="130"/>
        <v>0</v>
      </c>
      <c r="AX319" s="7" t="str">
        <f t="shared" ca="1" si="128"/>
        <v/>
      </c>
      <c r="BA319" s="53">
        <f t="shared" si="131"/>
        <v>0</v>
      </c>
      <c r="BB319" s="54">
        <f t="shared" si="132"/>
        <v>0</v>
      </c>
      <c r="BC319" s="54">
        <f t="shared" si="133"/>
        <v>0</v>
      </c>
      <c r="BD319" s="54">
        <f t="shared" si="134"/>
        <v>0</v>
      </c>
      <c r="BE319" s="54">
        <f t="shared" si="135"/>
        <v>0</v>
      </c>
      <c r="BF319" s="54">
        <f t="shared" si="136"/>
        <v>0</v>
      </c>
      <c r="BG319" s="54">
        <f t="shared" si="137"/>
        <v>0</v>
      </c>
      <c r="BH319" s="54">
        <f t="shared" si="138"/>
        <v>0</v>
      </c>
      <c r="BI319" s="74" t="str">
        <f t="shared" si="139"/>
        <v xml:space="preserve"> </v>
      </c>
      <c r="BK319" s="7" t="str">
        <f t="shared" si="140"/>
        <v xml:space="preserve"> </v>
      </c>
      <c r="BM319" s="53">
        <f t="shared" si="159"/>
        <v>3</v>
      </c>
      <c r="BN319" s="54">
        <f t="shared" si="159"/>
        <v>3</v>
      </c>
      <c r="BO319" s="54">
        <f t="shared" si="159"/>
        <v>3</v>
      </c>
      <c r="BP319" s="54">
        <f t="shared" si="155"/>
        <v>3</v>
      </c>
      <c r="BQ319" s="54">
        <f t="shared" si="155"/>
        <v>3</v>
      </c>
      <c r="BR319" s="54">
        <f t="shared" si="155"/>
        <v>3</v>
      </c>
      <c r="BS319" s="54">
        <f t="shared" si="155"/>
        <v>3</v>
      </c>
      <c r="BT319" s="54">
        <f t="shared" si="141"/>
        <v>6</v>
      </c>
      <c r="BU319" s="54">
        <f t="shared" si="142"/>
        <v>0</v>
      </c>
      <c r="BV319" s="74">
        <f t="shared" si="143"/>
        <v>0</v>
      </c>
      <c r="BW319" s="53">
        <f t="shared" si="160"/>
        <v>0</v>
      </c>
      <c r="BX319" s="54">
        <f t="shared" si="160"/>
        <v>0</v>
      </c>
      <c r="BY319" s="54">
        <f t="shared" si="160"/>
        <v>0</v>
      </c>
      <c r="BZ319" s="54">
        <f t="shared" si="156"/>
        <v>0</v>
      </c>
      <c r="CA319" s="54">
        <f t="shared" si="156"/>
        <v>0</v>
      </c>
      <c r="CB319" s="54">
        <f t="shared" si="156"/>
        <v>0</v>
      </c>
      <c r="CC319" s="74">
        <f t="shared" si="156"/>
        <v>0</v>
      </c>
      <c r="CE319" s="53">
        <f t="shared" si="144"/>
        <v>0</v>
      </c>
      <c r="CF319" s="54">
        <f t="shared" si="145"/>
        <v>0</v>
      </c>
      <c r="CG319" s="54">
        <f t="shared" si="146"/>
        <v>0</v>
      </c>
      <c r="CH319" s="54">
        <f t="shared" si="147"/>
        <v>0</v>
      </c>
      <c r="CI319" s="54">
        <f t="shared" si="148"/>
        <v>0</v>
      </c>
      <c r="CJ319" s="54">
        <f t="shared" si="149"/>
        <v>0</v>
      </c>
      <c r="CK319" s="54">
        <f t="shared" si="150"/>
        <v>0</v>
      </c>
      <c r="CL319" s="74">
        <f t="shared" si="151"/>
        <v>0</v>
      </c>
      <c r="CM319" s="7" t="str">
        <f t="shared" si="152"/>
        <v xml:space="preserve"> </v>
      </c>
      <c r="CN319" s="7" t="str">
        <f t="shared" si="153"/>
        <v xml:space="preserve"> </v>
      </c>
      <c r="DA319" s="7">
        <f t="shared" si="154"/>
        <v>0</v>
      </c>
    </row>
    <row r="320" spans="1:105" s="7" customFormat="1" ht="14.1" hidden="1" customHeight="1">
      <c r="A320" s="2"/>
      <c r="B320" s="2"/>
      <c r="C320" s="75" t="str">
        <f t="shared" si="129"/>
        <v/>
      </c>
      <c r="D320" s="76"/>
      <c r="E320" s="76"/>
      <c r="F320" s="77"/>
      <c r="G320" s="78"/>
      <c r="H320" s="76"/>
      <c r="I320" s="78"/>
      <c r="J320" s="79"/>
      <c r="K320" s="78"/>
      <c r="L320" s="78"/>
      <c r="M320" s="80"/>
      <c r="N320" s="64"/>
      <c r="O320" s="65"/>
      <c r="P320" s="66"/>
      <c r="Q320" s="67"/>
      <c r="R320" s="64"/>
      <c r="S320" s="65"/>
      <c r="T320" s="66"/>
      <c r="U320" s="68"/>
      <c r="V320" s="64"/>
      <c r="W320" s="65"/>
      <c r="X320" s="66"/>
      <c r="Y320" s="67"/>
      <c r="Z320" s="64"/>
      <c r="AA320" s="65"/>
      <c r="AB320" s="66"/>
      <c r="AC320" s="68"/>
      <c r="AD320" s="64"/>
      <c r="AE320" s="65"/>
      <c r="AF320" s="66"/>
      <c r="AG320" s="67"/>
      <c r="AH320" s="64"/>
      <c r="AI320" s="65"/>
      <c r="AJ320" s="66"/>
      <c r="AK320" s="68"/>
      <c r="AL320" s="64"/>
      <c r="AM320" s="65"/>
      <c r="AN320" s="66"/>
      <c r="AO320" s="67"/>
      <c r="AP320" s="81"/>
      <c r="AQ320" s="82"/>
      <c r="AR320" s="82"/>
      <c r="AS320" s="83"/>
      <c r="AT320" s="84"/>
      <c r="AU320" s="85"/>
      <c r="AV320" s="86">
        <f t="shared" si="130"/>
        <v>0</v>
      </c>
      <c r="AX320" s="7" t="str">
        <f t="shared" ca="1" si="128"/>
        <v/>
      </c>
      <c r="BA320" s="53">
        <f t="shared" si="131"/>
        <v>0</v>
      </c>
      <c r="BB320" s="54">
        <f t="shared" si="132"/>
        <v>0</v>
      </c>
      <c r="BC320" s="54">
        <f t="shared" si="133"/>
        <v>0</v>
      </c>
      <c r="BD320" s="54">
        <f t="shared" si="134"/>
        <v>0</v>
      </c>
      <c r="BE320" s="54">
        <f t="shared" si="135"/>
        <v>0</v>
      </c>
      <c r="BF320" s="54">
        <f t="shared" si="136"/>
        <v>0</v>
      </c>
      <c r="BG320" s="54">
        <f t="shared" si="137"/>
        <v>0</v>
      </c>
      <c r="BH320" s="54">
        <f t="shared" si="138"/>
        <v>0</v>
      </c>
      <c r="BI320" s="74" t="str">
        <f t="shared" si="139"/>
        <v xml:space="preserve"> </v>
      </c>
      <c r="BK320" s="7" t="str">
        <f t="shared" si="140"/>
        <v xml:space="preserve"> </v>
      </c>
      <c r="BM320" s="53">
        <f t="shared" si="159"/>
        <v>3</v>
      </c>
      <c r="BN320" s="54">
        <f t="shared" si="159"/>
        <v>3</v>
      </c>
      <c r="BO320" s="54">
        <f t="shared" si="159"/>
        <v>3</v>
      </c>
      <c r="BP320" s="54">
        <f t="shared" si="155"/>
        <v>3</v>
      </c>
      <c r="BQ320" s="54">
        <f t="shared" si="155"/>
        <v>3</v>
      </c>
      <c r="BR320" s="54">
        <f t="shared" si="155"/>
        <v>3</v>
      </c>
      <c r="BS320" s="54">
        <f t="shared" si="155"/>
        <v>3</v>
      </c>
      <c r="BT320" s="54">
        <f t="shared" si="141"/>
        <v>6</v>
      </c>
      <c r="BU320" s="54">
        <f t="shared" si="142"/>
        <v>0</v>
      </c>
      <c r="BV320" s="74">
        <f t="shared" si="143"/>
        <v>0</v>
      </c>
      <c r="BW320" s="53">
        <f t="shared" si="160"/>
        <v>0</v>
      </c>
      <c r="BX320" s="54">
        <f t="shared" si="160"/>
        <v>0</v>
      </c>
      <c r="BY320" s="54">
        <f t="shared" si="160"/>
        <v>0</v>
      </c>
      <c r="BZ320" s="54">
        <f t="shared" si="156"/>
        <v>0</v>
      </c>
      <c r="CA320" s="54">
        <f t="shared" si="156"/>
        <v>0</v>
      </c>
      <c r="CB320" s="54">
        <f t="shared" si="156"/>
        <v>0</v>
      </c>
      <c r="CC320" s="74">
        <f t="shared" si="156"/>
        <v>0</v>
      </c>
      <c r="CE320" s="53">
        <f t="shared" si="144"/>
        <v>0</v>
      </c>
      <c r="CF320" s="54">
        <f t="shared" si="145"/>
        <v>0</v>
      </c>
      <c r="CG320" s="54">
        <f t="shared" si="146"/>
        <v>0</v>
      </c>
      <c r="CH320" s="54">
        <f t="shared" si="147"/>
        <v>0</v>
      </c>
      <c r="CI320" s="54">
        <f t="shared" si="148"/>
        <v>0</v>
      </c>
      <c r="CJ320" s="54">
        <f t="shared" si="149"/>
        <v>0</v>
      </c>
      <c r="CK320" s="54">
        <f t="shared" si="150"/>
        <v>0</v>
      </c>
      <c r="CL320" s="74">
        <f t="shared" si="151"/>
        <v>0</v>
      </c>
      <c r="CM320" s="7" t="str">
        <f t="shared" si="152"/>
        <v xml:space="preserve"> </v>
      </c>
      <c r="CN320" s="7" t="str">
        <f t="shared" si="153"/>
        <v xml:space="preserve"> </v>
      </c>
      <c r="DA320" s="7">
        <f t="shared" si="154"/>
        <v>0</v>
      </c>
    </row>
    <row r="321" spans="1:105" s="7" customFormat="1" ht="14.1" hidden="1" customHeight="1">
      <c r="A321" s="2"/>
      <c r="B321" s="2"/>
      <c r="C321" s="75" t="str">
        <f t="shared" si="129"/>
        <v/>
      </c>
      <c r="D321" s="76"/>
      <c r="E321" s="76"/>
      <c r="F321" s="77"/>
      <c r="G321" s="78"/>
      <c r="H321" s="76"/>
      <c r="I321" s="78"/>
      <c r="J321" s="79"/>
      <c r="K321" s="78"/>
      <c r="L321" s="78"/>
      <c r="M321" s="80"/>
      <c r="N321" s="64"/>
      <c r="O321" s="65"/>
      <c r="P321" s="66"/>
      <c r="Q321" s="67"/>
      <c r="R321" s="64"/>
      <c r="S321" s="65"/>
      <c r="T321" s="66"/>
      <c r="U321" s="68"/>
      <c r="V321" s="64"/>
      <c r="W321" s="65"/>
      <c r="X321" s="66"/>
      <c r="Y321" s="67"/>
      <c r="Z321" s="64"/>
      <c r="AA321" s="65"/>
      <c r="AB321" s="66"/>
      <c r="AC321" s="68"/>
      <c r="AD321" s="64"/>
      <c r="AE321" s="65"/>
      <c r="AF321" s="66"/>
      <c r="AG321" s="67"/>
      <c r="AH321" s="64"/>
      <c r="AI321" s="65"/>
      <c r="AJ321" s="66"/>
      <c r="AK321" s="68"/>
      <c r="AL321" s="64"/>
      <c r="AM321" s="65"/>
      <c r="AN321" s="66"/>
      <c r="AO321" s="67"/>
      <c r="AP321" s="81"/>
      <c r="AQ321" s="82"/>
      <c r="AR321" s="82"/>
      <c r="AS321" s="83"/>
      <c r="AT321" s="84"/>
      <c r="AU321" s="85"/>
      <c r="AV321" s="86">
        <f t="shared" si="130"/>
        <v>0</v>
      </c>
      <c r="AX321" s="7" t="str">
        <f t="shared" ca="1" si="128"/>
        <v/>
      </c>
      <c r="BA321" s="53">
        <f t="shared" si="131"/>
        <v>0</v>
      </c>
      <c r="BB321" s="54">
        <f t="shared" si="132"/>
        <v>0</v>
      </c>
      <c r="BC321" s="54">
        <f t="shared" si="133"/>
        <v>0</v>
      </c>
      <c r="BD321" s="54">
        <f t="shared" si="134"/>
        <v>0</v>
      </c>
      <c r="BE321" s="54">
        <f t="shared" si="135"/>
        <v>0</v>
      </c>
      <c r="BF321" s="54">
        <f t="shared" si="136"/>
        <v>0</v>
      </c>
      <c r="BG321" s="54">
        <f t="shared" si="137"/>
        <v>0</v>
      </c>
      <c r="BH321" s="54">
        <f t="shared" si="138"/>
        <v>0</v>
      </c>
      <c r="BI321" s="74" t="str">
        <f t="shared" si="139"/>
        <v xml:space="preserve"> </v>
      </c>
      <c r="BK321" s="7" t="str">
        <f t="shared" si="140"/>
        <v xml:space="preserve"> </v>
      </c>
      <c r="BM321" s="53">
        <f t="shared" si="159"/>
        <v>3</v>
      </c>
      <c r="BN321" s="54">
        <f t="shared" si="159"/>
        <v>3</v>
      </c>
      <c r="BO321" s="54">
        <f t="shared" si="159"/>
        <v>3</v>
      </c>
      <c r="BP321" s="54">
        <f t="shared" si="155"/>
        <v>3</v>
      </c>
      <c r="BQ321" s="54">
        <f t="shared" si="155"/>
        <v>3</v>
      </c>
      <c r="BR321" s="54">
        <f t="shared" si="155"/>
        <v>3</v>
      </c>
      <c r="BS321" s="54">
        <f t="shared" si="155"/>
        <v>3</v>
      </c>
      <c r="BT321" s="54">
        <f t="shared" si="141"/>
        <v>6</v>
      </c>
      <c r="BU321" s="54">
        <f t="shared" si="142"/>
        <v>0</v>
      </c>
      <c r="BV321" s="74">
        <f t="shared" si="143"/>
        <v>0</v>
      </c>
      <c r="BW321" s="53">
        <f t="shared" si="160"/>
        <v>0</v>
      </c>
      <c r="BX321" s="54">
        <f t="shared" si="160"/>
        <v>0</v>
      </c>
      <c r="BY321" s="54">
        <f t="shared" si="160"/>
        <v>0</v>
      </c>
      <c r="BZ321" s="54">
        <f t="shared" si="156"/>
        <v>0</v>
      </c>
      <c r="CA321" s="54">
        <f t="shared" si="156"/>
        <v>0</v>
      </c>
      <c r="CB321" s="54">
        <f t="shared" si="156"/>
        <v>0</v>
      </c>
      <c r="CC321" s="74">
        <f t="shared" si="156"/>
        <v>0</v>
      </c>
      <c r="CE321" s="53">
        <f t="shared" si="144"/>
        <v>0</v>
      </c>
      <c r="CF321" s="54">
        <f t="shared" si="145"/>
        <v>0</v>
      </c>
      <c r="CG321" s="54">
        <f t="shared" si="146"/>
        <v>0</v>
      </c>
      <c r="CH321" s="54">
        <f t="shared" si="147"/>
        <v>0</v>
      </c>
      <c r="CI321" s="54">
        <f t="shared" si="148"/>
        <v>0</v>
      </c>
      <c r="CJ321" s="54">
        <f t="shared" si="149"/>
        <v>0</v>
      </c>
      <c r="CK321" s="54">
        <f t="shared" si="150"/>
        <v>0</v>
      </c>
      <c r="CL321" s="74">
        <f t="shared" si="151"/>
        <v>0</v>
      </c>
      <c r="CM321" s="7" t="str">
        <f t="shared" si="152"/>
        <v xml:space="preserve"> </v>
      </c>
      <c r="CN321" s="7" t="str">
        <f t="shared" si="153"/>
        <v xml:space="preserve"> </v>
      </c>
      <c r="DA321" s="7">
        <f t="shared" si="154"/>
        <v>0</v>
      </c>
    </row>
    <row r="322" spans="1:105" s="7" customFormat="1" ht="14.1" hidden="1" customHeight="1">
      <c r="A322" s="2"/>
      <c r="B322" s="2"/>
      <c r="C322" s="75" t="str">
        <f t="shared" si="129"/>
        <v/>
      </c>
      <c r="D322" s="76"/>
      <c r="E322" s="76"/>
      <c r="F322" s="77"/>
      <c r="G322" s="78"/>
      <c r="H322" s="76"/>
      <c r="I322" s="78"/>
      <c r="J322" s="79"/>
      <c r="K322" s="78"/>
      <c r="L322" s="78"/>
      <c r="M322" s="80"/>
      <c r="N322" s="64"/>
      <c r="O322" s="65"/>
      <c r="P322" s="66"/>
      <c r="Q322" s="67"/>
      <c r="R322" s="64"/>
      <c r="S322" s="65"/>
      <c r="T322" s="66"/>
      <c r="U322" s="68"/>
      <c r="V322" s="64"/>
      <c r="W322" s="65"/>
      <c r="X322" s="66"/>
      <c r="Y322" s="67"/>
      <c r="Z322" s="64"/>
      <c r="AA322" s="65"/>
      <c r="AB322" s="66"/>
      <c r="AC322" s="68"/>
      <c r="AD322" s="64"/>
      <c r="AE322" s="65"/>
      <c r="AF322" s="66"/>
      <c r="AG322" s="67"/>
      <c r="AH322" s="64"/>
      <c r="AI322" s="65"/>
      <c r="AJ322" s="66"/>
      <c r="AK322" s="68"/>
      <c r="AL322" s="64"/>
      <c r="AM322" s="65"/>
      <c r="AN322" s="66"/>
      <c r="AO322" s="67"/>
      <c r="AP322" s="81"/>
      <c r="AQ322" s="82"/>
      <c r="AR322" s="82"/>
      <c r="AS322" s="83"/>
      <c r="AT322" s="84"/>
      <c r="AU322" s="85"/>
      <c r="AV322" s="86">
        <f t="shared" si="130"/>
        <v>0</v>
      </c>
      <c r="AX322" s="7" t="str">
        <f t="shared" ca="1" si="128"/>
        <v/>
      </c>
      <c r="BA322" s="53">
        <f t="shared" si="131"/>
        <v>0</v>
      </c>
      <c r="BB322" s="54">
        <f t="shared" si="132"/>
        <v>0</v>
      </c>
      <c r="BC322" s="54">
        <f t="shared" si="133"/>
        <v>0</v>
      </c>
      <c r="BD322" s="54">
        <f t="shared" si="134"/>
        <v>0</v>
      </c>
      <c r="BE322" s="54">
        <f t="shared" si="135"/>
        <v>0</v>
      </c>
      <c r="BF322" s="54">
        <f t="shared" si="136"/>
        <v>0</v>
      </c>
      <c r="BG322" s="54">
        <f t="shared" si="137"/>
        <v>0</v>
      </c>
      <c r="BH322" s="54">
        <f t="shared" si="138"/>
        <v>0</v>
      </c>
      <c r="BI322" s="74" t="str">
        <f t="shared" si="139"/>
        <v xml:space="preserve"> </v>
      </c>
      <c r="BK322" s="7" t="str">
        <f t="shared" si="140"/>
        <v xml:space="preserve"> </v>
      </c>
      <c r="BM322" s="53">
        <f t="shared" si="159"/>
        <v>3</v>
      </c>
      <c r="BN322" s="54">
        <f t="shared" si="159"/>
        <v>3</v>
      </c>
      <c r="BO322" s="54">
        <f t="shared" si="159"/>
        <v>3</v>
      </c>
      <c r="BP322" s="54">
        <f t="shared" si="155"/>
        <v>3</v>
      </c>
      <c r="BQ322" s="54">
        <f t="shared" si="155"/>
        <v>3</v>
      </c>
      <c r="BR322" s="54">
        <f t="shared" si="155"/>
        <v>3</v>
      </c>
      <c r="BS322" s="54">
        <f t="shared" si="155"/>
        <v>3</v>
      </c>
      <c r="BT322" s="54">
        <f t="shared" si="141"/>
        <v>6</v>
      </c>
      <c r="BU322" s="54">
        <f t="shared" si="142"/>
        <v>0</v>
      </c>
      <c r="BV322" s="74">
        <f t="shared" si="143"/>
        <v>0</v>
      </c>
      <c r="BW322" s="53">
        <f t="shared" si="160"/>
        <v>0</v>
      </c>
      <c r="BX322" s="54">
        <f t="shared" si="160"/>
        <v>0</v>
      </c>
      <c r="BY322" s="54">
        <f t="shared" si="160"/>
        <v>0</v>
      </c>
      <c r="BZ322" s="54">
        <f t="shared" si="156"/>
        <v>0</v>
      </c>
      <c r="CA322" s="54">
        <f t="shared" si="156"/>
        <v>0</v>
      </c>
      <c r="CB322" s="54">
        <f t="shared" si="156"/>
        <v>0</v>
      </c>
      <c r="CC322" s="74">
        <f t="shared" si="156"/>
        <v>0</v>
      </c>
      <c r="CE322" s="53">
        <f t="shared" si="144"/>
        <v>0</v>
      </c>
      <c r="CF322" s="54">
        <f t="shared" si="145"/>
        <v>0</v>
      </c>
      <c r="CG322" s="54">
        <f t="shared" si="146"/>
        <v>0</v>
      </c>
      <c r="CH322" s="54">
        <f t="shared" si="147"/>
        <v>0</v>
      </c>
      <c r="CI322" s="54">
        <f t="shared" si="148"/>
        <v>0</v>
      </c>
      <c r="CJ322" s="54">
        <f t="shared" si="149"/>
        <v>0</v>
      </c>
      <c r="CK322" s="54">
        <f t="shared" si="150"/>
        <v>0</v>
      </c>
      <c r="CL322" s="74">
        <f t="shared" si="151"/>
        <v>0</v>
      </c>
      <c r="CM322" s="7" t="str">
        <f t="shared" si="152"/>
        <v xml:space="preserve"> </v>
      </c>
      <c r="CN322" s="7" t="str">
        <f t="shared" si="153"/>
        <v xml:space="preserve"> </v>
      </c>
      <c r="DA322" s="7">
        <f t="shared" si="154"/>
        <v>0</v>
      </c>
    </row>
    <row r="323" spans="1:105" s="7" customFormat="1" ht="14.1" hidden="1" customHeight="1">
      <c r="A323" s="2"/>
      <c r="B323" s="2"/>
      <c r="C323" s="75" t="str">
        <f t="shared" si="129"/>
        <v/>
      </c>
      <c r="D323" s="76"/>
      <c r="E323" s="76"/>
      <c r="F323" s="77"/>
      <c r="G323" s="78"/>
      <c r="H323" s="76"/>
      <c r="I323" s="78"/>
      <c r="J323" s="79"/>
      <c r="K323" s="78"/>
      <c r="L323" s="78"/>
      <c r="M323" s="80"/>
      <c r="N323" s="64"/>
      <c r="O323" s="65"/>
      <c r="P323" s="66"/>
      <c r="Q323" s="67"/>
      <c r="R323" s="64"/>
      <c r="S323" s="65"/>
      <c r="T323" s="66"/>
      <c r="U323" s="68"/>
      <c r="V323" s="64"/>
      <c r="W323" s="65"/>
      <c r="X323" s="66"/>
      <c r="Y323" s="67"/>
      <c r="Z323" s="64"/>
      <c r="AA323" s="65"/>
      <c r="AB323" s="66"/>
      <c r="AC323" s="68"/>
      <c r="AD323" s="64"/>
      <c r="AE323" s="65"/>
      <c r="AF323" s="66"/>
      <c r="AG323" s="67"/>
      <c r="AH323" s="64"/>
      <c r="AI323" s="65"/>
      <c r="AJ323" s="66"/>
      <c r="AK323" s="68"/>
      <c r="AL323" s="64"/>
      <c r="AM323" s="65"/>
      <c r="AN323" s="66"/>
      <c r="AO323" s="67"/>
      <c r="AP323" s="81"/>
      <c r="AQ323" s="82"/>
      <c r="AR323" s="82"/>
      <c r="AS323" s="83"/>
      <c r="AT323" s="84"/>
      <c r="AU323" s="85"/>
      <c r="AV323" s="86">
        <f t="shared" si="130"/>
        <v>0</v>
      </c>
      <c r="AX323" s="7" t="str">
        <f t="shared" ca="1" si="128"/>
        <v/>
      </c>
      <c r="BA323" s="53">
        <f t="shared" si="131"/>
        <v>0</v>
      </c>
      <c r="BB323" s="54">
        <f t="shared" si="132"/>
        <v>0</v>
      </c>
      <c r="BC323" s="54">
        <f t="shared" si="133"/>
        <v>0</v>
      </c>
      <c r="BD323" s="54">
        <f t="shared" si="134"/>
        <v>0</v>
      </c>
      <c r="BE323" s="54">
        <f t="shared" si="135"/>
        <v>0</v>
      </c>
      <c r="BF323" s="54">
        <f t="shared" si="136"/>
        <v>0</v>
      </c>
      <c r="BG323" s="54">
        <f t="shared" si="137"/>
        <v>0</v>
      </c>
      <c r="BH323" s="54">
        <f t="shared" si="138"/>
        <v>0</v>
      </c>
      <c r="BI323" s="74" t="str">
        <f t="shared" si="139"/>
        <v xml:space="preserve"> </v>
      </c>
      <c r="BK323" s="7" t="str">
        <f t="shared" si="140"/>
        <v xml:space="preserve"> </v>
      </c>
      <c r="BM323" s="53">
        <f t="shared" si="159"/>
        <v>3</v>
      </c>
      <c r="BN323" s="54">
        <f t="shared" si="159"/>
        <v>3</v>
      </c>
      <c r="BO323" s="54">
        <f t="shared" si="159"/>
        <v>3</v>
      </c>
      <c r="BP323" s="54">
        <f t="shared" si="155"/>
        <v>3</v>
      </c>
      <c r="BQ323" s="54">
        <f t="shared" si="155"/>
        <v>3</v>
      </c>
      <c r="BR323" s="54">
        <f t="shared" si="155"/>
        <v>3</v>
      </c>
      <c r="BS323" s="54">
        <f t="shared" si="155"/>
        <v>3</v>
      </c>
      <c r="BT323" s="54">
        <f t="shared" si="141"/>
        <v>6</v>
      </c>
      <c r="BU323" s="54">
        <f t="shared" si="142"/>
        <v>0</v>
      </c>
      <c r="BV323" s="74">
        <f t="shared" si="143"/>
        <v>0</v>
      </c>
      <c r="BW323" s="53">
        <f t="shared" si="160"/>
        <v>0</v>
      </c>
      <c r="BX323" s="54">
        <f t="shared" si="160"/>
        <v>0</v>
      </c>
      <c r="BY323" s="54">
        <f t="shared" si="160"/>
        <v>0</v>
      </c>
      <c r="BZ323" s="54">
        <f t="shared" si="156"/>
        <v>0</v>
      </c>
      <c r="CA323" s="54">
        <f t="shared" si="156"/>
        <v>0</v>
      </c>
      <c r="CB323" s="54">
        <f t="shared" si="156"/>
        <v>0</v>
      </c>
      <c r="CC323" s="74">
        <f t="shared" si="156"/>
        <v>0</v>
      </c>
      <c r="CE323" s="53">
        <f t="shared" si="144"/>
        <v>0</v>
      </c>
      <c r="CF323" s="54">
        <f t="shared" si="145"/>
        <v>0</v>
      </c>
      <c r="CG323" s="54">
        <f t="shared" si="146"/>
        <v>0</v>
      </c>
      <c r="CH323" s="54">
        <f t="shared" si="147"/>
        <v>0</v>
      </c>
      <c r="CI323" s="54">
        <f t="shared" si="148"/>
        <v>0</v>
      </c>
      <c r="CJ323" s="54">
        <f t="shared" si="149"/>
        <v>0</v>
      </c>
      <c r="CK323" s="54">
        <f t="shared" si="150"/>
        <v>0</v>
      </c>
      <c r="CL323" s="74">
        <f t="shared" si="151"/>
        <v>0</v>
      </c>
      <c r="CM323" s="7" t="str">
        <f t="shared" si="152"/>
        <v xml:space="preserve"> </v>
      </c>
      <c r="CN323" s="7" t="str">
        <f t="shared" si="153"/>
        <v xml:space="preserve"> </v>
      </c>
      <c r="DA323" s="7">
        <f t="shared" si="154"/>
        <v>0</v>
      </c>
    </row>
    <row r="324" spans="1:105" s="7" customFormat="1" ht="14.1" hidden="1" customHeight="1">
      <c r="A324" s="2"/>
      <c r="B324" s="2"/>
      <c r="C324" s="75" t="str">
        <f t="shared" si="129"/>
        <v/>
      </c>
      <c r="D324" s="76"/>
      <c r="E324" s="76"/>
      <c r="F324" s="77"/>
      <c r="G324" s="78"/>
      <c r="H324" s="76"/>
      <c r="I324" s="78"/>
      <c r="J324" s="79"/>
      <c r="K324" s="78"/>
      <c r="L324" s="78"/>
      <c r="M324" s="80"/>
      <c r="N324" s="64"/>
      <c r="O324" s="65"/>
      <c r="P324" s="66"/>
      <c r="Q324" s="67"/>
      <c r="R324" s="64"/>
      <c r="S324" s="65"/>
      <c r="T324" s="66"/>
      <c r="U324" s="68"/>
      <c r="V324" s="64"/>
      <c r="W324" s="65"/>
      <c r="X324" s="66"/>
      <c r="Y324" s="67"/>
      <c r="Z324" s="64"/>
      <c r="AA324" s="65"/>
      <c r="AB324" s="66"/>
      <c r="AC324" s="68"/>
      <c r="AD324" s="64"/>
      <c r="AE324" s="65"/>
      <c r="AF324" s="66"/>
      <c r="AG324" s="67"/>
      <c r="AH324" s="64"/>
      <c r="AI324" s="65"/>
      <c r="AJ324" s="66"/>
      <c r="AK324" s="68"/>
      <c r="AL324" s="64"/>
      <c r="AM324" s="65"/>
      <c r="AN324" s="66"/>
      <c r="AO324" s="67"/>
      <c r="AP324" s="81"/>
      <c r="AQ324" s="82"/>
      <c r="AR324" s="82"/>
      <c r="AS324" s="83"/>
      <c r="AT324" s="84"/>
      <c r="AU324" s="85"/>
      <c r="AV324" s="86">
        <f t="shared" si="130"/>
        <v>0</v>
      </c>
      <c r="AX324" s="7" t="str">
        <f t="shared" ca="1" si="128"/>
        <v/>
      </c>
      <c r="BA324" s="53">
        <f t="shared" si="131"/>
        <v>0</v>
      </c>
      <c r="BB324" s="54">
        <f t="shared" si="132"/>
        <v>0</v>
      </c>
      <c r="BC324" s="54">
        <f t="shared" si="133"/>
        <v>0</v>
      </c>
      <c r="BD324" s="54">
        <f t="shared" si="134"/>
        <v>0</v>
      </c>
      <c r="BE324" s="54">
        <f t="shared" si="135"/>
        <v>0</v>
      </c>
      <c r="BF324" s="54">
        <f t="shared" si="136"/>
        <v>0</v>
      </c>
      <c r="BG324" s="54">
        <f t="shared" si="137"/>
        <v>0</v>
      </c>
      <c r="BH324" s="54">
        <f t="shared" si="138"/>
        <v>0</v>
      </c>
      <c r="BI324" s="74" t="str">
        <f t="shared" si="139"/>
        <v xml:space="preserve"> </v>
      </c>
      <c r="BK324" s="7" t="str">
        <f t="shared" si="140"/>
        <v xml:space="preserve"> </v>
      </c>
      <c r="BM324" s="53">
        <f t="shared" si="159"/>
        <v>3</v>
      </c>
      <c r="BN324" s="54">
        <f t="shared" si="159"/>
        <v>3</v>
      </c>
      <c r="BO324" s="54">
        <f t="shared" si="159"/>
        <v>3</v>
      </c>
      <c r="BP324" s="54">
        <f t="shared" si="155"/>
        <v>3</v>
      </c>
      <c r="BQ324" s="54">
        <f t="shared" si="155"/>
        <v>3</v>
      </c>
      <c r="BR324" s="54">
        <f t="shared" si="155"/>
        <v>3</v>
      </c>
      <c r="BS324" s="54">
        <f t="shared" si="155"/>
        <v>3</v>
      </c>
      <c r="BT324" s="54">
        <f t="shared" si="141"/>
        <v>6</v>
      </c>
      <c r="BU324" s="54">
        <f t="shared" si="142"/>
        <v>0</v>
      </c>
      <c r="BV324" s="74">
        <f t="shared" si="143"/>
        <v>0</v>
      </c>
      <c r="BW324" s="53">
        <f t="shared" si="160"/>
        <v>0</v>
      </c>
      <c r="BX324" s="54">
        <f t="shared" si="160"/>
        <v>0</v>
      </c>
      <c r="BY324" s="54">
        <f t="shared" si="160"/>
        <v>0</v>
      </c>
      <c r="BZ324" s="54">
        <f t="shared" si="156"/>
        <v>0</v>
      </c>
      <c r="CA324" s="54">
        <f t="shared" si="156"/>
        <v>0</v>
      </c>
      <c r="CB324" s="54">
        <f t="shared" si="156"/>
        <v>0</v>
      </c>
      <c r="CC324" s="74">
        <f t="shared" si="156"/>
        <v>0</v>
      </c>
      <c r="CE324" s="53">
        <f t="shared" si="144"/>
        <v>0</v>
      </c>
      <c r="CF324" s="54">
        <f t="shared" si="145"/>
        <v>0</v>
      </c>
      <c r="CG324" s="54">
        <f t="shared" si="146"/>
        <v>0</v>
      </c>
      <c r="CH324" s="54">
        <f t="shared" si="147"/>
        <v>0</v>
      </c>
      <c r="CI324" s="54">
        <f t="shared" si="148"/>
        <v>0</v>
      </c>
      <c r="CJ324" s="54">
        <f t="shared" si="149"/>
        <v>0</v>
      </c>
      <c r="CK324" s="54">
        <f t="shared" si="150"/>
        <v>0</v>
      </c>
      <c r="CL324" s="74">
        <f t="shared" si="151"/>
        <v>0</v>
      </c>
      <c r="CM324" s="7" t="str">
        <f t="shared" si="152"/>
        <v xml:space="preserve"> </v>
      </c>
      <c r="CN324" s="7" t="str">
        <f t="shared" si="153"/>
        <v xml:space="preserve"> </v>
      </c>
      <c r="DA324" s="7">
        <f t="shared" si="154"/>
        <v>0</v>
      </c>
    </row>
    <row r="325" spans="1:105" s="7" customFormat="1" ht="14.1" hidden="1" customHeight="1">
      <c r="A325" s="2"/>
      <c r="B325" s="2"/>
      <c r="C325" s="75" t="str">
        <f t="shared" si="129"/>
        <v/>
      </c>
      <c r="D325" s="76"/>
      <c r="E325" s="76"/>
      <c r="F325" s="77"/>
      <c r="G325" s="78"/>
      <c r="H325" s="76"/>
      <c r="I325" s="78"/>
      <c r="J325" s="79"/>
      <c r="K325" s="78"/>
      <c r="L325" s="78"/>
      <c r="M325" s="80"/>
      <c r="N325" s="64"/>
      <c r="O325" s="65"/>
      <c r="P325" s="66"/>
      <c r="Q325" s="67"/>
      <c r="R325" s="64"/>
      <c r="S325" s="65"/>
      <c r="T325" s="66"/>
      <c r="U325" s="68"/>
      <c r="V325" s="64"/>
      <c r="W325" s="65"/>
      <c r="X325" s="66"/>
      <c r="Y325" s="67"/>
      <c r="Z325" s="64"/>
      <c r="AA325" s="65"/>
      <c r="AB325" s="66"/>
      <c r="AC325" s="68"/>
      <c r="AD325" s="64"/>
      <c r="AE325" s="65"/>
      <c r="AF325" s="66"/>
      <c r="AG325" s="67"/>
      <c r="AH325" s="64"/>
      <c r="AI325" s="65"/>
      <c r="AJ325" s="66"/>
      <c r="AK325" s="68"/>
      <c r="AL325" s="64"/>
      <c r="AM325" s="65"/>
      <c r="AN325" s="66"/>
      <c r="AO325" s="67"/>
      <c r="AP325" s="81"/>
      <c r="AQ325" s="82"/>
      <c r="AR325" s="82"/>
      <c r="AS325" s="83"/>
      <c r="AT325" s="84"/>
      <c r="AU325" s="85"/>
      <c r="AV325" s="86">
        <f t="shared" si="130"/>
        <v>0</v>
      </c>
      <c r="AX325" s="7" t="str">
        <f t="shared" ca="1" si="128"/>
        <v/>
      </c>
      <c r="BA325" s="53">
        <f t="shared" si="131"/>
        <v>0</v>
      </c>
      <c r="BB325" s="54">
        <f t="shared" si="132"/>
        <v>0</v>
      </c>
      <c r="BC325" s="54">
        <f t="shared" si="133"/>
        <v>0</v>
      </c>
      <c r="BD325" s="54">
        <f t="shared" si="134"/>
        <v>0</v>
      </c>
      <c r="BE325" s="54">
        <f t="shared" si="135"/>
        <v>0</v>
      </c>
      <c r="BF325" s="54">
        <f t="shared" si="136"/>
        <v>0</v>
      </c>
      <c r="BG325" s="54">
        <f t="shared" si="137"/>
        <v>0</v>
      </c>
      <c r="BH325" s="54">
        <f t="shared" si="138"/>
        <v>0</v>
      </c>
      <c r="BI325" s="74" t="str">
        <f t="shared" si="139"/>
        <v xml:space="preserve"> </v>
      </c>
      <c r="BK325" s="7" t="str">
        <f t="shared" si="140"/>
        <v xml:space="preserve"> </v>
      </c>
      <c r="BM325" s="53">
        <f t="shared" si="159"/>
        <v>3</v>
      </c>
      <c r="BN325" s="54">
        <f t="shared" si="159"/>
        <v>3</v>
      </c>
      <c r="BO325" s="54">
        <f t="shared" si="159"/>
        <v>3</v>
      </c>
      <c r="BP325" s="54">
        <f t="shared" si="155"/>
        <v>3</v>
      </c>
      <c r="BQ325" s="54">
        <f t="shared" si="155"/>
        <v>3</v>
      </c>
      <c r="BR325" s="54">
        <f t="shared" si="155"/>
        <v>3</v>
      </c>
      <c r="BS325" s="54">
        <f t="shared" si="155"/>
        <v>3</v>
      </c>
      <c r="BT325" s="54">
        <f t="shared" si="141"/>
        <v>6</v>
      </c>
      <c r="BU325" s="54">
        <f t="shared" si="142"/>
        <v>0</v>
      </c>
      <c r="BV325" s="74">
        <f t="shared" si="143"/>
        <v>0</v>
      </c>
      <c r="BW325" s="53">
        <f t="shared" si="160"/>
        <v>0</v>
      </c>
      <c r="BX325" s="54">
        <f t="shared" si="160"/>
        <v>0</v>
      </c>
      <c r="BY325" s="54">
        <f t="shared" si="160"/>
        <v>0</v>
      </c>
      <c r="BZ325" s="54">
        <f t="shared" si="156"/>
        <v>0</v>
      </c>
      <c r="CA325" s="54">
        <f t="shared" si="156"/>
        <v>0</v>
      </c>
      <c r="CB325" s="54">
        <f t="shared" si="156"/>
        <v>0</v>
      </c>
      <c r="CC325" s="74">
        <f t="shared" si="156"/>
        <v>0</v>
      </c>
      <c r="CE325" s="53">
        <f t="shared" si="144"/>
        <v>0</v>
      </c>
      <c r="CF325" s="54">
        <f t="shared" si="145"/>
        <v>0</v>
      </c>
      <c r="CG325" s="54">
        <f t="shared" si="146"/>
        <v>0</v>
      </c>
      <c r="CH325" s="54">
        <f t="shared" si="147"/>
        <v>0</v>
      </c>
      <c r="CI325" s="54">
        <f t="shared" si="148"/>
        <v>0</v>
      </c>
      <c r="CJ325" s="54">
        <f t="shared" si="149"/>
        <v>0</v>
      </c>
      <c r="CK325" s="54">
        <f t="shared" si="150"/>
        <v>0</v>
      </c>
      <c r="CL325" s="74">
        <f t="shared" si="151"/>
        <v>0</v>
      </c>
      <c r="CM325" s="7" t="str">
        <f t="shared" si="152"/>
        <v xml:space="preserve"> </v>
      </c>
      <c r="CN325" s="7" t="str">
        <f t="shared" si="153"/>
        <v xml:space="preserve"> </v>
      </c>
      <c r="DA325" s="7">
        <f t="shared" si="154"/>
        <v>0</v>
      </c>
    </row>
    <row r="326" spans="1:105" s="7" customFormat="1" ht="14.1" hidden="1" customHeight="1">
      <c r="A326" s="2"/>
      <c r="B326" s="2"/>
      <c r="C326" s="75" t="str">
        <f t="shared" si="129"/>
        <v/>
      </c>
      <c r="D326" s="76"/>
      <c r="E326" s="76"/>
      <c r="F326" s="77"/>
      <c r="G326" s="78"/>
      <c r="H326" s="76"/>
      <c r="I326" s="78"/>
      <c r="J326" s="79"/>
      <c r="K326" s="78"/>
      <c r="L326" s="78"/>
      <c r="M326" s="80"/>
      <c r="N326" s="64"/>
      <c r="O326" s="65"/>
      <c r="P326" s="66"/>
      <c r="Q326" s="67"/>
      <c r="R326" s="64"/>
      <c r="S326" s="65"/>
      <c r="T326" s="66"/>
      <c r="U326" s="68"/>
      <c r="V326" s="64"/>
      <c r="W326" s="65"/>
      <c r="X326" s="66"/>
      <c r="Y326" s="67"/>
      <c r="Z326" s="64"/>
      <c r="AA326" s="65"/>
      <c r="AB326" s="66"/>
      <c r="AC326" s="68"/>
      <c r="AD326" s="64"/>
      <c r="AE326" s="65"/>
      <c r="AF326" s="66"/>
      <c r="AG326" s="67"/>
      <c r="AH326" s="64"/>
      <c r="AI326" s="65"/>
      <c r="AJ326" s="66"/>
      <c r="AK326" s="68"/>
      <c r="AL326" s="64"/>
      <c r="AM326" s="65"/>
      <c r="AN326" s="66"/>
      <c r="AO326" s="67"/>
      <c r="AP326" s="81"/>
      <c r="AQ326" s="82"/>
      <c r="AR326" s="82"/>
      <c r="AS326" s="83"/>
      <c r="AT326" s="84"/>
      <c r="AU326" s="85"/>
      <c r="AV326" s="86">
        <f t="shared" si="130"/>
        <v>0</v>
      </c>
      <c r="AX326" s="7" t="str">
        <f t="shared" ca="1" si="128"/>
        <v/>
      </c>
      <c r="BA326" s="53">
        <f t="shared" si="131"/>
        <v>0</v>
      </c>
      <c r="BB326" s="54">
        <f t="shared" si="132"/>
        <v>0</v>
      </c>
      <c r="BC326" s="54">
        <f t="shared" si="133"/>
        <v>0</v>
      </c>
      <c r="BD326" s="54">
        <f t="shared" si="134"/>
        <v>0</v>
      </c>
      <c r="BE326" s="54">
        <f t="shared" si="135"/>
        <v>0</v>
      </c>
      <c r="BF326" s="54">
        <f t="shared" si="136"/>
        <v>0</v>
      </c>
      <c r="BG326" s="54">
        <f t="shared" si="137"/>
        <v>0</v>
      </c>
      <c r="BH326" s="54">
        <f t="shared" si="138"/>
        <v>0</v>
      </c>
      <c r="BI326" s="74" t="str">
        <f t="shared" si="139"/>
        <v xml:space="preserve"> </v>
      </c>
      <c r="BK326" s="7" t="str">
        <f t="shared" si="140"/>
        <v xml:space="preserve"> </v>
      </c>
      <c r="BM326" s="53">
        <f t="shared" si="159"/>
        <v>3</v>
      </c>
      <c r="BN326" s="54">
        <f t="shared" si="159"/>
        <v>3</v>
      </c>
      <c r="BO326" s="54">
        <f t="shared" si="159"/>
        <v>3</v>
      </c>
      <c r="BP326" s="54">
        <f t="shared" si="155"/>
        <v>3</v>
      </c>
      <c r="BQ326" s="54">
        <f t="shared" si="155"/>
        <v>3</v>
      </c>
      <c r="BR326" s="54">
        <f t="shared" si="155"/>
        <v>3</v>
      </c>
      <c r="BS326" s="54">
        <f t="shared" si="155"/>
        <v>3</v>
      </c>
      <c r="BT326" s="54">
        <f t="shared" si="141"/>
        <v>6</v>
      </c>
      <c r="BU326" s="54">
        <f t="shared" si="142"/>
        <v>0</v>
      </c>
      <c r="BV326" s="74">
        <f t="shared" si="143"/>
        <v>0</v>
      </c>
      <c r="BW326" s="53">
        <f t="shared" si="160"/>
        <v>0</v>
      </c>
      <c r="BX326" s="54">
        <f t="shared" si="160"/>
        <v>0</v>
      </c>
      <c r="BY326" s="54">
        <f t="shared" si="160"/>
        <v>0</v>
      </c>
      <c r="BZ326" s="54">
        <f t="shared" si="156"/>
        <v>0</v>
      </c>
      <c r="CA326" s="54">
        <f t="shared" si="156"/>
        <v>0</v>
      </c>
      <c r="CB326" s="54">
        <f t="shared" si="156"/>
        <v>0</v>
      </c>
      <c r="CC326" s="74">
        <f t="shared" si="156"/>
        <v>0</v>
      </c>
      <c r="CE326" s="53">
        <f t="shared" si="144"/>
        <v>0</v>
      </c>
      <c r="CF326" s="54">
        <f t="shared" si="145"/>
        <v>0</v>
      </c>
      <c r="CG326" s="54">
        <f t="shared" si="146"/>
        <v>0</v>
      </c>
      <c r="CH326" s="54">
        <f t="shared" si="147"/>
        <v>0</v>
      </c>
      <c r="CI326" s="54">
        <f t="shared" si="148"/>
        <v>0</v>
      </c>
      <c r="CJ326" s="54">
        <f t="shared" si="149"/>
        <v>0</v>
      </c>
      <c r="CK326" s="54">
        <f t="shared" si="150"/>
        <v>0</v>
      </c>
      <c r="CL326" s="74">
        <f t="shared" si="151"/>
        <v>0</v>
      </c>
      <c r="CM326" s="7" t="str">
        <f t="shared" si="152"/>
        <v xml:space="preserve"> </v>
      </c>
      <c r="CN326" s="7" t="str">
        <f t="shared" si="153"/>
        <v xml:space="preserve"> </v>
      </c>
      <c r="DA326" s="7">
        <f t="shared" si="154"/>
        <v>0</v>
      </c>
    </row>
    <row r="327" spans="1:105" s="7" customFormat="1" ht="14.1" hidden="1" customHeight="1">
      <c r="A327" s="2"/>
      <c r="B327" s="2"/>
      <c r="C327" s="75" t="str">
        <f t="shared" si="129"/>
        <v/>
      </c>
      <c r="D327" s="76"/>
      <c r="E327" s="76"/>
      <c r="F327" s="77"/>
      <c r="G327" s="78"/>
      <c r="H327" s="76"/>
      <c r="I327" s="78"/>
      <c r="J327" s="79"/>
      <c r="K327" s="78"/>
      <c r="L327" s="78"/>
      <c r="M327" s="80"/>
      <c r="N327" s="64"/>
      <c r="O327" s="65"/>
      <c r="P327" s="66"/>
      <c r="Q327" s="67"/>
      <c r="R327" s="64"/>
      <c r="S327" s="65"/>
      <c r="T327" s="66"/>
      <c r="U327" s="68"/>
      <c r="V327" s="64"/>
      <c r="W327" s="65"/>
      <c r="X327" s="66"/>
      <c r="Y327" s="67"/>
      <c r="Z327" s="64"/>
      <c r="AA327" s="65"/>
      <c r="AB327" s="66"/>
      <c r="AC327" s="68"/>
      <c r="AD327" s="64"/>
      <c r="AE327" s="65"/>
      <c r="AF327" s="66"/>
      <c r="AG327" s="67"/>
      <c r="AH327" s="64"/>
      <c r="AI327" s="65"/>
      <c r="AJ327" s="66"/>
      <c r="AK327" s="68"/>
      <c r="AL327" s="64"/>
      <c r="AM327" s="65"/>
      <c r="AN327" s="66"/>
      <c r="AO327" s="67"/>
      <c r="AP327" s="81"/>
      <c r="AQ327" s="82"/>
      <c r="AR327" s="82"/>
      <c r="AS327" s="83"/>
      <c r="AT327" s="84"/>
      <c r="AU327" s="85"/>
      <c r="AV327" s="86">
        <f t="shared" si="130"/>
        <v>0</v>
      </c>
      <c r="AX327" s="7" t="str">
        <f t="shared" ca="1" si="128"/>
        <v/>
      </c>
      <c r="BA327" s="53">
        <f t="shared" si="131"/>
        <v>0</v>
      </c>
      <c r="BB327" s="54">
        <f t="shared" si="132"/>
        <v>0</v>
      </c>
      <c r="BC327" s="54">
        <f t="shared" si="133"/>
        <v>0</v>
      </c>
      <c r="BD327" s="54">
        <f t="shared" si="134"/>
        <v>0</v>
      </c>
      <c r="BE327" s="54">
        <f t="shared" si="135"/>
        <v>0</v>
      </c>
      <c r="BF327" s="54">
        <f t="shared" si="136"/>
        <v>0</v>
      </c>
      <c r="BG327" s="54">
        <f t="shared" si="137"/>
        <v>0</v>
      </c>
      <c r="BH327" s="54">
        <f t="shared" si="138"/>
        <v>0</v>
      </c>
      <c r="BI327" s="74" t="str">
        <f t="shared" si="139"/>
        <v xml:space="preserve"> </v>
      </c>
      <c r="BK327" s="7" t="str">
        <f t="shared" si="140"/>
        <v xml:space="preserve"> </v>
      </c>
      <c r="BM327" s="53">
        <f t="shared" si="159"/>
        <v>3</v>
      </c>
      <c r="BN327" s="54">
        <f t="shared" si="159"/>
        <v>3</v>
      </c>
      <c r="BO327" s="54">
        <f t="shared" si="159"/>
        <v>3</v>
      </c>
      <c r="BP327" s="54">
        <f t="shared" si="155"/>
        <v>3</v>
      </c>
      <c r="BQ327" s="54">
        <f t="shared" si="155"/>
        <v>3</v>
      </c>
      <c r="BR327" s="54">
        <f t="shared" si="155"/>
        <v>3</v>
      </c>
      <c r="BS327" s="54">
        <f t="shared" si="155"/>
        <v>3</v>
      </c>
      <c r="BT327" s="54">
        <f t="shared" si="141"/>
        <v>6</v>
      </c>
      <c r="BU327" s="54">
        <f t="shared" si="142"/>
        <v>0</v>
      </c>
      <c r="BV327" s="74">
        <f t="shared" si="143"/>
        <v>0</v>
      </c>
      <c r="BW327" s="53">
        <f t="shared" si="160"/>
        <v>0</v>
      </c>
      <c r="BX327" s="54">
        <f t="shared" si="160"/>
        <v>0</v>
      </c>
      <c r="BY327" s="54">
        <f t="shared" si="160"/>
        <v>0</v>
      </c>
      <c r="BZ327" s="54">
        <f t="shared" si="156"/>
        <v>0</v>
      </c>
      <c r="CA327" s="54">
        <f t="shared" si="156"/>
        <v>0</v>
      </c>
      <c r="CB327" s="54">
        <f t="shared" si="156"/>
        <v>0</v>
      </c>
      <c r="CC327" s="74">
        <f t="shared" si="156"/>
        <v>0</v>
      </c>
      <c r="CE327" s="53">
        <f t="shared" si="144"/>
        <v>0</v>
      </c>
      <c r="CF327" s="54">
        <f t="shared" si="145"/>
        <v>0</v>
      </c>
      <c r="CG327" s="54">
        <f t="shared" si="146"/>
        <v>0</v>
      </c>
      <c r="CH327" s="54">
        <f t="shared" si="147"/>
        <v>0</v>
      </c>
      <c r="CI327" s="54">
        <f t="shared" si="148"/>
        <v>0</v>
      </c>
      <c r="CJ327" s="54">
        <f t="shared" si="149"/>
        <v>0</v>
      </c>
      <c r="CK327" s="54">
        <f t="shared" si="150"/>
        <v>0</v>
      </c>
      <c r="CL327" s="74">
        <f t="shared" si="151"/>
        <v>0</v>
      </c>
      <c r="CM327" s="7" t="str">
        <f t="shared" si="152"/>
        <v xml:space="preserve"> </v>
      </c>
      <c r="CN327" s="7" t="str">
        <f t="shared" si="153"/>
        <v xml:space="preserve"> </v>
      </c>
      <c r="DA327" s="7">
        <f t="shared" si="154"/>
        <v>0</v>
      </c>
    </row>
    <row r="328" spans="1:105" s="7" customFormat="1" ht="14.1" hidden="1" customHeight="1">
      <c r="A328" s="2"/>
      <c r="B328" s="2"/>
      <c r="C328" s="75" t="str">
        <f t="shared" si="129"/>
        <v/>
      </c>
      <c r="D328" s="76"/>
      <c r="E328" s="76"/>
      <c r="F328" s="77"/>
      <c r="G328" s="78"/>
      <c r="H328" s="76"/>
      <c r="I328" s="78"/>
      <c r="J328" s="79"/>
      <c r="K328" s="78"/>
      <c r="L328" s="78"/>
      <c r="M328" s="80"/>
      <c r="N328" s="64"/>
      <c r="O328" s="65"/>
      <c r="P328" s="66"/>
      <c r="Q328" s="67"/>
      <c r="R328" s="64"/>
      <c r="S328" s="65"/>
      <c r="T328" s="66"/>
      <c r="U328" s="68"/>
      <c r="V328" s="64"/>
      <c r="W328" s="65"/>
      <c r="X328" s="66"/>
      <c r="Y328" s="67"/>
      <c r="Z328" s="64"/>
      <c r="AA328" s="65"/>
      <c r="AB328" s="66"/>
      <c r="AC328" s="68"/>
      <c r="AD328" s="64"/>
      <c r="AE328" s="65"/>
      <c r="AF328" s="66"/>
      <c r="AG328" s="67"/>
      <c r="AH328" s="64"/>
      <c r="AI328" s="65"/>
      <c r="AJ328" s="66"/>
      <c r="AK328" s="68"/>
      <c r="AL328" s="64"/>
      <c r="AM328" s="65"/>
      <c r="AN328" s="66"/>
      <c r="AO328" s="67"/>
      <c r="AP328" s="81"/>
      <c r="AQ328" s="82"/>
      <c r="AR328" s="82"/>
      <c r="AS328" s="83"/>
      <c r="AT328" s="84"/>
      <c r="AU328" s="85"/>
      <c r="AV328" s="86">
        <f t="shared" si="130"/>
        <v>0</v>
      </c>
      <c r="AX328" s="7" t="str">
        <f t="shared" ca="1" si="128"/>
        <v/>
      </c>
      <c r="BA328" s="53">
        <f t="shared" si="131"/>
        <v>0</v>
      </c>
      <c r="BB328" s="54">
        <f t="shared" si="132"/>
        <v>0</v>
      </c>
      <c r="BC328" s="54">
        <f t="shared" si="133"/>
        <v>0</v>
      </c>
      <c r="BD328" s="54">
        <f t="shared" si="134"/>
        <v>0</v>
      </c>
      <c r="BE328" s="54">
        <f t="shared" si="135"/>
        <v>0</v>
      </c>
      <c r="BF328" s="54">
        <f t="shared" si="136"/>
        <v>0</v>
      </c>
      <c r="BG328" s="54">
        <f t="shared" si="137"/>
        <v>0</v>
      </c>
      <c r="BH328" s="54">
        <f t="shared" si="138"/>
        <v>0</v>
      </c>
      <c r="BI328" s="74" t="str">
        <f t="shared" si="139"/>
        <v xml:space="preserve"> </v>
      </c>
      <c r="BK328" s="7" t="str">
        <f t="shared" si="140"/>
        <v xml:space="preserve"> </v>
      </c>
      <c r="BM328" s="53">
        <f t="shared" si="159"/>
        <v>3</v>
      </c>
      <c r="BN328" s="54">
        <f t="shared" si="159"/>
        <v>3</v>
      </c>
      <c r="BO328" s="54">
        <f t="shared" si="159"/>
        <v>3</v>
      </c>
      <c r="BP328" s="54">
        <f t="shared" si="155"/>
        <v>3</v>
      </c>
      <c r="BQ328" s="54">
        <f t="shared" si="155"/>
        <v>3</v>
      </c>
      <c r="BR328" s="54">
        <f t="shared" si="155"/>
        <v>3</v>
      </c>
      <c r="BS328" s="54">
        <f t="shared" si="155"/>
        <v>3</v>
      </c>
      <c r="BT328" s="54">
        <f t="shared" si="141"/>
        <v>6</v>
      </c>
      <c r="BU328" s="54">
        <f t="shared" si="142"/>
        <v>0</v>
      </c>
      <c r="BV328" s="74">
        <f t="shared" si="143"/>
        <v>0</v>
      </c>
      <c r="BW328" s="53">
        <f t="shared" si="160"/>
        <v>0</v>
      </c>
      <c r="BX328" s="54">
        <f t="shared" si="160"/>
        <v>0</v>
      </c>
      <c r="BY328" s="54">
        <f t="shared" si="160"/>
        <v>0</v>
      </c>
      <c r="BZ328" s="54">
        <f t="shared" si="156"/>
        <v>0</v>
      </c>
      <c r="CA328" s="54">
        <f t="shared" si="156"/>
        <v>0</v>
      </c>
      <c r="CB328" s="54">
        <f t="shared" si="156"/>
        <v>0</v>
      </c>
      <c r="CC328" s="74">
        <f t="shared" si="156"/>
        <v>0</v>
      </c>
      <c r="CE328" s="53">
        <f t="shared" si="144"/>
        <v>0</v>
      </c>
      <c r="CF328" s="54">
        <f t="shared" si="145"/>
        <v>0</v>
      </c>
      <c r="CG328" s="54">
        <f t="shared" si="146"/>
        <v>0</v>
      </c>
      <c r="CH328" s="54">
        <f t="shared" si="147"/>
        <v>0</v>
      </c>
      <c r="CI328" s="54">
        <f t="shared" si="148"/>
        <v>0</v>
      </c>
      <c r="CJ328" s="54">
        <f t="shared" si="149"/>
        <v>0</v>
      </c>
      <c r="CK328" s="54">
        <f t="shared" si="150"/>
        <v>0</v>
      </c>
      <c r="CL328" s="74">
        <f t="shared" si="151"/>
        <v>0</v>
      </c>
      <c r="CM328" s="7" t="str">
        <f t="shared" si="152"/>
        <v xml:space="preserve"> </v>
      </c>
      <c r="CN328" s="7" t="str">
        <f t="shared" si="153"/>
        <v xml:space="preserve"> </v>
      </c>
      <c r="DA328" s="7">
        <f t="shared" si="154"/>
        <v>0</v>
      </c>
    </row>
    <row r="329" spans="1:105" s="7" customFormat="1" ht="14.1" hidden="1" customHeight="1">
      <c r="A329" s="2"/>
      <c r="B329" s="2"/>
      <c r="C329" s="75" t="str">
        <f t="shared" si="129"/>
        <v/>
      </c>
      <c r="D329" s="76"/>
      <c r="E329" s="76"/>
      <c r="F329" s="77"/>
      <c r="G329" s="78"/>
      <c r="H329" s="76"/>
      <c r="I329" s="78"/>
      <c r="J329" s="79"/>
      <c r="K329" s="78"/>
      <c r="L329" s="78"/>
      <c r="M329" s="80"/>
      <c r="N329" s="64"/>
      <c r="O329" s="65"/>
      <c r="P329" s="66"/>
      <c r="Q329" s="67"/>
      <c r="R329" s="64"/>
      <c r="S329" s="65"/>
      <c r="T329" s="66"/>
      <c r="U329" s="68"/>
      <c r="V329" s="64"/>
      <c r="W329" s="65"/>
      <c r="X329" s="66"/>
      <c r="Y329" s="67"/>
      <c r="Z329" s="64"/>
      <c r="AA329" s="65"/>
      <c r="AB329" s="66"/>
      <c r="AC329" s="68"/>
      <c r="AD329" s="64"/>
      <c r="AE329" s="65"/>
      <c r="AF329" s="66"/>
      <c r="AG329" s="67"/>
      <c r="AH329" s="64"/>
      <c r="AI329" s="65"/>
      <c r="AJ329" s="66"/>
      <c r="AK329" s="68"/>
      <c r="AL329" s="64"/>
      <c r="AM329" s="65"/>
      <c r="AN329" s="66"/>
      <c r="AO329" s="67"/>
      <c r="AP329" s="81"/>
      <c r="AQ329" s="82"/>
      <c r="AR329" s="82"/>
      <c r="AS329" s="83"/>
      <c r="AT329" s="84"/>
      <c r="AU329" s="85"/>
      <c r="AV329" s="86">
        <f t="shared" si="130"/>
        <v>0</v>
      </c>
      <c r="AX329" s="7" t="str">
        <f t="shared" ca="1" si="128"/>
        <v/>
      </c>
      <c r="BA329" s="53">
        <f t="shared" si="131"/>
        <v>0</v>
      </c>
      <c r="BB329" s="54">
        <f t="shared" si="132"/>
        <v>0</v>
      </c>
      <c r="BC329" s="54">
        <f t="shared" si="133"/>
        <v>0</v>
      </c>
      <c r="BD329" s="54">
        <f t="shared" si="134"/>
        <v>0</v>
      </c>
      <c r="BE329" s="54">
        <f t="shared" si="135"/>
        <v>0</v>
      </c>
      <c r="BF329" s="54">
        <f t="shared" si="136"/>
        <v>0</v>
      </c>
      <c r="BG329" s="54">
        <f t="shared" si="137"/>
        <v>0</v>
      </c>
      <c r="BH329" s="54">
        <f t="shared" si="138"/>
        <v>0</v>
      </c>
      <c r="BI329" s="74" t="str">
        <f t="shared" si="139"/>
        <v xml:space="preserve"> </v>
      </c>
      <c r="BK329" s="7" t="str">
        <f t="shared" si="140"/>
        <v xml:space="preserve"> </v>
      </c>
      <c r="BM329" s="53">
        <f t="shared" si="159"/>
        <v>3</v>
      </c>
      <c r="BN329" s="54">
        <f t="shared" si="159"/>
        <v>3</v>
      </c>
      <c r="BO329" s="54">
        <f t="shared" si="159"/>
        <v>3</v>
      </c>
      <c r="BP329" s="54">
        <f t="shared" si="155"/>
        <v>3</v>
      </c>
      <c r="BQ329" s="54">
        <f t="shared" si="155"/>
        <v>3</v>
      </c>
      <c r="BR329" s="54">
        <f t="shared" si="155"/>
        <v>3</v>
      </c>
      <c r="BS329" s="54">
        <f t="shared" si="155"/>
        <v>3</v>
      </c>
      <c r="BT329" s="54">
        <f t="shared" si="141"/>
        <v>6</v>
      </c>
      <c r="BU329" s="54">
        <f t="shared" si="142"/>
        <v>0</v>
      </c>
      <c r="BV329" s="74">
        <f t="shared" si="143"/>
        <v>0</v>
      </c>
      <c r="BW329" s="53">
        <f t="shared" si="160"/>
        <v>0</v>
      </c>
      <c r="BX329" s="54">
        <f t="shared" si="160"/>
        <v>0</v>
      </c>
      <c r="BY329" s="54">
        <f t="shared" si="160"/>
        <v>0</v>
      </c>
      <c r="BZ329" s="54">
        <f t="shared" si="156"/>
        <v>0</v>
      </c>
      <c r="CA329" s="54">
        <f t="shared" si="156"/>
        <v>0</v>
      </c>
      <c r="CB329" s="54">
        <f t="shared" si="156"/>
        <v>0</v>
      </c>
      <c r="CC329" s="74">
        <f t="shared" si="156"/>
        <v>0</v>
      </c>
      <c r="CE329" s="53">
        <f t="shared" si="144"/>
        <v>0</v>
      </c>
      <c r="CF329" s="54">
        <f t="shared" si="145"/>
        <v>0</v>
      </c>
      <c r="CG329" s="54">
        <f t="shared" si="146"/>
        <v>0</v>
      </c>
      <c r="CH329" s="54">
        <f t="shared" si="147"/>
        <v>0</v>
      </c>
      <c r="CI329" s="54">
        <f t="shared" si="148"/>
        <v>0</v>
      </c>
      <c r="CJ329" s="54">
        <f t="shared" si="149"/>
        <v>0</v>
      </c>
      <c r="CK329" s="54">
        <f t="shared" si="150"/>
        <v>0</v>
      </c>
      <c r="CL329" s="74">
        <f t="shared" si="151"/>
        <v>0</v>
      </c>
      <c r="CM329" s="7" t="str">
        <f t="shared" si="152"/>
        <v xml:space="preserve"> </v>
      </c>
      <c r="CN329" s="7" t="str">
        <f t="shared" si="153"/>
        <v xml:space="preserve"> </v>
      </c>
      <c r="DA329" s="7">
        <f t="shared" si="154"/>
        <v>0</v>
      </c>
    </row>
    <row r="330" spans="1:105" s="7" customFormat="1" ht="14.1" hidden="1" customHeight="1">
      <c r="A330" s="2"/>
      <c r="B330" s="2"/>
      <c r="C330" s="75" t="str">
        <f t="shared" si="129"/>
        <v/>
      </c>
      <c r="D330" s="76"/>
      <c r="E330" s="76"/>
      <c r="F330" s="77"/>
      <c r="G330" s="78"/>
      <c r="H330" s="76"/>
      <c r="I330" s="78"/>
      <c r="J330" s="79"/>
      <c r="K330" s="78"/>
      <c r="L330" s="78"/>
      <c r="M330" s="80"/>
      <c r="N330" s="64"/>
      <c r="O330" s="65"/>
      <c r="P330" s="66"/>
      <c r="Q330" s="67"/>
      <c r="R330" s="64"/>
      <c r="S330" s="65"/>
      <c r="T330" s="66"/>
      <c r="U330" s="68"/>
      <c r="V330" s="64"/>
      <c r="W330" s="65"/>
      <c r="X330" s="66"/>
      <c r="Y330" s="67"/>
      <c r="Z330" s="64"/>
      <c r="AA330" s="65"/>
      <c r="AB330" s="66"/>
      <c r="AC330" s="68"/>
      <c r="AD330" s="64"/>
      <c r="AE330" s="65"/>
      <c r="AF330" s="66"/>
      <c r="AG330" s="67"/>
      <c r="AH330" s="64"/>
      <c r="AI330" s="65"/>
      <c r="AJ330" s="66"/>
      <c r="AK330" s="68"/>
      <c r="AL330" s="64"/>
      <c r="AM330" s="65"/>
      <c r="AN330" s="66"/>
      <c r="AO330" s="67"/>
      <c r="AP330" s="81"/>
      <c r="AQ330" s="82"/>
      <c r="AR330" s="82"/>
      <c r="AS330" s="83"/>
      <c r="AT330" s="84"/>
      <c r="AU330" s="85"/>
      <c r="AV330" s="86">
        <f t="shared" si="130"/>
        <v>0</v>
      </c>
      <c r="AX330" s="7" t="str">
        <f t="shared" ca="1" si="128"/>
        <v/>
      </c>
      <c r="BA330" s="53">
        <f t="shared" si="131"/>
        <v>0</v>
      </c>
      <c r="BB330" s="54">
        <f t="shared" si="132"/>
        <v>0</v>
      </c>
      <c r="BC330" s="54">
        <f t="shared" si="133"/>
        <v>0</v>
      </c>
      <c r="BD330" s="54">
        <f t="shared" si="134"/>
        <v>0</v>
      </c>
      <c r="BE330" s="54">
        <f t="shared" si="135"/>
        <v>0</v>
      </c>
      <c r="BF330" s="54">
        <f t="shared" si="136"/>
        <v>0</v>
      </c>
      <c r="BG330" s="54">
        <f t="shared" si="137"/>
        <v>0</v>
      </c>
      <c r="BH330" s="54">
        <f t="shared" si="138"/>
        <v>0</v>
      </c>
      <c r="BI330" s="74" t="str">
        <f t="shared" si="139"/>
        <v xml:space="preserve"> </v>
      </c>
      <c r="BK330" s="7" t="str">
        <f t="shared" si="140"/>
        <v xml:space="preserve"> </v>
      </c>
      <c r="BM330" s="53">
        <f t="shared" si="159"/>
        <v>3</v>
      </c>
      <c r="BN330" s="54">
        <f t="shared" si="159"/>
        <v>3</v>
      </c>
      <c r="BO330" s="54">
        <f t="shared" si="159"/>
        <v>3</v>
      </c>
      <c r="BP330" s="54">
        <f t="shared" si="155"/>
        <v>3</v>
      </c>
      <c r="BQ330" s="54">
        <f t="shared" si="155"/>
        <v>3</v>
      </c>
      <c r="BR330" s="54">
        <f t="shared" si="155"/>
        <v>3</v>
      </c>
      <c r="BS330" s="54">
        <f t="shared" si="155"/>
        <v>3</v>
      </c>
      <c r="BT330" s="54">
        <f t="shared" si="141"/>
        <v>6</v>
      </c>
      <c r="BU330" s="54">
        <f t="shared" si="142"/>
        <v>0</v>
      </c>
      <c r="BV330" s="74">
        <f t="shared" si="143"/>
        <v>0</v>
      </c>
      <c r="BW330" s="53">
        <f t="shared" si="160"/>
        <v>0</v>
      </c>
      <c r="BX330" s="54">
        <f t="shared" si="160"/>
        <v>0</v>
      </c>
      <c r="BY330" s="54">
        <f t="shared" si="160"/>
        <v>0</v>
      </c>
      <c r="BZ330" s="54">
        <f t="shared" si="156"/>
        <v>0</v>
      </c>
      <c r="CA330" s="54">
        <f t="shared" si="156"/>
        <v>0</v>
      </c>
      <c r="CB330" s="54">
        <f t="shared" si="156"/>
        <v>0</v>
      </c>
      <c r="CC330" s="74">
        <f t="shared" si="156"/>
        <v>0</v>
      </c>
      <c r="CE330" s="53">
        <f t="shared" si="144"/>
        <v>0</v>
      </c>
      <c r="CF330" s="54">
        <f t="shared" si="145"/>
        <v>0</v>
      </c>
      <c r="CG330" s="54">
        <f t="shared" si="146"/>
        <v>0</v>
      </c>
      <c r="CH330" s="54">
        <f t="shared" si="147"/>
        <v>0</v>
      </c>
      <c r="CI330" s="54">
        <f t="shared" si="148"/>
        <v>0</v>
      </c>
      <c r="CJ330" s="54">
        <f t="shared" si="149"/>
        <v>0</v>
      </c>
      <c r="CK330" s="54">
        <f t="shared" si="150"/>
        <v>0</v>
      </c>
      <c r="CL330" s="74">
        <f t="shared" si="151"/>
        <v>0</v>
      </c>
      <c r="CM330" s="7" t="str">
        <f t="shared" si="152"/>
        <v xml:space="preserve"> </v>
      </c>
      <c r="CN330" s="7" t="str">
        <f t="shared" si="153"/>
        <v xml:space="preserve"> </v>
      </c>
      <c r="DA330" s="7">
        <f t="shared" si="154"/>
        <v>0</v>
      </c>
    </row>
    <row r="331" spans="1:105" s="7" customFormat="1" ht="14.1" hidden="1" customHeight="1">
      <c r="A331" s="2"/>
      <c r="B331" s="2"/>
      <c r="C331" s="75" t="str">
        <f t="shared" si="129"/>
        <v/>
      </c>
      <c r="D331" s="76"/>
      <c r="E331" s="76"/>
      <c r="F331" s="77"/>
      <c r="G331" s="78"/>
      <c r="H331" s="76"/>
      <c r="I331" s="78"/>
      <c r="J331" s="79"/>
      <c r="K331" s="78"/>
      <c r="L331" s="78"/>
      <c r="M331" s="80"/>
      <c r="N331" s="64"/>
      <c r="O331" s="65"/>
      <c r="P331" s="66"/>
      <c r="Q331" s="67"/>
      <c r="R331" s="64"/>
      <c r="S331" s="65"/>
      <c r="T331" s="66"/>
      <c r="U331" s="68"/>
      <c r="V331" s="64"/>
      <c r="W331" s="65"/>
      <c r="X331" s="66"/>
      <c r="Y331" s="67"/>
      <c r="Z331" s="64"/>
      <c r="AA331" s="65"/>
      <c r="AB331" s="66"/>
      <c r="AC331" s="68"/>
      <c r="AD331" s="64"/>
      <c r="AE331" s="65"/>
      <c r="AF331" s="66"/>
      <c r="AG331" s="67"/>
      <c r="AH331" s="64"/>
      <c r="AI331" s="65"/>
      <c r="AJ331" s="66"/>
      <c r="AK331" s="68"/>
      <c r="AL331" s="64"/>
      <c r="AM331" s="65"/>
      <c r="AN331" s="66"/>
      <c r="AO331" s="67"/>
      <c r="AP331" s="81"/>
      <c r="AQ331" s="82"/>
      <c r="AR331" s="82"/>
      <c r="AS331" s="83"/>
      <c r="AT331" s="84"/>
      <c r="AU331" s="85"/>
      <c r="AV331" s="86">
        <f t="shared" si="130"/>
        <v>0</v>
      </c>
      <c r="AX331" s="7" t="str">
        <f t="shared" ca="1" si="128"/>
        <v/>
      </c>
      <c r="BA331" s="53">
        <f t="shared" si="131"/>
        <v>0</v>
      </c>
      <c r="BB331" s="54">
        <f t="shared" si="132"/>
        <v>0</v>
      </c>
      <c r="BC331" s="54">
        <f t="shared" si="133"/>
        <v>0</v>
      </c>
      <c r="BD331" s="54">
        <f t="shared" si="134"/>
        <v>0</v>
      </c>
      <c r="BE331" s="54">
        <f t="shared" si="135"/>
        <v>0</v>
      </c>
      <c r="BF331" s="54">
        <f t="shared" si="136"/>
        <v>0</v>
      </c>
      <c r="BG331" s="54">
        <f t="shared" si="137"/>
        <v>0</v>
      </c>
      <c r="BH331" s="54">
        <f t="shared" si="138"/>
        <v>0</v>
      </c>
      <c r="BI331" s="74" t="str">
        <f t="shared" si="139"/>
        <v xml:space="preserve"> </v>
      </c>
      <c r="BK331" s="7" t="str">
        <f t="shared" si="140"/>
        <v xml:space="preserve"> </v>
      </c>
      <c r="BM331" s="53">
        <f t="shared" si="159"/>
        <v>3</v>
      </c>
      <c r="BN331" s="54">
        <f t="shared" si="159"/>
        <v>3</v>
      </c>
      <c r="BO331" s="54">
        <f t="shared" si="159"/>
        <v>3</v>
      </c>
      <c r="BP331" s="54">
        <f t="shared" si="155"/>
        <v>3</v>
      </c>
      <c r="BQ331" s="54">
        <f t="shared" si="155"/>
        <v>3</v>
      </c>
      <c r="BR331" s="54">
        <f t="shared" si="155"/>
        <v>3</v>
      </c>
      <c r="BS331" s="54">
        <f t="shared" si="155"/>
        <v>3</v>
      </c>
      <c r="BT331" s="54">
        <f t="shared" si="141"/>
        <v>6</v>
      </c>
      <c r="BU331" s="54">
        <f t="shared" si="142"/>
        <v>0</v>
      </c>
      <c r="BV331" s="74">
        <f t="shared" si="143"/>
        <v>0</v>
      </c>
      <c r="BW331" s="53">
        <f t="shared" si="160"/>
        <v>0</v>
      </c>
      <c r="BX331" s="54">
        <f t="shared" si="160"/>
        <v>0</v>
      </c>
      <c r="BY331" s="54">
        <f t="shared" si="160"/>
        <v>0</v>
      </c>
      <c r="BZ331" s="54">
        <f t="shared" si="156"/>
        <v>0</v>
      </c>
      <c r="CA331" s="54">
        <f t="shared" si="156"/>
        <v>0</v>
      </c>
      <c r="CB331" s="54">
        <f t="shared" si="156"/>
        <v>0</v>
      </c>
      <c r="CC331" s="74">
        <f t="shared" si="156"/>
        <v>0</v>
      </c>
      <c r="CE331" s="53">
        <f t="shared" si="144"/>
        <v>0</v>
      </c>
      <c r="CF331" s="54">
        <f t="shared" si="145"/>
        <v>0</v>
      </c>
      <c r="CG331" s="54">
        <f t="shared" si="146"/>
        <v>0</v>
      </c>
      <c r="CH331" s="54">
        <f t="shared" si="147"/>
        <v>0</v>
      </c>
      <c r="CI331" s="54">
        <f t="shared" si="148"/>
        <v>0</v>
      </c>
      <c r="CJ331" s="54">
        <f t="shared" si="149"/>
        <v>0</v>
      </c>
      <c r="CK331" s="54">
        <f t="shared" si="150"/>
        <v>0</v>
      </c>
      <c r="CL331" s="74">
        <f t="shared" si="151"/>
        <v>0</v>
      </c>
      <c r="CM331" s="7" t="str">
        <f t="shared" si="152"/>
        <v xml:space="preserve"> </v>
      </c>
      <c r="CN331" s="7" t="str">
        <f t="shared" si="153"/>
        <v xml:space="preserve"> </v>
      </c>
      <c r="DA331" s="7">
        <f t="shared" si="154"/>
        <v>0</v>
      </c>
    </row>
    <row r="332" spans="1:105" s="7" customFormat="1" ht="14.1" hidden="1" customHeight="1">
      <c r="A332" s="2"/>
      <c r="B332" s="2"/>
      <c r="C332" s="75" t="str">
        <f t="shared" si="129"/>
        <v/>
      </c>
      <c r="D332" s="76"/>
      <c r="E332" s="76"/>
      <c r="F332" s="77"/>
      <c r="G332" s="78"/>
      <c r="H332" s="76"/>
      <c r="I332" s="78"/>
      <c r="J332" s="79"/>
      <c r="K332" s="78"/>
      <c r="L332" s="78"/>
      <c r="M332" s="80"/>
      <c r="N332" s="64"/>
      <c r="O332" s="65"/>
      <c r="P332" s="66"/>
      <c r="Q332" s="67"/>
      <c r="R332" s="64"/>
      <c r="S332" s="65"/>
      <c r="T332" s="66"/>
      <c r="U332" s="68"/>
      <c r="V332" s="64"/>
      <c r="W332" s="65"/>
      <c r="X332" s="66"/>
      <c r="Y332" s="67"/>
      <c r="Z332" s="64"/>
      <c r="AA332" s="65"/>
      <c r="AB332" s="66"/>
      <c r="AC332" s="68"/>
      <c r="AD332" s="64"/>
      <c r="AE332" s="65"/>
      <c r="AF332" s="66"/>
      <c r="AG332" s="67"/>
      <c r="AH332" s="64"/>
      <c r="AI332" s="65"/>
      <c r="AJ332" s="66"/>
      <c r="AK332" s="68"/>
      <c r="AL332" s="64"/>
      <c r="AM332" s="65"/>
      <c r="AN332" s="66"/>
      <c r="AO332" s="67"/>
      <c r="AP332" s="81"/>
      <c r="AQ332" s="82"/>
      <c r="AR332" s="82"/>
      <c r="AS332" s="83"/>
      <c r="AT332" s="84"/>
      <c r="AU332" s="85"/>
      <c r="AV332" s="86">
        <f t="shared" si="130"/>
        <v>0</v>
      </c>
      <c r="AX332" s="7" t="str">
        <f t="shared" ca="1" si="128"/>
        <v/>
      </c>
      <c r="BA332" s="53">
        <f t="shared" si="131"/>
        <v>0</v>
      </c>
      <c r="BB332" s="54">
        <f t="shared" si="132"/>
        <v>0</v>
      </c>
      <c r="BC332" s="54">
        <f t="shared" si="133"/>
        <v>0</v>
      </c>
      <c r="BD332" s="54">
        <f t="shared" si="134"/>
        <v>0</v>
      </c>
      <c r="BE332" s="54">
        <f t="shared" si="135"/>
        <v>0</v>
      </c>
      <c r="BF332" s="54">
        <f t="shared" si="136"/>
        <v>0</v>
      </c>
      <c r="BG332" s="54">
        <f t="shared" si="137"/>
        <v>0</v>
      </c>
      <c r="BH332" s="54">
        <f t="shared" si="138"/>
        <v>0</v>
      </c>
      <c r="BI332" s="74" t="str">
        <f t="shared" si="139"/>
        <v xml:space="preserve"> </v>
      </c>
      <c r="BK332" s="7" t="str">
        <f t="shared" si="140"/>
        <v xml:space="preserve"> </v>
      </c>
      <c r="BM332" s="53">
        <f t="shared" si="159"/>
        <v>3</v>
      </c>
      <c r="BN332" s="54">
        <f t="shared" si="159"/>
        <v>3</v>
      </c>
      <c r="BO332" s="54">
        <f t="shared" si="159"/>
        <v>3</v>
      </c>
      <c r="BP332" s="54">
        <f t="shared" si="155"/>
        <v>3</v>
      </c>
      <c r="BQ332" s="54">
        <f t="shared" si="155"/>
        <v>3</v>
      </c>
      <c r="BR332" s="54">
        <f t="shared" si="155"/>
        <v>3</v>
      </c>
      <c r="BS332" s="54">
        <f t="shared" si="155"/>
        <v>3</v>
      </c>
      <c r="BT332" s="54">
        <f t="shared" si="141"/>
        <v>6</v>
      </c>
      <c r="BU332" s="54">
        <f t="shared" si="142"/>
        <v>0</v>
      </c>
      <c r="BV332" s="74">
        <f t="shared" si="143"/>
        <v>0</v>
      </c>
      <c r="BW332" s="53">
        <f t="shared" si="160"/>
        <v>0</v>
      </c>
      <c r="BX332" s="54">
        <f t="shared" si="160"/>
        <v>0</v>
      </c>
      <c r="BY332" s="54">
        <f t="shared" si="160"/>
        <v>0</v>
      </c>
      <c r="BZ332" s="54">
        <f t="shared" si="156"/>
        <v>0</v>
      </c>
      <c r="CA332" s="54">
        <f t="shared" si="156"/>
        <v>0</v>
      </c>
      <c r="CB332" s="54">
        <f t="shared" si="156"/>
        <v>0</v>
      </c>
      <c r="CC332" s="74">
        <f t="shared" si="156"/>
        <v>0</v>
      </c>
      <c r="CE332" s="53">
        <f t="shared" si="144"/>
        <v>0</v>
      </c>
      <c r="CF332" s="54">
        <f t="shared" si="145"/>
        <v>0</v>
      </c>
      <c r="CG332" s="54">
        <f t="shared" si="146"/>
        <v>0</v>
      </c>
      <c r="CH332" s="54">
        <f t="shared" si="147"/>
        <v>0</v>
      </c>
      <c r="CI332" s="54">
        <f t="shared" si="148"/>
        <v>0</v>
      </c>
      <c r="CJ332" s="54">
        <f t="shared" si="149"/>
        <v>0</v>
      </c>
      <c r="CK332" s="54">
        <f t="shared" si="150"/>
        <v>0</v>
      </c>
      <c r="CL332" s="74">
        <f t="shared" si="151"/>
        <v>0</v>
      </c>
      <c r="CM332" s="7" t="str">
        <f t="shared" si="152"/>
        <v xml:space="preserve"> </v>
      </c>
      <c r="CN332" s="7" t="str">
        <f t="shared" si="153"/>
        <v xml:space="preserve"> </v>
      </c>
      <c r="DA332" s="7">
        <f t="shared" si="154"/>
        <v>0</v>
      </c>
    </row>
    <row r="333" spans="1:105" s="7" customFormat="1" ht="14.1" hidden="1" customHeight="1">
      <c r="A333" s="2"/>
      <c r="B333" s="2"/>
      <c r="C333" s="75" t="str">
        <f t="shared" si="129"/>
        <v/>
      </c>
      <c r="D333" s="76"/>
      <c r="E333" s="76"/>
      <c r="F333" s="77"/>
      <c r="G333" s="78"/>
      <c r="H333" s="76"/>
      <c r="I333" s="78"/>
      <c r="J333" s="79"/>
      <c r="K333" s="78"/>
      <c r="L333" s="78"/>
      <c r="M333" s="80"/>
      <c r="N333" s="64"/>
      <c r="O333" s="65"/>
      <c r="P333" s="66"/>
      <c r="Q333" s="67"/>
      <c r="R333" s="64"/>
      <c r="S333" s="65"/>
      <c r="T333" s="66"/>
      <c r="U333" s="68"/>
      <c r="V333" s="64"/>
      <c r="W333" s="65"/>
      <c r="X333" s="66"/>
      <c r="Y333" s="67"/>
      <c r="Z333" s="64"/>
      <c r="AA333" s="65"/>
      <c r="AB333" s="66"/>
      <c r="AC333" s="68"/>
      <c r="AD333" s="64"/>
      <c r="AE333" s="65"/>
      <c r="AF333" s="66"/>
      <c r="AG333" s="67"/>
      <c r="AH333" s="64"/>
      <c r="AI333" s="65"/>
      <c r="AJ333" s="66"/>
      <c r="AK333" s="68"/>
      <c r="AL333" s="64"/>
      <c r="AM333" s="65"/>
      <c r="AN333" s="66"/>
      <c r="AO333" s="67"/>
      <c r="AP333" s="81"/>
      <c r="AQ333" s="82"/>
      <c r="AR333" s="82"/>
      <c r="AS333" s="83"/>
      <c r="AT333" s="84"/>
      <c r="AU333" s="85"/>
      <c r="AV333" s="86">
        <f t="shared" si="130"/>
        <v>0</v>
      </c>
      <c r="AX333" s="7" t="str">
        <f t="shared" ca="1" si="128"/>
        <v/>
      </c>
      <c r="BA333" s="53">
        <f t="shared" si="131"/>
        <v>0</v>
      </c>
      <c r="BB333" s="54">
        <f t="shared" si="132"/>
        <v>0</v>
      </c>
      <c r="BC333" s="54">
        <f t="shared" si="133"/>
        <v>0</v>
      </c>
      <c r="BD333" s="54">
        <f t="shared" si="134"/>
        <v>0</v>
      </c>
      <c r="BE333" s="54">
        <f t="shared" si="135"/>
        <v>0</v>
      </c>
      <c r="BF333" s="54">
        <f t="shared" si="136"/>
        <v>0</v>
      </c>
      <c r="BG333" s="54">
        <f t="shared" si="137"/>
        <v>0</v>
      </c>
      <c r="BH333" s="54">
        <f t="shared" si="138"/>
        <v>0</v>
      </c>
      <c r="BI333" s="74" t="str">
        <f t="shared" si="139"/>
        <v xml:space="preserve"> </v>
      </c>
      <c r="BK333" s="7" t="str">
        <f t="shared" si="140"/>
        <v xml:space="preserve"> </v>
      </c>
      <c r="BM333" s="53">
        <f t="shared" si="159"/>
        <v>3</v>
      </c>
      <c r="BN333" s="54">
        <f t="shared" si="159"/>
        <v>3</v>
      </c>
      <c r="BO333" s="54">
        <f t="shared" si="159"/>
        <v>3</v>
      </c>
      <c r="BP333" s="54">
        <f t="shared" si="155"/>
        <v>3</v>
      </c>
      <c r="BQ333" s="54">
        <f t="shared" si="155"/>
        <v>3</v>
      </c>
      <c r="BR333" s="54">
        <f t="shared" si="155"/>
        <v>3</v>
      </c>
      <c r="BS333" s="54">
        <f t="shared" si="155"/>
        <v>3</v>
      </c>
      <c r="BT333" s="54">
        <f t="shared" si="141"/>
        <v>6</v>
      </c>
      <c r="BU333" s="54">
        <f t="shared" si="142"/>
        <v>0</v>
      </c>
      <c r="BV333" s="74">
        <f t="shared" si="143"/>
        <v>0</v>
      </c>
      <c r="BW333" s="53">
        <f t="shared" si="160"/>
        <v>0</v>
      </c>
      <c r="BX333" s="54">
        <f t="shared" si="160"/>
        <v>0</v>
      </c>
      <c r="BY333" s="54">
        <f t="shared" si="160"/>
        <v>0</v>
      </c>
      <c r="BZ333" s="54">
        <f t="shared" si="156"/>
        <v>0</v>
      </c>
      <c r="CA333" s="54">
        <f t="shared" si="156"/>
        <v>0</v>
      </c>
      <c r="CB333" s="54">
        <f t="shared" si="156"/>
        <v>0</v>
      </c>
      <c r="CC333" s="74">
        <f t="shared" si="156"/>
        <v>0</v>
      </c>
      <c r="CE333" s="53">
        <f t="shared" si="144"/>
        <v>0</v>
      </c>
      <c r="CF333" s="54">
        <f t="shared" si="145"/>
        <v>0</v>
      </c>
      <c r="CG333" s="54">
        <f t="shared" si="146"/>
        <v>0</v>
      </c>
      <c r="CH333" s="54">
        <f t="shared" si="147"/>
        <v>0</v>
      </c>
      <c r="CI333" s="54">
        <f t="shared" si="148"/>
        <v>0</v>
      </c>
      <c r="CJ333" s="54">
        <f t="shared" si="149"/>
        <v>0</v>
      </c>
      <c r="CK333" s="54">
        <f t="shared" si="150"/>
        <v>0</v>
      </c>
      <c r="CL333" s="74">
        <f t="shared" si="151"/>
        <v>0</v>
      </c>
      <c r="CM333" s="7" t="str">
        <f t="shared" si="152"/>
        <v xml:space="preserve"> </v>
      </c>
      <c r="CN333" s="7" t="str">
        <f t="shared" si="153"/>
        <v xml:space="preserve"> </v>
      </c>
      <c r="DA333" s="7">
        <f t="shared" si="154"/>
        <v>0</v>
      </c>
    </row>
    <row r="334" spans="1:105" s="7" customFormat="1" ht="14.1" hidden="1" customHeight="1">
      <c r="A334" s="2"/>
      <c r="B334" s="2"/>
      <c r="C334" s="75" t="str">
        <f t="shared" si="129"/>
        <v/>
      </c>
      <c r="D334" s="76"/>
      <c r="E334" s="76"/>
      <c r="F334" s="77"/>
      <c r="G334" s="78"/>
      <c r="H334" s="76"/>
      <c r="I334" s="78"/>
      <c r="J334" s="79"/>
      <c r="K334" s="78"/>
      <c r="L334" s="78"/>
      <c r="M334" s="80"/>
      <c r="N334" s="64"/>
      <c r="O334" s="65"/>
      <c r="P334" s="66"/>
      <c r="Q334" s="67"/>
      <c r="R334" s="64"/>
      <c r="S334" s="65"/>
      <c r="T334" s="66"/>
      <c r="U334" s="68"/>
      <c r="V334" s="64"/>
      <c r="W334" s="65"/>
      <c r="X334" s="66"/>
      <c r="Y334" s="67"/>
      <c r="Z334" s="64"/>
      <c r="AA334" s="65"/>
      <c r="AB334" s="66"/>
      <c r="AC334" s="68"/>
      <c r="AD334" s="64"/>
      <c r="AE334" s="65"/>
      <c r="AF334" s="66"/>
      <c r="AG334" s="67"/>
      <c r="AH334" s="64"/>
      <c r="AI334" s="65"/>
      <c r="AJ334" s="66"/>
      <c r="AK334" s="68"/>
      <c r="AL334" s="64"/>
      <c r="AM334" s="65"/>
      <c r="AN334" s="66"/>
      <c r="AO334" s="67"/>
      <c r="AP334" s="81"/>
      <c r="AQ334" s="82"/>
      <c r="AR334" s="82"/>
      <c r="AS334" s="83"/>
      <c r="AT334" s="84"/>
      <c r="AU334" s="85"/>
      <c r="AV334" s="86">
        <f t="shared" si="130"/>
        <v>0</v>
      </c>
      <c r="AX334" s="7" t="str">
        <f t="shared" ca="1" si="128"/>
        <v/>
      </c>
      <c r="BA334" s="53">
        <f t="shared" si="131"/>
        <v>0</v>
      </c>
      <c r="BB334" s="54">
        <f t="shared" si="132"/>
        <v>0</v>
      </c>
      <c r="BC334" s="54">
        <f t="shared" si="133"/>
        <v>0</v>
      </c>
      <c r="BD334" s="54">
        <f t="shared" si="134"/>
        <v>0</v>
      </c>
      <c r="BE334" s="54">
        <f t="shared" si="135"/>
        <v>0</v>
      </c>
      <c r="BF334" s="54">
        <f t="shared" si="136"/>
        <v>0</v>
      </c>
      <c r="BG334" s="54">
        <f t="shared" si="137"/>
        <v>0</v>
      </c>
      <c r="BH334" s="54">
        <f t="shared" si="138"/>
        <v>0</v>
      </c>
      <c r="BI334" s="74" t="str">
        <f t="shared" si="139"/>
        <v xml:space="preserve"> </v>
      </c>
      <c r="BK334" s="7" t="str">
        <f t="shared" si="140"/>
        <v xml:space="preserve"> </v>
      </c>
      <c r="BM334" s="53">
        <f t="shared" si="159"/>
        <v>3</v>
      </c>
      <c r="BN334" s="54">
        <f t="shared" si="159"/>
        <v>3</v>
      </c>
      <c r="BO334" s="54">
        <f t="shared" si="159"/>
        <v>3</v>
      </c>
      <c r="BP334" s="54">
        <f t="shared" si="155"/>
        <v>3</v>
      </c>
      <c r="BQ334" s="54">
        <f t="shared" si="155"/>
        <v>3</v>
      </c>
      <c r="BR334" s="54">
        <f t="shared" si="155"/>
        <v>3</v>
      </c>
      <c r="BS334" s="54">
        <f t="shared" si="155"/>
        <v>3</v>
      </c>
      <c r="BT334" s="54">
        <f t="shared" si="141"/>
        <v>6</v>
      </c>
      <c r="BU334" s="54">
        <f t="shared" si="142"/>
        <v>0</v>
      </c>
      <c r="BV334" s="74">
        <f t="shared" si="143"/>
        <v>0</v>
      </c>
      <c r="BW334" s="53">
        <f t="shared" si="160"/>
        <v>0</v>
      </c>
      <c r="BX334" s="54">
        <f t="shared" si="160"/>
        <v>0</v>
      </c>
      <c r="BY334" s="54">
        <f t="shared" si="160"/>
        <v>0</v>
      </c>
      <c r="BZ334" s="54">
        <f t="shared" si="156"/>
        <v>0</v>
      </c>
      <c r="CA334" s="54">
        <f t="shared" si="156"/>
        <v>0</v>
      </c>
      <c r="CB334" s="54">
        <f t="shared" si="156"/>
        <v>0</v>
      </c>
      <c r="CC334" s="74">
        <f t="shared" si="156"/>
        <v>0</v>
      </c>
      <c r="CE334" s="53">
        <f t="shared" si="144"/>
        <v>0</v>
      </c>
      <c r="CF334" s="54">
        <f t="shared" si="145"/>
        <v>0</v>
      </c>
      <c r="CG334" s="54">
        <f t="shared" si="146"/>
        <v>0</v>
      </c>
      <c r="CH334" s="54">
        <f t="shared" si="147"/>
        <v>0</v>
      </c>
      <c r="CI334" s="54">
        <f t="shared" si="148"/>
        <v>0</v>
      </c>
      <c r="CJ334" s="54">
        <f t="shared" si="149"/>
        <v>0</v>
      </c>
      <c r="CK334" s="54">
        <f t="shared" si="150"/>
        <v>0</v>
      </c>
      <c r="CL334" s="74">
        <f t="shared" si="151"/>
        <v>0</v>
      </c>
      <c r="CM334" s="7" t="str">
        <f t="shared" si="152"/>
        <v xml:space="preserve"> </v>
      </c>
      <c r="CN334" s="7" t="str">
        <f t="shared" si="153"/>
        <v xml:space="preserve"> </v>
      </c>
      <c r="DA334" s="7">
        <f t="shared" si="154"/>
        <v>0</v>
      </c>
    </row>
    <row r="335" spans="1:105" s="7" customFormat="1" ht="14.1" hidden="1" customHeight="1">
      <c r="A335" s="2"/>
      <c r="B335" s="2"/>
      <c r="C335" s="75" t="str">
        <f t="shared" si="129"/>
        <v/>
      </c>
      <c r="D335" s="76"/>
      <c r="E335" s="76"/>
      <c r="F335" s="77"/>
      <c r="G335" s="78"/>
      <c r="H335" s="76"/>
      <c r="I335" s="78"/>
      <c r="J335" s="79"/>
      <c r="K335" s="78"/>
      <c r="L335" s="78"/>
      <c r="M335" s="80"/>
      <c r="N335" s="64"/>
      <c r="O335" s="65"/>
      <c r="P335" s="66"/>
      <c r="Q335" s="67"/>
      <c r="R335" s="64"/>
      <c r="S335" s="65"/>
      <c r="T335" s="66"/>
      <c r="U335" s="68"/>
      <c r="V335" s="64"/>
      <c r="W335" s="65"/>
      <c r="X335" s="66"/>
      <c r="Y335" s="67"/>
      <c r="Z335" s="64"/>
      <c r="AA335" s="65"/>
      <c r="AB335" s="66"/>
      <c r="AC335" s="68"/>
      <c r="AD335" s="64"/>
      <c r="AE335" s="65"/>
      <c r="AF335" s="66"/>
      <c r="AG335" s="67"/>
      <c r="AH335" s="64"/>
      <c r="AI335" s="65"/>
      <c r="AJ335" s="66"/>
      <c r="AK335" s="68"/>
      <c r="AL335" s="64"/>
      <c r="AM335" s="65"/>
      <c r="AN335" s="66"/>
      <c r="AO335" s="67"/>
      <c r="AP335" s="81"/>
      <c r="AQ335" s="82"/>
      <c r="AR335" s="82"/>
      <c r="AS335" s="83"/>
      <c r="AT335" s="84"/>
      <c r="AU335" s="85"/>
      <c r="AV335" s="86">
        <f t="shared" si="130"/>
        <v>0</v>
      </c>
      <c r="AX335" s="7" t="str">
        <f t="shared" ca="1" si="128"/>
        <v/>
      </c>
      <c r="BA335" s="53">
        <f t="shared" si="131"/>
        <v>0</v>
      </c>
      <c r="BB335" s="54">
        <f t="shared" si="132"/>
        <v>0</v>
      </c>
      <c r="BC335" s="54">
        <f t="shared" si="133"/>
        <v>0</v>
      </c>
      <c r="BD335" s="54">
        <f t="shared" si="134"/>
        <v>0</v>
      </c>
      <c r="BE335" s="54">
        <f t="shared" si="135"/>
        <v>0</v>
      </c>
      <c r="BF335" s="54">
        <f t="shared" si="136"/>
        <v>0</v>
      </c>
      <c r="BG335" s="54">
        <f t="shared" si="137"/>
        <v>0</v>
      </c>
      <c r="BH335" s="54">
        <f t="shared" si="138"/>
        <v>0</v>
      </c>
      <c r="BI335" s="74" t="str">
        <f t="shared" si="139"/>
        <v xml:space="preserve"> </v>
      </c>
      <c r="BK335" s="7" t="str">
        <f t="shared" si="140"/>
        <v xml:space="preserve"> </v>
      </c>
      <c r="BM335" s="53">
        <f t="shared" si="159"/>
        <v>3</v>
      </c>
      <c r="BN335" s="54">
        <f t="shared" si="159"/>
        <v>3</v>
      </c>
      <c r="BO335" s="54">
        <f t="shared" si="159"/>
        <v>3</v>
      </c>
      <c r="BP335" s="54">
        <f t="shared" si="155"/>
        <v>3</v>
      </c>
      <c r="BQ335" s="54">
        <f t="shared" si="155"/>
        <v>3</v>
      </c>
      <c r="BR335" s="54">
        <f t="shared" si="155"/>
        <v>3</v>
      </c>
      <c r="BS335" s="54">
        <f t="shared" si="155"/>
        <v>3</v>
      </c>
      <c r="BT335" s="54">
        <f t="shared" si="141"/>
        <v>6</v>
      </c>
      <c r="BU335" s="54">
        <f t="shared" si="142"/>
        <v>0</v>
      </c>
      <c r="BV335" s="74">
        <f t="shared" si="143"/>
        <v>0</v>
      </c>
      <c r="BW335" s="53">
        <f t="shared" si="160"/>
        <v>0</v>
      </c>
      <c r="BX335" s="54">
        <f t="shared" si="160"/>
        <v>0</v>
      </c>
      <c r="BY335" s="54">
        <f t="shared" si="160"/>
        <v>0</v>
      </c>
      <c r="BZ335" s="54">
        <f t="shared" si="156"/>
        <v>0</v>
      </c>
      <c r="CA335" s="54">
        <f t="shared" si="156"/>
        <v>0</v>
      </c>
      <c r="CB335" s="54">
        <f t="shared" si="156"/>
        <v>0</v>
      </c>
      <c r="CC335" s="74">
        <f t="shared" si="156"/>
        <v>0</v>
      </c>
      <c r="CE335" s="53">
        <f t="shared" si="144"/>
        <v>0</v>
      </c>
      <c r="CF335" s="54">
        <f t="shared" si="145"/>
        <v>0</v>
      </c>
      <c r="CG335" s="54">
        <f t="shared" si="146"/>
        <v>0</v>
      </c>
      <c r="CH335" s="54">
        <f t="shared" si="147"/>
        <v>0</v>
      </c>
      <c r="CI335" s="54">
        <f t="shared" si="148"/>
        <v>0</v>
      </c>
      <c r="CJ335" s="54">
        <f t="shared" si="149"/>
        <v>0</v>
      </c>
      <c r="CK335" s="54">
        <f t="shared" si="150"/>
        <v>0</v>
      </c>
      <c r="CL335" s="74">
        <f t="shared" si="151"/>
        <v>0</v>
      </c>
      <c r="CM335" s="7" t="str">
        <f t="shared" si="152"/>
        <v xml:space="preserve"> </v>
      </c>
      <c r="CN335" s="7" t="str">
        <f t="shared" si="153"/>
        <v xml:space="preserve"> </v>
      </c>
      <c r="DA335" s="7">
        <f t="shared" si="154"/>
        <v>0</v>
      </c>
    </row>
    <row r="336" spans="1:105" s="7" customFormat="1" ht="14.1" hidden="1" customHeight="1">
      <c r="A336" s="2"/>
      <c r="B336" s="2"/>
      <c r="C336" s="75" t="str">
        <f t="shared" si="129"/>
        <v/>
      </c>
      <c r="D336" s="76"/>
      <c r="E336" s="76"/>
      <c r="F336" s="77"/>
      <c r="G336" s="78"/>
      <c r="H336" s="76"/>
      <c r="I336" s="78"/>
      <c r="J336" s="79"/>
      <c r="K336" s="78"/>
      <c r="L336" s="78"/>
      <c r="M336" s="80"/>
      <c r="N336" s="64"/>
      <c r="O336" s="65"/>
      <c r="P336" s="66"/>
      <c r="Q336" s="67"/>
      <c r="R336" s="64"/>
      <c r="S336" s="65"/>
      <c r="T336" s="66"/>
      <c r="U336" s="68"/>
      <c r="V336" s="64"/>
      <c r="W336" s="65"/>
      <c r="X336" s="66"/>
      <c r="Y336" s="67"/>
      <c r="Z336" s="64"/>
      <c r="AA336" s="65"/>
      <c r="AB336" s="66"/>
      <c r="AC336" s="68"/>
      <c r="AD336" s="64"/>
      <c r="AE336" s="65"/>
      <c r="AF336" s="66"/>
      <c r="AG336" s="67"/>
      <c r="AH336" s="64"/>
      <c r="AI336" s="65"/>
      <c r="AJ336" s="66"/>
      <c r="AK336" s="68"/>
      <c r="AL336" s="64"/>
      <c r="AM336" s="65"/>
      <c r="AN336" s="66"/>
      <c r="AO336" s="67"/>
      <c r="AP336" s="81"/>
      <c r="AQ336" s="82"/>
      <c r="AR336" s="82"/>
      <c r="AS336" s="83"/>
      <c r="AT336" s="84"/>
      <c r="AU336" s="85"/>
      <c r="AV336" s="86">
        <f t="shared" si="130"/>
        <v>0</v>
      </c>
      <c r="AX336" s="7" t="str">
        <f t="shared" ref="AX336:AX399" ca="1" si="161">IFERROR(TEXT(NOW(), "yyy")-LEFT($F336,4),"")</f>
        <v/>
      </c>
      <c r="BA336" s="53">
        <f t="shared" si="131"/>
        <v>0</v>
      </c>
      <c r="BB336" s="54">
        <f t="shared" si="132"/>
        <v>0</v>
      </c>
      <c r="BC336" s="54">
        <f t="shared" si="133"/>
        <v>0</v>
      </c>
      <c r="BD336" s="54">
        <f t="shared" si="134"/>
        <v>0</v>
      </c>
      <c r="BE336" s="54">
        <f t="shared" si="135"/>
        <v>0</v>
      </c>
      <c r="BF336" s="54">
        <f t="shared" si="136"/>
        <v>0</v>
      </c>
      <c r="BG336" s="54">
        <f t="shared" si="137"/>
        <v>0</v>
      </c>
      <c r="BH336" s="54">
        <f t="shared" si="138"/>
        <v>0</v>
      </c>
      <c r="BI336" s="74" t="str">
        <f t="shared" si="139"/>
        <v xml:space="preserve"> </v>
      </c>
      <c r="BK336" s="7" t="str">
        <f t="shared" si="140"/>
        <v xml:space="preserve"> </v>
      </c>
      <c r="BM336" s="53">
        <f t="shared" si="159"/>
        <v>3</v>
      </c>
      <c r="BN336" s="54">
        <f t="shared" si="159"/>
        <v>3</v>
      </c>
      <c r="BO336" s="54">
        <f t="shared" si="159"/>
        <v>3</v>
      </c>
      <c r="BP336" s="54">
        <f t="shared" si="155"/>
        <v>3</v>
      </c>
      <c r="BQ336" s="54">
        <f t="shared" si="155"/>
        <v>3</v>
      </c>
      <c r="BR336" s="54">
        <f t="shared" si="155"/>
        <v>3</v>
      </c>
      <c r="BS336" s="54">
        <f t="shared" si="155"/>
        <v>3</v>
      </c>
      <c r="BT336" s="54">
        <f t="shared" si="141"/>
        <v>6</v>
      </c>
      <c r="BU336" s="54">
        <f t="shared" si="142"/>
        <v>0</v>
      </c>
      <c r="BV336" s="74">
        <f t="shared" si="143"/>
        <v>0</v>
      </c>
      <c r="BW336" s="53">
        <f t="shared" si="160"/>
        <v>0</v>
      </c>
      <c r="BX336" s="54">
        <f t="shared" si="160"/>
        <v>0</v>
      </c>
      <c r="BY336" s="54">
        <f t="shared" si="160"/>
        <v>0</v>
      </c>
      <c r="BZ336" s="54">
        <f t="shared" si="156"/>
        <v>0</v>
      </c>
      <c r="CA336" s="54">
        <f t="shared" si="156"/>
        <v>0</v>
      </c>
      <c r="CB336" s="54">
        <f t="shared" si="156"/>
        <v>0</v>
      </c>
      <c r="CC336" s="74">
        <f t="shared" si="156"/>
        <v>0</v>
      </c>
      <c r="CE336" s="53">
        <f t="shared" si="144"/>
        <v>0</v>
      </c>
      <c r="CF336" s="54">
        <f t="shared" si="145"/>
        <v>0</v>
      </c>
      <c r="CG336" s="54">
        <f t="shared" si="146"/>
        <v>0</v>
      </c>
      <c r="CH336" s="54">
        <f t="shared" si="147"/>
        <v>0</v>
      </c>
      <c r="CI336" s="54">
        <f t="shared" si="148"/>
        <v>0</v>
      </c>
      <c r="CJ336" s="54">
        <f t="shared" si="149"/>
        <v>0</v>
      </c>
      <c r="CK336" s="54">
        <f t="shared" si="150"/>
        <v>0</v>
      </c>
      <c r="CL336" s="74">
        <f t="shared" si="151"/>
        <v>0</v>
      </c>
      <c r="CM336" s="7" t="str">
        <f t="shared" si="152"/>
        <v xml:space="preserve"> </v>
      </c>
      <c r="CN336" s="7" t="str">
        <f t="shared" si="153"/>
        <v xml:space="preserve"> </v>
      </c>
      <c r="DA336" s="7">
        <f t="shared" si="154"/>
        <v>0</v>
      </c>
    </row>
    <row r="337" spans="1:105" s="7" customFormat="1" ht="14.1" hidden="1" customHeight="1">
      <c r="A337" s="2"/>
      <c r="B337" s="2"/>
      <c r="C337" s="75" t="str">
        <f t="shared" ref="C337:C400" si="162">IF(D337="","",ROW()-15)</f>
        <v/>
      </c>
      <c r="D337" s="76"/>
      <c r="E337" s="76"/>
      <c r="F337" s="77"/>
      <c r="G337" s="78"/>
      <c r="H337" s="76"/>
      <c r="I337" s="78"/>
      <c r="J337" s="79"/>
      <c r="K337" s="78"/>
      <c r="L337" s="78"/>
      <c r="M337" s="80"/>
      <c r="N337" s="64"/>
      <c r="O337" s="65"/>
      <c r="P337" s="66"/>
      <c r="Q337" s="67"/>
      <c r="R337" s="64"/>
      <c r="S337" s="65"/>
      <c r="T337" s="66"/>
      <c r="U337" s="68"/>
      <c r="V337" s="64"/>
      <c r="W337" s="65"/>
      <c r="X337" s="66"/>
      <c r="Y337" s="67"/>
      <c r="Z337" s="64"/>
      <c r="AA337" s="65"/>
      <c r="AB337" s="66"/>
      <c r="AC337" s="68"/>
      <c r="AD337" s="64"/>
      <c r="AE337" s="65"/>
      <c r="AF337" s="66"/>
      <c r="AG337" s="67"/>
      <c r="AH337" s="64"/>
      <c r="AI337" s="65"/>
      <c r="AJ337" s="66"/>
      <c r="AK337" s="68"/>
      <c r="AL337" s="64"/>
      <c r="AM337" s="65"/>
      <c r="AN337" s="66"/>
      <c r="AO337" s="67"/>
      <c r="AP337" s="81"/>
      <c r="AQ337" s="82"/>
      <c r="AR337" s="82"/>
      <c r="AS337" s="83"/>
      <c r="AT337" s="84"/>
      <c r="AU337" s="85"/>
      <c r="AV337" s="86">
        <f t="shared" ref="AV337:AV400" si="163">IF(M337=$N$1,$O$1,IF(M337=$U$1,$V$1,IF(M337=$AB$1,$AC$1,IF(M337=$AI$1,$AJ$1,IF(M337=$AP$1,$AQ$1,IF(M337=$N$2,$O$2,IF(M337=$U$2,$V$2,IF(M337=$AB$2,$AC$2,IF(M337=$AI$2,$AJ$2,IF(M337=$AP$2,$AQ$2,0))))))))))</f>
        <v>0</v>
      </c>
      <c r="AX337" s="7" t="str">
        <f t="shared" ca="1" si="161"/>
        <v/>
      </c>
      <c r="BA337" s="53">
        <f t="shared" ref="BA337:BA400" si="164">IF(D337=0,0,SUM(N337:Q337))</f>
        <v>0</v>
      </c>
      <c r="BB337" s="54">
        <f t="shared" ref="BB337:BB400" si="165">IF(D337=0,0,SUM(R337:U337))</f>
        <v>0</v>
      </c>
      <c r="BC337" s="54">
        <f t="shared" ref="BC337:BC400" si="166">IF(D337=0,0,SUM(V337:Y337))</f>
        <v>0</v>
      </c>
      <c r="BD337" s="54">
        <f t="shared" ref="BD337:BD400" si="167">IF(D337=0,0,SUM(Z337:AC337))</f>
        <v>0</v>
      </c>
      <c r="BE337" s="54">
        <f t="shared" ref="BE337:BE400" si="168">IF(D337=0,0,SUM(AD337:AG337))</f>
        <v>0</v>
      </c>
      <c r="BF337" s="54">
        <f t="shared" ref="BF337:BF400" si="169">IF($AZ$7&lt;=2,0,IF(D337=0,0,SUM(AH337:AK337)))</f>
        <v>0</v>
      </c>
      <c r="BG337" s="54">
        <f t="shared" ref="BG337:BG400" si="170">IF($AZ$7&lt;=6,0,IF(D337=0,0,SUM(AL337:AO337)))</f>
        <v>0</v>
      </c>
      <c r="BH337" s="54">
        <f t="shared" ref="BH337:BH400" si="171">SUM(BA337:BG337)</f>
        <v>0</v>
      </c>
      <c r="BI337" s="74" t="str">
        <f t="shared" ref="BI337:BI400" si="172">IF(D337=0," ",IF(BH337=0," ",IF(BK337=1,"غائب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)</f>
        <v xml:space="preserve"> </v>
      </c>
      <c r="BK337" s="7" t="str">
        <f t="shared" ref="BK337:BK400" si="173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53">
        <f t="shared" si="159"/>
        <v>3</v>
      </c>
      <c r="BN337" s="54">
        <f t="shared" si="159"/>
        <v>3</v>
      </c>
      <c r="BO337" s="54">
        <f t="shared" si="159"/>
        <v>3</v>
      </c>
      <c r="BP337" s="54">
        <f t="shared" si="155"/>
        <v>3</v>
      </c>
      <c r="BQ337" s="54">
        <f t="shared" si="155"/>
        <v>3</v>
      </c>
      <c r="BR337" s="54">
        <f t="shared" si="155"/>
        <v>3</v>
      </c>
      <c r="BS337" s="54">
        <f t="shared" si="155"/>
        <v>3</v>
      </c>
      <c r="BT337" s="54">
        <f t="shared" ref="BT337:BT400" si="174">IF($AZ$7&gt;=7,COUNTIFS(BM337:BS337,3),IF($AZ$7&lt;=2,COUNTIFS(BM337:BQ337,3),COUNTIFS(BM337:BR337,3)))</f>
        <v>6</v>
      </c>
      <c r="BU337" s="54">
        <f t="shared" ref="BU337:BU400" si="175">COUNTIFS(BM337:BS337,1)</f>
        <v>0</v>
      </c>
      <c r="BV337" s="74">
        <f t="shared" ref="BV337:BV400" si="176">COUNTIFS(BU337,"&lt;&gt;0",BU337,"&lt;3",BT337,0)</f>
        <v>0</v>
      </c>
      <c r="BW337" s="53">
        <f t="shared" si="160"/>
        <v>0</v>
      </c>
      <c r="BX337" s="54">
        <f t="shared" si="160"/>
        <v>0</v>
      </c>
      <c r="BY337" s="54">
        <f t="shared" si="160"/>
        <v>0</v>
      </c>
      <c r="BZ337" s="54">
        <f t="shared" si="156"/>
        <v>0</v>
      </c>
      <c r="CA337" s="54">
        <f t="shared" si="156"/>
        <v>0</v>
      </c>
      <c r="CB337" s="54">
        <f t="shared" si="156"/>
        <v>0</v>
      </c>
      <c r="CC337" s="74">
        <f t="shared" si="156"/>
        <v>0</v>
      </c>
      <c r="CE337" s="53">
        <f t="shared" ref="CE337:CE400" si="177">IF(D337=0,0,SUM(N337:O337))</f>
        <v>0</v>
      </c>
      <c r="CF337" s="54">
        <f t="shared" ref="CF337:CF400" si="178">IF(D337=0,0,SUM(R337:S337))</f>
        <v>0</v>
      </c>
      <c r="CG337" s="54">
        <f t="shared" ref="CG337:CG400" si="179">IF(D337=0,0,SUM(V337:W337))</f>
        <v>0</v>
      </c>
      <c r="CH337" s="54">
        <f t="shared" ref="CH337:CH400" si="180">IF(D337=0,0,SUM(Z337:AA337))</f>
        <v>0</v>
      </c>
      <c r="CI337" s="54">
        <f t="shared" ref="CI337:CI400" si="181">IF(D337=0,0,SUM(AD337:AE337))</f>
        <v>0</v>
      </c>
      <c r="CJ337" s="54">
        <f t="shared" ref="CJ337:CJ400" si="182">IF($AZ$7&lt;=2,0,IF(D337=0,0,SUM(AH337:AI337)))</f>
        <v>0</v>
      </c>
      <c r="CK337" s="54">
        <f t="shared" ref="CK337:CK400" si="183">IF($AZ$7&lt;=6,0,IF(D337=0,0,SUM(AL337:AM337)))</f>
        <v>0</v>
      </c>
      <c r="CL337" s="74">
        <f t="shared" ref="CL337:CL400" si="184">SUM(CE337:CK337)</f>
        <v>0</v>
      </c>
      <c r="CM337" s="7" t="str">
        <f t="shared" ref="CM337:CM400" si="185">IF(D337=0," ",IF(CN337=1,"غائب",IF(CL337=0," ",IF($AZ$7&lt;=2,IF(AND(CE337&gt;=25,CF337&gt;=25,CG337&gt;=25,CH337&gt;=25,CI337&gt;=25),"ناجـــــح","مخفق"),IF($AZ$7&gt;=7,IF(AND(CE337&gt;=25,CF337&gt;=25,CG337&gt;=25,CH337&gt;=25,CI337&gt;=25,CJ337&gt;=25,CK337&gt;=25),"ناجـــــح","مخفق"),IF(AND(CE337&gt;=25,CF337&gt;=25,CG337&gt;=25,CH337&gt;=25,CI337&gt;=25,CJ337&gt;=25),"ناجـــــح","مخفق"))))))</f>
        <v xml:space="preserve"> </v>
      </c>
      <c r="CN337" s="7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DA337" s="7">
        <f t="shared" ref="DA337:DA400" si="187">IF(H337=0,0,IF(H337=$E$517,1,IF(H337=$F$517,1,IF(H337=$G$517,1,IF(H337=$H$517,1,IF(H337=$I$517,1,IF(H337=$J$517,1,IF(H337=$K$517,1,2))))))))</f>
        <v>0</v>
      </c>
    </row>
    <row r="338" spans="1:105" s="7" customFormat="1" ht="14.1" hidden="1" customHeight="1">
      <c r="A338" s="2"/>
      <c r="B338" s="2"/>
      <c r="C338" s="75" t="str">
        <f t="shared" si="162"/>
        <v/>
      </c>
      <c r="D338" s="76"/>
      <c r="E338" s="76"/>
      <c r="F338" s="77"/>
      <c r="G338" s="78"/>
      <c r="H338" s="76"/>
      <c r="I338" s="78"/>
      <c r="J338" s="79"/>
      <c r="K338" s="78"/>
      <c r="L338" s="78"/>
      <c r="M338" s="80"/>
      <c r="N338" s="64"/>
      <c r="O338" s="65"/>
      <c r="P338" s="66"/>
      <c r="Q338" s="67"/>
      <c r="R338" s="64"/>
      <c r="S338" s="65"/>
      <c r="T338" s="66"/>
      <c r="U338" s="68"/>
      <c r="V338" s="64"/>
      <c r="W338" s="65"/>
      <c r="X338" s="66"/>
      <c r="Y338" s="67"/>
      <c r="Z338" s="64"/>
      <c r="AA338" s="65"/>
      <c r="AB338" s="66"/>
      <c r="AC338" s="68"/>
      <c r="AD338" s="64"/>
      <c r="AE338" s="65"/>
      <c r="AF338" s="66"/>
      <c r="AG338" s="67"/>
      <c r="AH338" s="64"/>
      <c r="AI338" s="65"/>
      <c r="AJ338" s="66"/>
      <c r="AK338" s="68"/>
      <c r="AL338" s="64"/>
      <c r="AM338" s="65"/>
      <c r="AN338" s="66"/>
      <c r="AO338" s="67"/>
      <c r="AP338" s="81"/>
      <c r="AQ338" s="82"/>
      <c r="AR338" s="82"/>
      <c r="AS338" s="83"/>
      <c r="AT338" s="84"/>
      <c r="AU338" s="85"/>
      <c r="AV338" s="86">
        <f t="shared" si="163"/>
        <v>0</v>
      </c>
      <c r="AX338" s="7" t="str">
        <f t="shared" ca="1" si="161"/>
        <v/>
      </c>
      <c r="BA338" s="53">
        <f t="shared" si="164"/>
        <v>0</v>
      </c>
      <c r="BB338" s="54">
        <f t="shared" si="165"/>
        <v>0</v>
      </c>
      <c r="BC338" s="54">
        <f t="shared" si="166"/>
        <v>0</v>
      </c>
      <c r="BD338" s="54">
        <f t="shared" si="167"/>
        <v>0</v>
      </c>
      <c r="BE338" s="54">
        <f t="shared" si="168"/>
        <v>0</v>
      </c>
      <c r="BF338" s="54">
        <f t="shared" si="169"/>
        <v>0</v>
      </c>
      <c r="BG338" s="54">
        <f t="shared" si="170"/>
        <v>0</v>
      </c>
      <c r="BH338" s="54">
        <f t="shared" si="171"/>
        <v>0</v>
      </c>
      <c r="BI338" s="74" t="str">
        <f t="shared" si="172"/>
        <v xml:space="preserve"> </v>
      </c>
      <c r="BK338" s="7" t="str">
        <f t="shared" si="173"/>
        <v xml:space="preserve"> </v>
      </c>
      <c r="BM338" s="53">
        <f t="shared" si="159"/>
        <v>3</v>
      </c>
      <c r="BN338" s="54">
        <f t="shared" si="159"/>
        <v>3</v>
      </c>
      <c r="BO338" s="54">
        <f t="shared" si="159"/>
        <v>3</v>
      </c>
      <c r="BP338" s="54">
        <f>IF(BD338&lt;40,3,COUNTIFS(BD338,"&lt;50",BD338,"&gt;=40"))</f>
        <v>3</v>
      </c>
      <c r="BQ338" s="54">
        <f>IF(BE338&lt;40,3,COUNTIFS(BE338,"&lt;50",BE338,"&gt;=40"))</f>
        <v>3</v>
      </c>
      <c r="BR338" s="54">
        <f>IF(BF338&lt;40,3,COUNTIFS(BF338,"&lt;50",BF338,"&gt;=40"))</f>
        <v>3</v>
      </c>
      <c r="BS338" s="54">
        <f>IF(BG338&lt;40,3,COUNTIFS(BG338,"&lt;50",BG338,"&gt;=40"))</f>
        <v>3</v>
      </c>
      <c r="BT338" s="54">
        <f t="shared" si="174"/>
        <v>6</v>
      </c>
      <c r="BU338" s="54">
        <f t="shared" si="175"/>
        <v>0</v>
      </c>
      <c r="BV338" s="74">
        <f t="shared" si="176"/>
        <v>0</v>
      </c>
      <c r="BW338" s="53">
        <f t="shared" si="160"/>
        <v>0</v>
      </c>
      <c r="BX338" s="54">
        <f t="shared" si="160"/>
        <v>0</v>
      </c>
      <c r="BY338" s="54">
        <f t="shared" si="160"/>
        <v>0</v>
      </c>
      <c r="BZ338" s="54">
        <f>COUNTIFS($BV338,1,BD338,"&lt;=49",BD338,"&gt;=40")</f>
        <v>0</v>
      </c>
      <c r="CA338" s="54">
        <f>COUNTIFS($BV338,1,BE338,"&lt;=49",BE338,"&gt;=40")</f>
        <v>0</v>
      </c>
      <c r="CB338" s="54">
        <f>COUNTIFS($BV338,1,BF338,"&lt;=49",BF338,"&gt;=40")</f>
        <v>0</v>
      </c>
      <c r="CC338" s="74">
        <f>COUNTIFS($BV338,1,BG338,"&lt;=49",BG338,"&gt;=40")</f>
        <v>0</v>
      </c>
      <c r="CE338" s="53">
        <f t="shared" si="177"/>
        <v>0</v>
      </c>
      <c r="CF338" s="54">
        <f t="shared" si="178"/>
        <v>0</v>
      </c>
      <c r="CG338" s="54">
        <f t="shared" si="179"/>
        <v>0</v>
      </c>
      <c r="CH338" s="54">
        <f t="shared" si="180"/>
        <v>0</v>
      </c>
      <c r="CI338" s="54">
        <f t="shared" si="181"/>
        <v>0</v>
      </c>
      <c r="CJ338" s="54">
        <f t="shared" si="182"/>
        <v>0</v>
      </c>
      <c r="CK338" s="54">
        <f t="shared" si="183"/>
        <v>0</v>
      </c>
      <c r="CL338" s="74">
        <f t="shared" si="184"/>
        <v>0</v>
      </c>
      <c r="CM338" s="7" t="str">
        <f t="shared" si="185"/>
        <v xml:space="preserve"> </v>
      </c>
      <c r="CN338" s="7" t="str">
        <f t="shared" si="186"/>
        <v xml:space="preserve"> </v>
      </c>
      <c r="DA338" s="7">
        <f t="shared" si="187"/>
        <v>0</v>
      </c>
    </row>
    <row r="339" spans="1:105" s="7" customFormat="1" ht="14.1" hidden="1" customHeight="1">
      <c r="A339" s="2"/>
      <c r="B339" s="2"/>
      <c r="C339" s="75" t="str">
        <f t="shared" si="162"/>
        <v/>
      </c>
      <c r="D339" s="76"/>
      <c r="E339" s="76"/>
      <c r="F339" s="77"/>
      <c r="G339" s="78"/>
      <c r="H339" s="76"/>
      <c r="I339" s="78"/>
      <c r="J339" s="79"/>
      <c r="K339" s="78"/>
      <c r="L339" s="78"/>
      <c r="M339" s="80"/>
      <c r="N339" s="64"/>
      <c r="O339" s="65"/>
      <c r="P339" s="66"/>
      <c r="Q339" s="67"/>
      <c r="R339" s="64"/>
      <c r="S339" s="65"/>
      <c r="T339" s="66"/>
      <c r="U339" s="68"/>
      <c r="V339" s="64"/>
      <c r="W339" s="65"/>
      <c r="X339" s="66"/>
      <c r="Y339" s="67"/>
      <c r="Z339" s="64"/>
      <c r="AA339" s="65"/>
      <c r="AB339" s="66"/>
      <c r="AC339" s="68"/>
      <c r="AD339" s="64"/>
      <c r="AE339" s="65"/>
      <c r="AF339" s="66"/>
      <c r="AG339" s="67"/>
      <c r="AH339" s="64"/>
      <c r="AI339" s="65"/>
      <c r="AJ339" s="66"/>
      <c r="AK339" s="68"/>
      <c r="AL339" s="64"/>
      <c r="AM339" s="65"/>
      <c r="AN339" s="66"/>
      <c r="AO339" s="67"/>
      <c r="AP339" s="81"/>
      <c r="AQ339" s="82"/>
      <c r="AR339" s="82"/>
      <c r="AS339" s="83"/>
      <c r="AT339" s="84"/>
      <c r="AU339" s="85"/>
      <c r="AV339" s="86">
        <f t="shared" si="163"/>
        <v>0</v>
      </c>
      <c r="AX339" s="7" t="str">
        <f t="shared" ca="1" si="161"/>
        <v/>
      </c>
      <c r="BA339" s="53">
        <f t="shared" si="164"/>
        <v>0</v>
      </c>
      <c r="BB339" s="54">
        <f t="shared" si="165"/>
        <v>0</v>
      </c>
      <c r="BC339" s="54">
        <f t="shared" si="166"/>
        <v>0</v>
      </c>
      <c r="BD339" s="54">
        <f t="shared" si="167"/>
        <v>0</v>
      </c>
      <c r="BE339" s="54">
        <f t="shared" si="168"/>
        <v>0</v>
      </c>
      <c r="BF339" s="54">
        <f t="shared" si="169"/>
        <v>0</v>
      </c>
      <c r="BG339" s="54">
        <f t="shared" si="170"/>
        <v>0</v>
      </c>
      <c r="BH339" s="54">
        <f t="shared" si="171"/>
        <v>0</v>
      </c>
      <c r="BI339" s="74" t="str">
        <f t="shared" si="172"/>
        <v xml:space="preserve"> </v>
      </c>
      <c r="BK339" s="7" t="str">
        <f t="shared" si="173"/>
        <v xml:space="preserve"> </v>
      </c>
      <c r="BM339" s="53">
        <f t="shared" ref="BM339:BS375" si="188">IF(BA339&lt;40,3,COUNTIFS(BA339,"&lt;50",BA339,"&gt;=40"))</f>
        <v>3</v>
      </c>
      <c r="BN339" s="54">
        <f t="shared" si="188"/>
        <v>3</v>
      </c>
      <c r="BO339" s="54">
        <f t="shared" si="188"/>
        <v>3</v>
      </c>
      <c r="BP339" s="54">
        <f t="shared" si="188"/>
        <v>3</v>
      </c>
      <c r="BQ339" s="54">
        <f t="shared" si="188"/>
        <v>3</v>
      </c>
      <c r="BR339" s="54">
        <f t="shared" si="188"/>
        <v>3</v>
      </c>
      <c r="BS339" s="54">
        <f t="shared" si="188"/>
        <v>3</v>
      </c>
      <c r="BT339" s="54">
        <f t="shared" si="174"/>
        <v>6</v>
      </c>
      <c r="BU339" s="54">
        <f t="shared" si="175"/>
        <v>0</v>
      </c>
      <c r="BV339" s="74">
        <f t="shared" si="176"/>
        <v>0</v>
      </c>
      <c r="BW339" s="53">
        <f t="shared" ref="BW339:CC375" si="189">COUNTIFS($BV339,1,BA339,"&lt;=49",BA339,"&gt;=40")</f>
        <v>0</v>
      </c>
      <c r="BX339" s="54">
        <f t="shared" si="189"/>
        <v>0</v>
      </c>
      <c r="BY339" s="54">
        <f t="shared" si="189"/>
        <v>0</v>
      </c>
      <c r="BZ339" s="54">
        <f t="shared" si="189"/>
        <v>0</v>
      </c>
      <c r="CA339" s="54">
        <f t="shared" si="189"/>
        <v>0</v>
      </c>
      <c r="CB339" s="54">
        <f t="shared" si="189"/>
        <v>0</v>
      </c>
      <c r="CC339" s="74">
        <f t="shared" si="189"/>
        <v>0</v>
      </c>
      <c r="CE339" s="53">
        <f t="shared" si="177"/>
        <v>0</v>
      </c>
      <c r="CF339" s="54">
        <f t="shared" si="178"/>
        <v>0</v>
      </c>
      <c r="CG339" s="54">
        <f t="shared" si="179"/>
        <v>0</v>
      </c>
      <c r="CH339" s="54">
        <f t="shared" si="180"/>
        <v>0</v>
      </c>
      <c r="CI339" s="54">
        <f t="shared" si="181"/>
        <v>0</v>
      </c>
      <c r="CJ339" s="54">
        <f t="shared" si="182"/>
        <v>0</v>
      </c>
      <c r="CK339" s="54">
        <f t="shared" si="183"/>
        <v>0</v>
      </c>
      <c r="CL339" s="74">
        <f t="shared" si="184"/>
        <v>0</v>
      </c>
      <c r="CM339" s="7" t="str">
        <f t="shared" si="185"/>
        <v xml:space="preserve"> </v>
      </c>
      <c r="CN339" s="7" t="str">
        <f t="shared" si="186"/>
        <v xml:space="preserve"> </v>
      </c>
      <c r="DA339" s="7">
        <f t="shared" si="187"/>
        <v>0</v>
      </c>
    </row>
    <row r="340" spans="1:105" s="7" customFormat="1" ht="14.1" hidden="1" customHeight="1">
      <c r="A340" s="2"/>
      <c r="B340" s="2"/>
      <c r="C340" s="75" t="str">
        <f t="shared" si="162"/>
        <v/>
      </c>
      <c r="D340" s="76"/>
      <c r="E340" s="76"/>
      <c r="F340" s="77"/>
      <c r="G340" s="78"/>
      <c r="H340" s="76"/>
      <c r="I340" s="78"/>
      <c r="J340" s="79"/>
      <c r="K340" s="78"/>
      <c r="L340" s="78"/>
      <c r="M340" s="80"/>
      <c r="N340" s="64"/>
      <c r="O340" s="65"/>
      <c r="P340" s="66"/>
      <c r="Q340" s="67"/>
      <c r="R340" s="64"/>
      <c r="S340" s="65"/>
      <c r="T340" s="66"/>
      <c r="U340" s="68"/>
      <c r="V340" s="64"/>
      <c r="W340" s="65"/>
      <c r="X340" s="66"/>
      <c r="Y340" s="67"/>
      <c r="Z340" s="64"/>
      <c r="AA340" s="65"/>
      <c r="AB340" s="66"/>
      <c r="AC340" s="68"/>
      <c r="AD340" s="64"/>
      <c r="AE340" s="65"/>
      <c r="AF340" s="66"/>
      <c r="AG340" s="67"/>
      <c r="AH340" s="64"/>
      <c r="AI340" s="65"/>
      <c r="AJ340" s="66"/>
      <c r="AK340" s="68"/>
      <c r="AL340" s="64"/>
      <c r="AM340" s="65"/>
      <c r="AN340" s="66"/>
      <c r="AO340" s="67"/>
      <c r="AP340" s="81"/>
      <c r="AQ340" s="82"/>
      <c r="AR340" s="82"/>
      <c r="AS340" s="83"/>
      <c r="AT340" s="84"/>
      <c r="AU340" s="85"/>
      <c r="AV340" s="86">
        <f t="shared" si="163"/>
        <v>0</v>
      </c>
      <c r="AX340" s="7" t="str">
        <f t="shared" ca="1" si="161"/>
        <v/>
      </c>
      <c r="BA340" s="53">
        <f t="shared" si="164"/>
        <v>0</v>
      </c>
      <c r="BB340" s="54">
        <f t="shared" si="165"/>
        <v>0</v>
      </c>
      <c r="BC340" s="54">
        <f t="shared" si="166"/>
        <v>0</v>
      </c>
      <c r="BD340" s="54">
        <f t="shared" si="167"/>
        <v>0</v>
      </c>
      <c r="BE340" s="54">
        <f t="shared" si="168"/>
        <v>0</v>
      </c>
      <c r="BF340" s="54">
        <f t="shared" si="169"/>
        <v>0</v>
      </c>
      <c r="BG340" s="54">
        <f t="shared" si="170"/>
        <v>0</v>
      </c>
      <c r="BH340" s="54">
        <f t="shared" si="171"/>
        <v>0</v>
      </c>
      <c r="BI340" s="74" t="str">
        <f t="shared" si="172"/>
        <v xml:space="preserve"> </v>
      </c>
      <c r="BK340" s="7" t="str">
        <f t="shared" si="173"/>
        <v xml:space="preserve"> </v>
      </c>
      <c r="BM340" s="53">
        <f t="shared" si="188"/>
        <v>3</v>
      </c>
      <c r="BN340" s="54">
        <f t="shared" si="188"/>
        <v>3</v>
      </c>
      <c r="BO340" s="54">
        <f t="shared" si="188"/>
        <v>3</v>
      </c>
      <c r="BP340" s="54">
        <f t="shared" si="188"/>
        <v>3</v>
      </c>
      <c r="BQ340" s="54">
        <f t="shared" si="188"/>
        <v>3</v>
      </c>
      <c r="BR340" s="54">
        <f t="shared" si="188"/>
        <v>3</v>
      </c>
      <c r="BS340" s="54">
        <f t="shared" si="188"/>
        <v>3</v>
      </c>
      <c r="BT340" s="54">
        <f t="shared" si="174"/>
        <v>6</v>
      </c>
      <c r="BU340" s="54">
        <f t="shared" si="175"/>
        <v>0</v>
      </c>
      <c r="BV340" s="74">
        <f t="shared" si="176"/>
        <v>0</v>
      </c>
      <c r="BW340" s="53">
        <f t="shared" si="189"/>
        <v>0</v>
      </c>
      <c r="BX340" s="54">
        <f t="shared" si="189"/>
        <v>0</v>
      </c>
      <c r="BY340" s="54">
        <f t="shared" si="189"/>
        <v>0</v>
      </c>
      <c r="BZ340" s="54">
        <f t="shared" si="189"/>
        <v>0</v>
      </c>
      <c r="CA340" s="54">
        <f t="shared" si="189"/>
        <v>0</v>
      </c>
      <c r="CB340" s="54">
        <f t="shared" si="189"/>
        <v>0</v>
      </c>
      <c r="CC340" s="74">
        <f t="shared" si="189"/>
        <v>0</v>
      </c>
      <c r="CE340" s="53">
        <f t="shared" si="177"/>
        <v>0</v>
      </c>
      <c r="CF340" s="54">
        <f t="shared" si="178"/>
        <v>0</v>
      </c>
      <c r="CG340" s="54">
        <f t="shared" si="179"/>
        <v>0</v>
      </c>
      <c r="CH340" s="54">
        <f t="shared" si="180"/>
        <v>0</v>
      </c>
      <c r="CI340" s="54">
        <f t="shared" si="181"/>
        <v>0</v>
      </c>
      <c r="CJ340" s="54">
        <f t="shared" si="182"/>
        <v>0</v>
      </c>
      <c r="CK340" s="54">
        <f t="shared" si="183"/>
        <v>0</v>
      </c>
      <c r="CL340" s="74">
        <f t="shared" si="184"/>
        <v>0</v>
      </c>
      <c r="CM340" s="7" t="str">
        <f t="shared" si="185"/>
        <v xml:space="preserve"> </v>
      </c>
      <c r="CN340" s="7" t="str">
        <f t="shared" si="186"/>
        <v xml:space="preserve"> </v>
      </c>
      <c r="DA340" s="7">
        <f t="shared" si="187"/>
        <v>0</v>
      </c>
    </row>
    <row r="341" spans="1:105" s="7" customFormat="1" ht="14.1" hidden="1" customHeight="1">
      <c r="A341" s="2"/>
      <c r="B341" s="2"/>
      <c r="C341" s="75" t="str">
        <f t="shared" si="162"/>
        <v/>
      </c>
      <c r="D341" s="76"/>
      <c r="E341" s="76"/>
      <c r="F341" s="77"/>
      <c r="G341" s="78"/>
      <c r="H341" s="76"/>
      <c r="I341" s="78"/>
      <c r="J341" s="79"/>
      <c r="K341" s="78"/>
      <c r="L341" s="78"/>
      <c r="M341" s="80"/>
      <c r="N341" s="64"/>
      <c r="O341" s="65"/>
      <c r="P341" s="66"/>
      <c r="Q341" s="67"/>
      <c r="R341" s="64"/>
      <c r="S341" s="65"/>
      <c r="T341" s="66"/>
      <c r="U341" s="68"/>
      <c r="V341" s="64"/>
      <c r="W341" s="65"/>
      <c r="X341" s="66"/>
      <c r="Y341" s="67"/>
      <c r="Z341" s="64"/>
      <c r="AA341" s="65"/>
      <c r="AB341" s="66"/>
      <c r="AC341" s="68"/>
      <c r="AD341" s="64"/>
      <c r="AE341" s="65"/>
      <c r="AF341" s="66"/>
      <c r="AG341" s="67"/>
      <c r="AH341" s="64"/>
      <c r="AI341" s="65"/>
      <c r="AJ341" s="66"/>
      <c r="AK341" s="68"/>
      <c r="AL341" s="64"/>
      <c r="AM341" s="65"/>
      <c r="AN341" s="66"/>
      <c r="AO341" s="67"/>
      <c r="AP341" s="81"/>
      <c r="AQ341" s="82"/>
      <c r="AR341" s="82"/>
      <c r="AS341" s="83"/>
      <c r="AT341" s="84"/>
      <c r="AU341" s="85"/>
      <c r="AV341" s="86">
        <f t="shared" si="163"/>
        <v>0</v>
      </c>
      <c r="AX341" s="7" t="str">
        <f t="shared" ca="1" si="161"/>
        <v/>
      </c>
      <c r="BA341" s="53">
        <f t="shared" si="164"/>
        <v>0</v>
      </c>
      <c r="BB341" s="54">
        <f t="shared" si="165"/>
        <v>0</v>
      </c>
      <c r="BC341" s="54">
        <f t="shared" si="166"/>
        <v>0</v>
      </c>
      <c r="BD341" s="54">
        <f t="shared" si="167"/>
        <v>0</v>
      </c>
      <c r="BE341" s="54">
        <f t="shared" si="168"/>
        <v>0</v>
      </c>
      <c r="BF341" s="54">
        <f t="shared" si="169"/>
        <v>0</v>
      </c>
      <c r="BG341" s="54">
        <f t="shared" si="170"/>
        <v>0</v>
      </c>
      <c r="BH341" s="54">
        <f t="shared" si="171"/>
        <v>0</v>
      </c>
      <c r="BI341" s="74" t="str">
        <f t="shared" si="172"/>
        <v xml:space="preserve"> </v>
      </c>
      <c r="BK341" s="7" t="str">
        <f t="shared" si="173"/>
        <v xml:space="preserve"> </v>
      </c>
      <c r="BM341" s="53">
        <f t="shared" si="188"/>
        <v>3</v>
      </c>
      <c r="BN341" s="54">
        <f t="shared" si="188"/>
        <v>3</v>
      </c>
      <c r="BO341" s="54">
        <f t="shared" si="188"/>
        <v>3</v>
      </c>
      <c r="BP341" s="54">
        <f t="shared" si="188"/>
        <v>3</v>
      </c>
      <c r="BQ341" s="54">
        <f t="shared" si="188"/>
        <v>3</v>
      </c>
      <c r="BR341" s="54">
        <f t="shared" si="188"/>
        <v>3</v>
      </c>
      <c r="BS341" s="54">
        <f t="shared" si="188"/>
        <v>3</v>
      </c>
      <c r="BT341" s="54">
        <f t="shared" si="174"/>
        <v>6</v>
      </c>
      <c r="BU341" s="54">
        <f t="shared" si="175"/>
        <v>0</v>
      </c>
      <c r="BV341" s="74">
        <f t="shared" si="176"/>
        <v>0</v>
      </c>
      <c r="BW341" s="53">
        <f t="shared" si="189"/>
        <v>0</v>
      </c>
      <c r="BX341" s="54">
        <f t="shared" si="189"/>
        <v>0</v>
      </c>
      <c r="BY341" s="54">
        <f t="shared" si="189"/>
        <v>0</v>
      </c>
      <c r="BZ341" s="54">
        <f t="shared" si="189"/>
        <v>0</v>
      </c>
      <c r="CA341" s="54">
        <f t="shared" si="189"/>
        <v>0</v>
      </c>
      <c r="CB341" s="54">
        <f t="shared" si="189"/>
        <v>0</v>
      </c>
      <c r="CC341" s="74">
        <f t="shared" si="189"/>
        <v>0</v>
      </c>
      <c r="CE341" s="53">
        <f t="shared" si="177"/>
        <v>0</v>
      </c>
      <c r="CF341" s="54">
        <f t="shared" si="178"/>
        <v>0</v>
      </c>
      <c r="CG341" s="54">
        <f t="shared" si="179"/>
        <v>0</v>
      </c>
      <c r="CH341" s="54">
        <f t="shared" si="180"/>
        <v>0</v>
      </c>
      <c r="CI341" s="54">
        <f t="shared" si="181"/>
        <v>0</v>
      </c>
      <c r="CJ341" s="54">
        <f t="shared" si="182"/>
        <v>0</v>
      </c>
      <c r="CK341" s="54">
        <f t="shared" si="183"/>
        <v>0</v>
      </c>
      <c r="CL341" s="74">
        <f t="shared" si="184"/>
        <v>0</v>
      </c>
      <c r="CM341" s="7" t="str">
        <f t="shared" si="185"/>
        <v xml:space="preserve"> </v>
      </c>
      <c r="CN341" s="7" t="str">
        <f t="shared" si="186"/>
        <v xml:space="preserve"> </v>
      </c>
      <c r="DA341" s="7">
        <f t="shared" si="187"/>
        <v>0</v>
      </c>
    </row>
    <row r="342" spans="1:105" s="7" customFormat="1" ht="14.1" hidden="1" customHeight="1">
      <c r="A342" s="2"/>
      <c r="B342" s="2"/>
      <c r="C342" s="75" t="str">
        <f t="shared" si="162"/>
        <v/>
      </c>
      <c r="D342" s="76"/>
      <c r="E342" s="76"/>
      <c r="F342" s="77"/>
      <c r="G342" s="78"/>
      <c r="H342" s="76"/>
      <c r="I342" s="78"/>
      <c r="J342" s="79"/>
      <c r="K342" s="78"/>
      <c r="L342" s="78"/>
      <c r="M342" s="80"/>
      <c r="N342" s="64"/>
      <c r="O342" s="65"/>
      <c r="P342" s="66"/>
      <c r="Q342" s="67"/>
      <c r="R342" s="64"/>
      <c r="S342" s="65"/>
      <c r="T342" s="66"/>
      <c r="U342" s="68"/>
      <c r="V342" s="64"/>
      <c r="W342" s="65"/>
      <c r="X342" s="66"/>
      <c r="Y342" s="67"/>
      <c r="Z342" s="64"/>
      <c r="AA342" s="65"/>
      <c r="AB342" s="66"/>
      <c r="AC342" s="68"/>
      <c r="AD342" s="64"/>
      <c r="AE342" s="65"/>
      <c r="AF342" s="66"/>
      <c r="AG342" s="67"/>
      <c r="AH342" s="64"/>
      <c r="AI342" s="65"/>
      <c r="AJ342" s="66"/>
      <c r="AK342" s="68"/>
      <c r="AL342" s="64"/>
      <c r="AM342" s="65"/>
      <c r="AN342" s="66"/>
      <c r="AO342" s="67"/>
      <c r="AP342" s="81"/>
      <c r="AQ342" s="82"/>
      <c r="AR342" s="82"/>
      <c r="AS342" s="83"/>
      <c r="AT342" s="84"/>
      <c r="AU342" s="85"/>
      <c r="AV342" s="86">
        <f t="shared" si="163"/>
        <v>0</v>
      </c>
      <c r="AX342" s="7" t="str">
        <f t="shared" ca="1" si="161"/>
        <v/>
      </c>
      <c r="BA342" s="53">
        <f t="shared" si="164"/>
        <v>0</v>
      </c>
      <c r="BB342" s="54">
        <f t="shared" si="165"/>
        <v>0</v>
      </c>
      <c r="BC342" s="54">
        <f t="shared" si="166"/>
        <v>0</v>
      </c>
      <c r="BD342" s="54">
        <f t="shared" si="167"/>
        <v>0</v>
      </c>
      <c r="BE342" s="54">
        <f t="shared" si="168"/>
        <v>0</v>
      </c>
      <c r="BF342" s="54">
        <f t="shared" si="169"/>
        <v>0</v>
      </c>
      <c r="BG342" s="54">
        <f t="shared" si="170"/>
        <v>0</v>
      </c>
      <c r="BH342" s="54">
        <f t="shared" si="171"/>
        <v>0</v>
      </c>
      <c r="BI342" s="74" t="str">
        <f t="shared" si="172"/>
        <v xml:space="preserve"> </v>
      </c>
      <c r="BK342" s="7" t="str">
        <f t="shared" si="173"/>
        <v xml:space="preserve"> </v>
      </c>
      <c r="BM342" s="53">
        <f t="shared" si="188"/>
        <v>3</v>
      </c>
      <c r="BN342" s="54">
        <f t="shared" si="188"/>
        <v>3</v>
      </c>
      <c r="BO342" s="54">
        <f t="shared" si="188"/>
        <v>3</v>
      </c>
      <c r="BP342" s="54">
        <f t="shared" si="188"/>
        <v>3</v>
      </c>
      <c r="BQ342" s="54">
        <f t="shared" si="188"/>
        <v>3</v>
      </c>
      <c r="BR342" s="54">
        <f t="shared" si="188"/>
        <v>3</v>
      </c>
      <c r="BS342" s="54">
        <f t="shared" si="188"/>
        <v>3</v>
      </c>
      <c r="BT342" s="54">
        <f t="shared" si="174"/>
        <v>6</v>
      </c>
      <c r="BU342" s="54">
        <f t="shared" si="175"/>
        <v>0</v>
      </c>
      <c r="BV342" s="74">
        <f t="shared" si="176"/>
        <v>0</v>
      </c>
      <c r="BW342" s="53">
        <f t="shared" si="189"/>
        <v>0</v>
      </c>
      <c r="BX342" s="54">
        <f t="shared" si="189"/>
        <v>0</v>
      </c>
      <c r="BY342" s="54">
        <f t="shared" si="189"/>
        <v>0</v>
      </c>
      <c r="BZ342" s="54">
        <f t="shared" si="189"/>
        <v>0</v>
      </c>
      <c r="CA342" s="54">
        <f t="shared" si="189"/>
        <v>0</v>
      </c>
      <c r="CB342" s="54">
        <f t="shared" si="189"/>
        <v>0</v>
      </c>
      <c r="CC342" s="74">
        <f t="shared" si="189"/>
        <v>0</v>
      </c>
      <c r="CE342" s="53">
        <f t="shared" si="177"/>
        <v>0</v>
      </c>
      <c r="CF342" s="54">
        <f t="shared" si="178"/>
        <v>0</v>
      </c>
      <c r="CG342" s="54">
        <f t="shared" si="179"/>
        <v>0</v>
      </c>
      <c r="CH342" s="54">
        <f t="shared" si="180"/>
        <v>0</v>
      </c>
      <c r="CI342" s="54">
        <f t="shared" si="181"/>
        <v>0</v>
      </c>
      <c r="CJ342" s="54">
        <f t="shared" si="182"/>
        <v>0</v>
      </c>
      <c r="CK342" s="54">
        <f t="shared" si="183"/>
        <v>0</v>
      </c>
      <c r="CL342" s="74">
        <f t="shared" si="184"/>
        <v>0</v>
      </c>
      <c r="CM342" s="7" t="str">
        <f t="shared" si="185"/>
        <v xml:space="preserve"> </v>
      </c>
      <c r="CN342" s="7" t="str">
        <f t="shared" si="186"/>
        <v xml:space="preserve"> </v>
      </c>
      <c r="DA342" s="7">
        <f t="shared" si="187"/>
        <v>0</v>
      </c>
    </row>
    <row r="343" spans="1:105" s="7" customFormat="1" ht="14.1" hidden="1" customHeight="1">
      <c r="A343" s="2"/>
      <c r="B343" s="2"/>
      <c r="C343" s="75" t="str">
        <f t="shared" si="162"/>
        <v/>
      </c>
      <c r="D343" s="76"/>
      <c r="E343" s="76"/>
      <c r="F343" s="77"/>
      <c r="G343" s="78"/>
      <c r="H343" s="76"/>
      <c r="I343" s="78"/>
      <c r="J343" s="79"/>
      <c r="K343" s="78"/>
      <c r="L343" s="78"/>
      <c r="M343" s="80"/>
      <c r="N343" s="64"/>
      <c r="O343" s="65"/>
      <c r="P343" s="66"/>
      <c r="Q343" s="67"/>
      <c r="R343" s="64"/>
      <c r="S343" s="65"/>
      <c r="T343" s="66"/>
      <c r="U343" s="68"/>
      <c r="V343" s="64"/>
      <c r="W343" s="65"/>
      <c r="X343" s="66"/>
      <c r="Y343" s="67"/>
      <c r="Z343" s="64"/>
      <c r="AA343" s="65"/>
      <c r="AB343" s="66"/>
      <c r="AC343" s="68"/>
      <c r="AD343" s="64"/>
      <c r="AE343" s="65"/>
      <c r="AF343" s="66"/>
      <c r="AG343" s="67"/>
      <c r="AH343" s="64"/>
      <c r="AI343" s="65"/>
      <c r="AJ343" s="66"/>
      <c r="AK343" s="68"/>
      <c r="AL343" s="64"/>
      <c r="AM343" s="65"/>
      <c r="AN343" s="66"/>
      <c r="AO343" s="67"/>
      <c r="AP343" s="81"/>
      <c r="AQ343" s="82"/>
      <c r="AR343" s="82"/>
      <c r="AS343" s="83"/>
      <c r="AT343" s="84"/>
      <c r="AU343" s="85"/>
      <c r="AV343" s="86">
        <f t="shared" si="163"/>
        <v>0</v>
      </c>
      <c r="AX343" s="7" t="str">
        <f t="shared" ca="1" si="161"/>
        <v/>
      </c>
      <c r="BA343" s="53">
        <f t="shared" si="164"/>
        <v>0</v>
      </c>
      <c r="BB343" s="54">
        <f t="shared" si="165"/>
        <v>0</v>
      </c>
      <c r="BC343" s="54">
        <f t="shared" si="166"/>
        <v>0</v>
      </c>
      <c r="BD343" s="54">
        <f t="shared" si="167"/>
        <v>0</v>
      </c>
      <c r="BE343" s="54">
        <f t="shared" si="168"/>
        <v>0</v>
      </c>
      <c r="BF343" s="54">
        <f t="shared" si="169"/>
        <v>0</v>
      </c>
      <c r="BG343" s="54">
        <f t="shared" si="170"/>
        <v>0</v>
      </c>
      <c r="BH343" s="54">
        <f t="shared" si="171"/>
        <v>0</v>
      </c>
      <c r="BI343" s="74" t="str">
        <f t="shared" si="172"/>
        <v xml:space="preserve"> </v>
      </c>
      <c r="BK343" s="7" t="str">
        <f t="shared" si="173"/>
        <v xml:space="preserve"> </v>
      </c>
      <c r="BM343" s="53">
        <f t="shared" si="188"/>
        <v>3</v>
      </c>
      <c r="BN343" s="54">
        <f t="shared" si="188"/>
        <v>3</v>
      </c>
      <c r="BO343" s="54">
        <f t="shared" si="188"/>
        <v>3</v>
      </c>
      <c r="BP343" s="54">
        <f t="shared" si="188"/>
        <v>3</v>
      </c>
      <c r="BQ343" s="54">
        <f t="shared" si="188"/>
        <v>3</v>
      </c>
      <c r="BR343" s="54">
        <f t="shared" si="188"/>
        <v>3</v>
      </c>
      <c r="BS343" s="54">
        <f t="shared" si="188"/>
        <v>3</v>
      </c>
      <c r="BT343" s="54">
        <f t="shared" si="174"/>
        <v>6</v>
      </c>
      <c r="BU343" s="54">
        <f t="shared" si="175"/>
        <v>0</v>
      </c>
      <c r="BV343" s="74">
        <f t="shared" si="176"/>
        <v>0</v>
      </c>
      <c r="BW343" s="53">
        <f t="shared" si="189"/>
        <v>0</v>
      </c>
      <c r="BX343" s="54">
        <f t="shared" si="189"/>
        <v>0</v>
      </c>
      <c r="BY343" s="54">
        <f t="shared" si="189"/>
        <v>0</v>
      </c>
      <c r="BZ343" s="54">
        <f t="shared" si="189"/>
        <v>0</v>
      </c>
      <c r="CA343" s="54">
        <f t="shared" si="189"/>
        <v>0</v>
      </c>
      <c r="CB343" s="54">
        <f t="shared" si="189"/>
        <v>0</v>
      </c>
      <c r="CC343" s="74">
        <f t="shared" si="189"/>
        <v>0</v>
      </c>
      <c r="CE343" s="53">
        <f t="shared" si="177"/>
        <v>0</v>
      </c>
      <c r="CF343" s="54">
        <f t="shared" si="178"/>
        <v>0</v>
      </c>
      <c r="CG343" s="54">
        <f t="shared" si="179"/>
        <v>0</v>
      </c>
      <c r="CH343" s="54">
        <f t="shared" si="180"/>
        <v>0</v>
      </c>
      <c r="CI343" s="54">
        <f t="shared" si="181"/>
        <v>0</v>
      </c>
      <c r="CJ343" s="54">
        <f t="shared" si="182"/>
        <v>0</v>
      </c>
      <c r="CK343" s="54">
        <f t="shared" si="183"/>
        <v>0</v>
      </c>
      <c r="CL343" s="74">
        <f t="shared" si="184"/>
        <v>0</v>
      </c>
      <c r="CM343" s="7" t="str">
        <f t="shared" si="185"/>
        <v xml:space="preserve"> </v>
      </c>
      <c r="CN343" s="7" t="str">
        <f t="shared" si="186"/>
        <v xml:space="preserve"> </v>
      </c>
      <c r="DA343" s="7">
        <f t="shared" si="187"/>
        <v>0</v>
      </c>
    </row>
    <row r="344" spans="1:105" s="7" customFormat="1" ht="14.1" hidden="1" customHeight="1">
      <c r="A344" s="2"/>
      <c r="B344" s="2"/>
      <c r="C344" s="75" t="str">
        <f t="shared" si="162"/>
        <v/>
      </c>
      <c r="D344" s="76"/>
      <c r="E344" s="76"/>
      <c r="F344" s="77"/>
      <c r="G344" s="78"/>
      <c r="H344" s="76"/>
      <c r="I344" s="78"/>
      <c r="J344" s="79"/>
      <c r="K344" s="78"/>
      <c r="L344" s="78"/>
      <c r="M344" s="80"/>
      <c r="N344" s="64"/>
      <c r="O344" s="65"/>
      <c r="P344" s="66"/>
      <c r="Q344" s="67"/>
      <c r="R344" s="64"/>
      <c r="S344" s="65"/>
      <c r="T344" s="66"/>
      <c r="U344" s="68"/>
      <c r="V344" s="64"/>
      <c r="W344" s="65"/>
      <c r="X344" s="66"/>
      <c r="Y344" s="67"/>
      <c r="Z344" s="64"/>
      <c r="AA344" s="65"/>
      <c r="AB344" s="66"/>
      <c r="AC344" s="68"/>
      <c r="AD344" s="64"/>
      <c r="AE344" s="65"/>
      <c r="AF344" s="66"/>
      <c r="AG344" s="67"/>
      <c r="AH344" s="64"/>
      <c r="AI344" s="65"/>
      <c r="AJ344" s="66"/>
      <c r="AK344" s="68"/>
      <c r="AL344" s="64"/>
      <c r="AM344" s="65"/>
      <c r="AN344" s="66"/>
      <c r="AO344" s="67"/>
      <c r="AP344" s="81"/>
      <c r="AQ344" s="82"/>
      <c r="AR344" s="82"/>
      <c r="AS344" s="83"/>
      <c r="AT344" s="84"/>
      <c r="AU344" s="85"/>
      <c r="AV344" s="86">
        <f t="shared" si="163"/>
        <v>0</v>
      </c>
      <c r="AX344" s="7" t="str">
        <f t="shared" ca="1" si="161"/>
        <v/>
      </c>
      <c r="BA344" s="53">
        <f t="shared" si="164"/>
        <v>0</v>
      </c>
      <c r="BB344" s="54">
        <f t="shared" si="165"/>
        <v>0</v>
      </c>
      <c r="BC344" s="54">
        <f t="shared" si="166"/>
        <v>0</v>
      </c>
      <c r="BD344" s="54">
        <f t="shared" si="167"/>
        <v>0</v>
      </c>
      <c r="BE344" s="54">
        <f t="shared" si="168"/>
        <v>0</v>
      </c>
      <c r="BF344" s="54">
        <f t="shared" si="169"/>
        <v>0</v>
      </c>
      <c r="BG344" s="54">
        <f t="shared" si="170"/>
        <v>0</v>
      </c>
      <c r="BH344" s="54">
        <f t="shared" si="171"/>
        <v>0</v>
      </c>
      <c r="BI344" s="74" t="str">
        <f t="shared" si="172"/>
        <v xml:space="preserve"> </v>
      </c>
      <c r="BK344" s="7" t="str">
        <f t="shared" si="173"/>
        <v xml:space="preserve"> </v>
      </c>
      <c r="BM344" s="53">
        <f t="shared" si="188"/>
        <v>3</v>
      </c>
      <c r="BN344" s="54">
        <f t="shared" si="188"/>
        <v>3</v>
      </c>
      <c r="BO344" s="54">
        <f t="shared" si="188"/>
        <v>3</v>
      </c>
      <c r="BP344" s="54">
        <f t="shared" si="188"/>
        <v>3</v>
      </c>
      <c r="BQ344" s="54">
        <f t="shared" si="188"/>
        <v>3</v>
      </c>
      <c r="BR344" s="54">
        <f t="shared" si="188"/>
        <v>3</v>
      </c>
      <c r="BS344" s="54">
        <f t="shared" si="188"/>
        <v>3</v>
      </c>
      <c r="BT344" s="54">
        <f t="shared" si="174"/>
        <v>6</v>
      </c>
      <c r="BU344" s="54">
        <f t="shared" si="175"/>
        <v>0</v>
      </c>
      <c r="BV344" s="74">
        <f t="shared" si="176"/>
        <v>0</v>
      </c>
      <c r="BW344" s="53">
        <f t="shared" si="189"/>
        <v>0</v>
      </c>
      <c r="BX344" s="54">
        <f t="shared" si="189"/>
        <v>0</v>
      </c>
      <c r="BY344" s="54">
        <f t="shared" si="189"/>
        <v>0</v>
      </c>
      <c r="BZ344" s="54">
        <f t="shared" si="189"/>
        <v>0</v>
      </c>
      <c r="CA344" s="54">
        <f t="shared" si="189"/>
        <v>0</v>
      </c>
      <c r="CB344" s="54">
        <f t="shared" si="189"/>
        <v>0</v>
      </c>
      <c r="CC344" s="74">
        <f t="shared" si="189"/>
        <v>0</v>
      </c>
      <c r="CE344" s="53">
        <f t="shared" si="177"/>
        <v>0</v>
      </c>
      <c r="CF344" s="54">
        <f t="shared" si="178"/>
        <v>0</v>
      </c>
      <c r="CG344" s="54">
        <f t="shared" si="179"/>
        <v>0</v>
      </c>
      <c r="CH344" s="54">
        <f t="shared" si="180"/>
        <v>0</v>
      </c>
      <c r="CI344" s="54">
        <f t="shared" si="181"/>
        <v>0</v>
      </c>
      <c r="CJ344" s="54">
        <f t="shared" si="182"/>
        <v>0</v>
      </c>
      <c r="CK344" s="54">
        <f t="shared" si="183"/>
        <v>0</v>
      </c>
      <c r="CL344" s="74">
        <f t="shared" si="184"/>
        <v>0</v>
      </c>
      <c r="CM344" s="7" t="str">
        <f t="shared" si="185"/>
        <v xml:space="preserve"> </v>
      </c>
      <c r="CN344" s="7" t="str">
        <f t="shared" si="186"/>
        <v xml:space="preserve"> </v>
      </c>
      <c r="DA344" s="7">
        <f t="shared" si="187"/>
        <v>0</v>
      </c>
    </row>
    <row r="345" spans="1:105" s="7" customFormat="1" ht="14.1" hidden="1" customHeight="1">
      <c r="A345" s="2"/>
      <c r="B345" s="2"/>
      <c r="C345" s="75" t="str">
        <f t="shared" si="162"/>
        <v/>
      </c>
      <c r="D345" s="76"/>
      <c r="E345" s="76"/>
      <c r="F345" s="77"/>
      <c r="G345" s="78"/>
      <c r="H345" s="76"/>
      <c r="I345" s="78"/>
      <c r="J345" s="79"/>
      <c r="K345" s="78"/>
      <c r="L345" s="78"/>
      <c r="M345" s="80"/>
      <c r="N345" s="64"/>
      <c r="O345" s="65"/>
      <c r="P345" s="66"/>
      <c r="Q345" s="67"/>
      <c r="R345" s="64"/>
      <c r="S345" s="65"/>
      <c r="T345" s="66"/>
      <c r="U345" s="68"/>
      <c r="V345" s="64"/>
      <c r="W345" s="65"/>
      <c r="X345" s="66"/>
      <c r="Y345" s="67"/>
      <c r="Z345" s="64"/>
      <c r="AA345" s="65"/>
      <c r="AB345" s="66"/>
      <c r="AC345" s="68"/>
      <c r="AD345" s="64"/>
      <c r="AE345" s="65"/>
      <c r="AF345" s="66"/>
      <c r="AG345" s="67"/>
      <c r="AH345" s="64"/>
      <c r="AI345" s="65"/>
      <c r="AJ345" s="66"/>
      <c r="AK345" s="68"/>
      <c r="AL345" s="64"/>
      <c r="AM345" s="65"/>
      <c r="AN345" s="66"/>
      <c r="AO345" s="67"/>
      <c r="AP345" s="81"/>
      <c r="AQ345" s="82"/>
      <c r="AR345" s="82"/>
      <c r="AS345" s="83"/>
      <c r="AT345" s="84"/>
      <c r="AU345" s="85"/>
      <c r="AV345" s="86">
        <f t="shared" si="163"/>
        <v>0</v>
      </c>
      <c r="AX345" s="7" t="str">
        <f t="shared" ca="1" si="161"/>
        <v/>
      </c>
      <c r="BA345" s="53">
        <f t="shared" si="164"/>
        <v>0</v>
      </c>
      <c r="BB345" s="54">
        <f t="shared" si="165"/>
        <v>0</v>
      </c>
      <c r="BC345" s="54">
        <f t="shared" si="166"/>
        <v>0</v>
      </c>
      <c r="BD345" s="54">
        <f t="shared" si="167"/>
        <v>0</v>
      </c>
      <c r="BE345" s="54">
        <f t="shared" si="168"/>
        <v>0</v>
      </c>
      <c r="BF345" s="54">
        <f t="shared" si="169"/>
        <v>0</v>
      </c>
      <c r="BG345" s="54">
        <f t="shared" si="170"/>
        <v>0</v>
      </c>
      <c r="BH345" s="54">
        <f t="shared" si="171"/>
        <v>0</v>
      </c>
      <c r="BI345" s="74" t="str">
        <f t="shared" si="172"/>
        <v xml:space="preserve"> </v>
      </c>
      <c r="BK345" s="7" t="str">
        <f t="shared" si="173"/>
        <v xml:space="preserve"> </v>
      </c>
      <c r="BM345" s="53">
        <f t="shared" si="188"/>
        <v>3</v>
      </c>
      <c r="BN345" s="54">
        <f t="shared" si="188"/>
        <v>3</v>
      </c>
      <c r="BO345" s="54">
        <f t="shared" si="188"/>
        <v>3</v>
      </c>
      <c r="BP345" s="54">
        <f t="shared" si="188"/>
        <v>3</v>
      </c>
      <c r="BQ345" s="54">
        <f t="shared" si="188"/>
        <v>3</v>
      </c>
      <c r="BR345" s="54">
        <f t="shared" si="188"/>
        <v>3</v>
      </c>
      <c r="BS345" s="54">
        <f t="shared" si="188"/>
        <v>3</v>
      </c>
      <c r="BT345" s="54">
        <f t="shared" si="174"/>
        <v>6</v>
      </c>
      <c r="BU345" s="54">
        <f t="shared" si="175"/>
        <v>0</v>
      </c>
      <c r="BV345" s="74">
        <f t="shared" si="176"/>
        <v>0</v>
      </c>
      <c r="BW345" s="53">
        <f t="shared" si="189"/>
        <v>0</v>
      </c>
      <c r="BX345" s="54">
        <f t="shared" si="189"/>
        <v>0</v>
      </c>
      <c r="BY345" s="54">
        <f t="shared" si="189"/>
        <v>0</v>
      </c>
      <c r="BZ345" s="54">
        <f t="shared" si="189"/>
        <v>0</v>
      </c>
      <c r="CA345" s="54">
        <f t="shared" si="189"/>
        <v>0</v>
      </c>
      <c r="CB345" s="54">
        <f t="shared" si="189"/>
        <v>0</v>
      </c>
      <c r="CC345" s="74">
        <f t="shared" si="189"/>
        <v>0</v>
      </c>
      <c r="CE345" s="53">
        <f t="shared" si="177"/>
        <v>0</v>
      </c>
      <c r="CF345" s="54">
        <f t="shared" si="178"/>
        <v>0</v>
      </c>
      <c r="CG345" s="54">
        <f t="shared" si="179"/>
        <v>0</v>
      </c>
      <c r="CH345" s="54">
        <f t="shared" si="180"/>
        <v>0</v>
      </c>
      <c r="CI345" s="54">
        <f t="shared" si="181"/>
        <v>0</v>
      </c>
      <c r="CJ345" s="54">
        <f t="shared" si="182"/>
        <v>0</v>
      </c>
      <c r="CK345" s="54">
        <f t="shared" si="183"/>
        <v>0</v>
      </c>
      <c r="CL345" s="74">
        <f t="shared" si="184"/>
        <v>0</v>
      </c>
      <c r="CM345" s="7" t="str">
        <f t="shared" si="185"/>
        <v xml:space="preserve"> </v>
      </c>
      <c r="CN345" s="7" t="str">
        <f t="shared" si="186"/>
        <v xml:space="preserve"> </v>
      </c>
      <c r="DA345" s="7">
        <f t="shared" si="187"/>
        <v>0</v>
      </c>
    </row>
    <row r="346" spans="1:105" s="7" customFormat="1" ht="14.1" hidden="1" customHeight="1">
      <c r="A346" s="2"/>
      <c r="B346" s="2"/>
      <c r="C346" s="75" t="str">
        <f t="shared" si="162"/>
        <v/>
      </c>
      <c r="D346" s="76"/>
      <c r="E346" s="76"/>
      <c r="F346" s="77"/>
      <c r="G346" s="78"/>
      <c r="H346" s="76"/>
      <c r="I346" s="78"/>
      <c r="J346" s="79"/>
      <c r="K346" s="78"/>
      <c r="L346" s="78"/>
      <c r="M346" s="80"/>
      <c r="N346" s="64"/>
      <c r="O346" s="65"/>
      <c r="P346" s="66"/>
      <c r="Q346" s="67"/>
      <c r="R346" s="64"/>
      <c r="S346" s="65"/>
      <c r="T346" s="66"/>
      <c r="U346" s="68"/>
      <c r="V346" s="64"/>
      <c r="W346" s="65"/>
      <c r="X346" s="66"/>
      <c r="Y346" s="67"/>
      <c r="Z346" s="64"/>
      <c r="AA346" s="65"/>
      <c r="AB346" s="66"/>
      <c r="AC346" s="68"/>
      <c r="AD346" s="64"/>
      <c r="AE346" s="65"/>
      <c r="AF346" s="66"/>
      <c r="AG346" s="67"/>
      <c r="AH346" s="64"/>
      <c r="AI346" s="65"/>
      <c r="AJ346" s="66"/>
      <c r="AK346" s="68"/>
      <c r="AL346" s="64"/>
      <c r="AM346" s="65"/>
      <c r="AN346" s="66"/>
      <c r="AO346" s="67"/>
      <c r="AP346" s="81"/>
      <c r="AQ346" s="82"/>
      <c r="AR346" s="82"/>
      <c r="AS346" s="83"/>
      <c r="AT346" s="84"/>
      <c r="AU346" s="85"/>
      <c r="AV346" s="86">
        <f t="shared" si="163"/>
        <v>0</v>
      </c>
      <c r="AX346" s="7" t="str">
        <f t="shared" ca="1" si="161"/>
        <v/>
      </c>
      <c r="BA346" s="53">
        <f t="shared" si="164"/>
        <v>0</v>
      </c>
      <c r="BB346" s="54">
        <f t="shared" si="165"/>
        <v>0</v>
      </c>
      <c r="BC346" s="54">
        <f t="shared" si="166"/>
        <v>0</v>
      </c>
      <c r="BD346" s="54">
        <f t="shared" si="167"/>
        <v>0</v>
      </c>
      <c r="BE346" s="54">
        <f t="shared" si="168"/>
        <v>0</v>
      </c>
      <c r="BF346" s="54">
        <f t="shared" si="169"/>
        <v>0</v>
      </c>
      <c r="BG346" s="54">
        <f t="shared" si="170"/>
        <v>0</v>
      </c>
      <c r="BH346" s="54">
        <f t="shared" si="171"/>
        <v>0</v>
      </c>
      <c r="BI346" s="74" t="str">
        <f t="shared" si="172"/>
        <v xml:space="preserve"> </v>
      </c>
      <c r="BK346" s="7" t="str">
        <f t="shared" si="173"/>
        <v xml:space="preserve"> </v>
      </c>
      <c r="BM346" s="53">
        <f t="shared" si="188"/>
        <v>3</v>
      </c>
      <c r="BN346" s="54">
        <f t="shared" si="188"/>
        <v>3</v>
      </c>
      <c r="BO346" s="54">
        <f t="shared" si="188"/>
        <v>3</v>
      </c>
      <c r="BP346" s="54">
        <f t="shared" si="188"/>
        <v>3</v>
      </c>
      <c r="BQ346" s="54">
        <f t="shared" si="188"/>
        <v>3</v>
      </c>
      <c r="BR346" s="54">
        <f t="shared" si="188"/>
        <v>3</v>
      </c>
      <c r="BS346" s="54">
        <f t="shared" si="188"/>
        <v>3</v>
      </c>
      <c r="BT346" s="54">
        <f t="shared" si="174"/>
        <v>6</v>
      </c>
      <c r="BU346" s="54">
        <f t="shared" si="175"/>
        <v>0</v>
      </c>
      <c r="BV346" s="74">
        <f t="shared" si="176"/>
        <v>0</v>
      </c>
      <c r="BW346" s="53">
        <f t="shared" si="189"/>
        <v>0</v>
      </c>
      <c r="BX346" s="54">
        <f t="shared" si="189"/>
        <v>0</v>
      </c>
      <c r="BY346" s="54">
        <f t="shared" si="189"/>
        <v>0</v>
      </c>
      <c r="BZ346" s="54">
        <f t="shared" si="189"/>
        <v>0</v>
      </c>
      <c r="CA346" s="54">
        <f t="shared" si="189"/>
        <v>0</v>
      </c>
      <c r="CB346" s="54">
        <f t="shared" si="189"/>
        <v>0</v>
      </c>
      <c r="CC346" s="74">
        <f t="shared" si="189"/>
        <v>0</v>
      </c>
      <c r="CE346" s="53">
        <f t="shared" si="177"/>
        <v>0</v>
      </c>
      <c r="CF346" s="54">
        <f t="shared" si="178"/>
        <v>0</v>
      </c>
      <c r="CG346" s="54">
        <f t="shared" si="179"/>
        <v>0</v>
      </c>
      <c r="CH346" s="54">
        <f t="shared" si="180"/>
        <v>0</v>
      </c>
      <c r="CI346" s="54">
        <f t="shared" si="181"/>
        <v>0</v>
      </c>
      <c r="CJ346" s="54">
        <f t="shared" si="182"/>
        <v>0</v>
      </c>
      <c r="CK346" s="54">
        <f t="shared" si="183"/>
        <v>0</v>
      </c>
      <c r="CL346" s="74">
        <f t="shared" si="184"/>
        <v>0</v>
      </c>
      <c r="CM346" s="7" t="str">
        <f t="shared" si="185"/>
        <v xml:space="preserve"> </v>
      </c>
      <c r="CN346" s="7" t="str">
        <f t="shared" si="186"/>
        <v xml:space="preserve"> </v>
      </c>
      <c r="DA346" s="7">
        <f t="shared" si="187"/>
        <v>0</v>
      </c>
    </row>
    <row r="347" spans="1:105" s="7" customFormat="1" ht="14.1" hidden="1" customHeight="1">
      <c r="A347" s="2"/>
      <c r="B347" s="2"/>
      <c r="C347" s="75" t="str">
        <f t="shared" si="162"/>
        <v/>
      </c>
      <c r="D347" s="76"/>
      <c r="E347" s="76"/>
      <c r="F347" s="77"/>
      <c r="G347" s="78"/>
      <c r="H347" s="76"/>
      <c r="I347" s="78"/>
      <c r="J347" s="79"/>
      <c r="K347" s="78"/>
      <c r="L347" s="78"/>
      <c r="M347" s="80"/>
      <c r="N347" s="64"/>
      <c r="O347" s="65"/>
      <c r="P347" s="66"/>
      <c r="Q347" s="67"/>
      <c r="R347" s="64"/>
      <c r="S347" s="65"/>
      <c r="T347" s="66"/>
      <c r="U347" s="68"/>
      <c r="V347" s="64"/>
      <c r="W347" s="65"/>
      <c r="X347" s="66"/>
      <c r="Y347" s="67"/>
      <c r="Z347" s="64"/>
      <c r="AA347" s="65"/>
      <c r="AB347" s="66"/>
      <c r="AC347" s="68"/>
      <c r="AD347" s="64"/>
      <c r="AE347" s="65"/>
      <c r="AF347" s="66"/>
      <c r="AG347" s="67"/>
      <c r="AH347" s="64"/>
      <c r="AI347" s="65"/>
      <c r="AJ347" s="66"/>
      <c r="AK347" s="68"/>
      <c r="AL347" s="64"/>
      <c r="AM347" s="65"/>
      <c r="AN347" s="66"/>
      <c r="AO347" s="67"/>
      <c r="AP347" s="81"/>
      <c r="AQ347" s="82"/>
      <c r="AR347" s="82"/>
      <c r="AS347" s="83"/>
      <c r="AT347" s="84"/>
      <c r="AU347" s="85"/>
      <c r="AV347" s="86">
        <f t="shared" si="163"/>
        <v>0</v>
      </c>
      <c r="AX347" s="7" t="str">
        <f t="shared" ca="1" si="161"/>
        <v/>
      </c>
      <c r="BA347" s="53">
        <f t="shared" si="164"/>
        <v>0</v>
      </c>
      <c r="BB347" s="54">
        <f t="shared" si="165"/>
        <v>0</v>
      </c>
      <c r="BC347" s="54">
        <f t="shared" si="166"/>
        <v>0</v>
      </c>
      <c r="BD347" s="54">
        <f t="shared" si="167"/>
        <v>0</v>
      </c>
      <c r="BE347" s="54">
        <f t="shared" si="168"/>
        <v>0</v>
      </c>
      <c r="BF347" s="54">
        <f t="shared" si="169"/>
        <v>0</v>
      </c>
      <c r="BG347" s="54">
        <f t="shared" si="170"/>
        <v>0</v>
      </c>
      <c r="BH347" s="54">
        <f t="shared" si="171"/>
        <v>0</v>
      </c>
      <c r="BI347" s="74" t="str">
        <f t="shared" si="172"/>
        <v xml:space="preserve"> </v>
      </c>
      <c r="BK347" s="7" t="str">
        <f t="shared" si="173"/>
        <v xml:space="preserve"> </v>
      </c>
      <c r="BM347" s="53">
        <f t="shared" si="188"/>
        <v>3</v>
      </c>
      <c r="BN347" s="54">
        <f t="shared" si="188"/>
        <v>3</v>
      </c>
      <c r="BO347" s="54">
        <f t="shared" si="188"/>
        <v>3</v>
      </c>
      <c r="BP347" s="54">
        <f t="shared" si="188"/>
        <v>3</v>
      </c>
      <c r="BQ347" s="54">
        <f t="shared" si="188"/>
        <v>3</v>
      </c>
      <c r="BR347" s="54">
        <f t="shared" si="188"/>
        <v>3</v>
      </c>
      <c r="BS347" s="54">
        <f t="shared" si="188"/>
        <v>3</v>
      </c>
      <c r="BT347" s="54">
        <f t="shared" si="174"/>
        <v>6</v>
      </c>
      <c r="BU347" s="54">
        <f t="shared" si="175"/>
        <v>0</v>
      </c>
      <c r="BV347" s="74">
        <f t="shared" si="176"/>
        <v>0</v>
      </c>
      <c r="BW347" s="53">
        <f t="shared" si="189"/>
        <v>0</v>
      </c>
      <c r="BX347" s="54">
        <f t="shared" si="189"/>
        <v>0</v>
      </c>
      <c r="BY347" s="54">
        <f t="shared" si="189"/>
        <v>0</v>
      </c>
      <c r="BZ347" s="54">
        <f t="shared" si="189"/>
        <v>0</v>
      </c>
      <c r="CA347" s="54">
        <f t="shared" si="189"/>
        <v>0</v>
      </c>
      <c r="CB347" s="54">
        <f t="shared" si="189"/>
        <v>0</v>
      </c>
      <c r="CC347" s="74">
        <f t="shared" si="189"/>
        <v>0</v>
      </c>
      <c r="CE347" s="53">
        <f t="shared" si="177"/>
        <v>0</v>
      </c>
      <c r="CF347" s="54">
        <f t="shared" si="178"/>
        <v>0</v>
      </c>
      <c r="CG347" s="54">
        <f t="shared" si="179"/>
        <v>0</v>
      </c>
      <c r="CH347" s="54">
        <f t="shared" si="180"/>
        <v>0</v>
      </c>
      <c r="CI347" s="54">
        <f t="shared" si="181"/>
        <v>0</v>
      </c>
      <c r="CJ347" s="54">
        <f t="shared" si="182"/>
        <v>0</v>
      </c>
      <c r="CK347" s="54">
        <f t="shared" si="183"/>
        <v>0</v>
      </c>
      <c r="CL347" s="74">
        <f t="shared" si="184"/>
        <v>0</v>
      </c>
      <c r="CM347" s="7" t="str">
        <f t="shared" si="185"/>
        <v xml:space="preserve"> </v>
      </c>
      <c r="CN347" s="7" t="str">
        <f t="shared" si="186"/>
        <v xml:space="preserve"> </v>
      </c>
      <c r="DA347" s="7">
        <f t="shared" si="187"/>
        <v>0</v>
      </c>
    </row>
    <row r="348" spans="1:105" s="7" customFormat="1" ht="14.1" hidden="1" customHeight="1">
      <c r="A348" s="2"/>
      <c r="B348" s="2"/>
      <c r="C348" s="75" t="str">
        <f t="shared" si="162"/>
        <v/>
      </c>
      <c r="D348" s="76"/>
      <c r="E348" s="76"/>
      <c r="F348" s="77"/>
      <c r="G348" s="78"/>
      <c r="H348" s="76"/>
      <c r="I348" s="78"/>
      <c r="J348" s="79"/>
      <c r="K348" s="78"/>
      <c r="L348" s="78"/>
      <c r="M348" s="80"/>
      <c r="N348" s="64"/>
      <c r="O348" s="65"/>
      <c r="P348" s="66"/>
      <c r="Q348" s="67"/>
      <c r="R348" s="64"/>
      <c r="S348" s="65"/>
      <c r="T348" s="66"/>
      <c r="U348" s="68"/>
      <c r="V348" s="64"/>
      <c r="W348" s="65"/>
      <c r="X348" s="66"/>
      <c r="Y348" s="67"/>
      <c r="Z348" s="64"/>
      <c r="AA348" s="65"/>
      <c r="AB348" s="66"/>
      <c r="AC348" s="68"/>
      <c r="AD348" s="64"/>
      <c r="AE348" s="65"/>
      <c r="AF348" s="66"/>
      <c r="AG348" s="67"/>
      <c r="AH348" s="64"/>
      <c r="AI348" s="65"/>
      <c r="AJ348" s="66"/>
      <c r="AK348" s="68"/>
      <c r="AL348" s="64"/>
      <c r="AM348" s="65"/>
      <c r="AN348" s="66"/>
      <c r="AO348" s="67"/>
      <c r="AP348" s="81"/>
      <c r="AQ348" s="82"/>
      <c r="AR348" s="82"/>
      <c r="AS348" s="83"/>
      <c r="AT348" s="84"/>
      <c r="AU348" s="85"/>
      <c r="AV348" s="86">
        <f t="shared" si="163"/>
        <v>0</v>
      </c>
      <c r="AX348" s="7" t="str">
        <f t="shared" ca="1" si="161"/>
        <v/>
      </c>
      <c r="BA348" s="53">
        <f t="shared" si="164"/>
        <v>0</v>
      </c>
      <c r="BB348" s="54">
        <f t="shared" si="165"/>
        <v>0</v>
      </c>
      <c r="BC348" s="54">
        <f t="shared" si="166"/>
        <v>0</v>
      </c>
      <c r="BD348" s="54">
        <f t="shared" si="167"/>
        <v>0</v>
      </c>
      <c r="BE348" s="54">
        <f t="shared" si="168"/>
        <v>0</v>
      </c>
      <c r="BF348" s="54">
        <f t="shared" si="169"/>
        <v>0</v>
      </c>
      <c r="BG348" s="54">
        <f t="shared" si="170"/>
        <v>0</v>
      </c>
      <c r="BH348" s="54">
        <f t="shared" si="171"/>
        <v>0</v>
      </c>
      <c r="BI348" s="74" t="str">
        <f t="shared" si="172"/>
        <v xml:space="preserve"> </v>
      </c>
      <c r="BK348" s="7" t="str">
        <f t="shared" si="173"/>
        <v xml:space="preserve"> </v>
      </c>
      <c r="BM348" s="53">
        <f t="shared" si="188"/>
        <v>3</v>
      </c>
      <c r="BN348" s="54">
        <f t="shared" si="188"/>
        <v>3</v>
      </c>
      <c r="BO348" s="54">
        <f t="shared" si="188"/>
        <v>3</v>
      </c>
      <c r="BP348" s="54">
        <f t="shared" si="188"/>
        <v>3</v>
      </c>
      <c r="BQ348" s="54">
        <f t="shared" si="188"/>
        <v>3</v>
      </c>
      <c r="BR348" s="54">
        <f t="shared" si="188"/>
        <v>3</v>
      </c>
      <c r="BS348" s="54">
        <f t="shared" si="188"/>
        <v>3</v>
      </c>
      <c r="BT348" s="54">
        <f t="shared" si="174"/>
        <v>6</v>
      </c>
      <c r="BU348" s="54">
        <f t="shared" si="175"/>
        <v>0</v>
      </c>
      <c r="BV348" s="74">
        <f t="shared" si="176"/>
        <v>0</v>
      </c>
      <c r="BW348" s="53">
        <f t="shared" si="189"/>
        <v>0</v>
      </c>
      <c r="BX348" s="54">
        <f t="shared" si="189"/>
        <v>0</v>
      </c>
      <c r="BY348" s="54">
        <f t="shared" si="189"/>
        <v>0</v>
      </c>
      <c r="BZ348" s="54">
        <f t="shared" si="189"/>
        <v>0</v>
      </c>
      <c r="CA348" s="54">
        <f t="shared" si="189"/>
        <v>0</v>
      </c>
      <c r="CB348" s="54">
        <f t="shared" si="189"/>
        <v>0</v>
      </c>
      <c r="CC348" s="74">
        <f t="shared" si="189"/>
        <v>0</v>
      </c>
      <c r="CE348" s="53">
        <f t="shared" si="177"/>
        <v>0</v>
      </c>
      <c r="CF348" s="54">
        <f t="shared" si="178"/>
        <v>0</v>
      </c>
      <c r="CG348" s="54">
        <f t="shared" si="179"/>
        <v>0</v>
      </c>
      <c r="CH348" s="54">
        <f t="shared" si="180"/>
        <v>0</v>
      </c>
      <c r="CI348" s="54">
        <f t="shared" si="181"/>
        <v>0</v>
      </c>
      <c r="CJ348" s="54">
        <f t="shared" si="182"/>
        <v>0</v>
      </c>
      <c r="CK348" s="54">
        <f t="shared" si="183"/>
        <v>0</v>
      </c>
      <c r="CL348" s="74">
        <f t="shared" si="184"/>
        <v>0</v>
      </c>
      <c r="CM348" s="7" t="str">
        <f t="shared" si="185"/>
        <v xml:space="preserve"> </v>
      </c>
      <c r="CN348" s="7" t="str">
        <f t="shared" si="186"/>
        <v xml:space="preserve"> </v>
      </c>
      <c r="DA348" s="7">
        <f t="shared" si="187"/>
        <v>0</v>
      </c>
    </row>
    <row r="349" spans="1:105" s="7" customFormat="1" ht="14.1" hidden="1" customHeight="1">
      <c r="A349" s="2"/>
      <c r="B349" s="2"/>
      <c r="C349" s="75" t="str">
        <f t="shared" si="162"/>
        <v/>
      </c>
      <c r="D349" s="76"/>
      <c r="E349" s="76"/>
      <c r="F349" s="77"/>
      <c r="G349" s="78"/>
      <c r="H349" s="76"/>
      <c r="I349" s="78"/>
      <c r="J349" s="79"/>
      <c r="K349" s="78"/>
      <c r="L349" s="78"/>
      <c r="M349" s="80"/>
      <c r="N349" s="64"/>
      <c r="O349" s="65"/>
      <c r="P349" s="66"/>
      <c r="Q349" s="67"/>
      <c r="R349" s="64"/>
      <c r="S349" s="65"/>
      <c r="T349" s="66"/>
      <c r="U349" s="68"/>
      <c r="V349" s="64"/>
      <c r="W349" s="65"/>
      <c r="X349" s="66"/>
      <c r="Y349" s="67"/>
      <c r="Z349" s="64"/>
      <c r="AA349" s="65"/>
      <c r="AB349" s="66"/>
      <c r="AC349" s="68"/>
      <c r="AD349" s="64"/>
      <c r="AE349" s="65"/>
      <c r="AF349" s="66"/>
      <c r="AG349" s="67"/>
      <c r="AH349" s="64"/>
      <c r="AI349" s="65"/>
      <c r="AJ349" s="66"/>
      <c r="AK349" s="68"/>
      <c r="AL349" s="64"/>
      <c r="AM349" s="65"/>
      <c r="AN349" s="66"/>
      <c r="AO349" s="67"/>
      <c r="AP349" s="81"/>
      <c r="AQ349" s="82"/>
      <c r="AR349" s="82"/>
      <c r="AS349" s="83"/>
      <c r="AT349" s="84"/>
      <c r="AU349" s="85"/>
      <c r="AV349" s="86">
        <f t="shared" si="163"/>
        <v>0</v>
      </c>
      <c r="AX349" s="7" t="str">
        <f t="shared" ca="1" si="161"/>
        <v/>
      </c>
      <c r="BA349" s="53">
        <f t="shared" si="164"/>
        <v>0</v>
      </c>
      <c r="BB349" s="54">
        <f t="shared" si="165"/>
        <v>0</v>
      </c>
      <c r="BC349" s="54">
        <f t="shared" si="166"/>
        <v>0</v>
      </c>
      <c r="BD349" s="54">
        <f t="shared" si="167"/>
        <v>0</v>
      </c>
      <c r="BE349" s="54">
        <f t="shared" si="168"/>
        <v>0</v>
      </c>
      <c r="BF349" s="54">
        <f t="shared" si="169"/>
        <v>0</v>
      </c>
      <c r="BG349" s="54">
        <f t="shared" si="170"/>
        <v>0</v>
      </c>
      <c r="BH349" s="54">
        <f t="shared" si="171"/>
        <v>0</v>
      </c>
      <c r="BI349" s="74" t="str">
        <f t="shared" si="172"/>
        <v xml:space="preserve"> </v>
      </c>
      <c r="BK349" s="7" t="str">
        <f t="shared" si="173"/>
        <v xml:space="preserve"> </v>
      </c>
      <c r="BM349" s="53">
        <f t="shared" si="188"/>
        <v>3</v>
      </c>
      <c r="BN349" s="54">
        <f t="shared" si="188"/>
        <v>3</v>
      </c>
      <c r="BO349" s="54">
        <f t="shared" si="188"/>
        <v>3</v>
      </c>
      <c r="BP349" s="54">
        <f t="shared" si="188"/>
        <v>3</v>
      </c>
      <c r="BQ349" s="54">
        <f t="shared" si="188"/>
        <v>3</v>
      </c>
      <c r="BR349" s="54">
        <f t="shared" si="188"/>
        <v>3</v>
      </c>
      <c r="BS349" s="54">
        <f t="shared" si="188"/>
        <v>3</v>
      </c>
      <c r="BT349" s="54">
        <f t="shared" si="174"/>
        <v>6</v>
      </c>
      <c r="BU349" s="54">
        <f t="shared" si="175"/>
        <v>0</v>
      </c>
      <c r="BV349" s="74">
        <f t="shared" si="176"/>
        <v>0</v>
      </c>
      <c r="BW349" s="53">
        <f t="shared" si="189"/>
        <v>0</v>
      </c>
      <c r="BX349" s="54">
        <f t="shared" si="189"/>
        <v>0</v>
      </c>
      <c r="BY349" s="54">
        <f t="shared" si="189"/>
        <v>0</v>
      </c>
      <c r="BZ349" s="54">
        <f t="shared" si="189"/>
        <v>0</v>
      </c>
      <c r="CA349" s="54">
        <f t="shared" si="189"/>
        <v>0</v>
      </c>
      <c r="CB349" s="54">
        <f t="shared" si="189"/>
        <v>0</v>
      </c>
      <c r="CC349" s="74">
        <f t="shared" si="189"/>
        <v>0</v>
      </c>
      <c r="CE349" s="53">
        <f t="shared" si="177"/>
        <v>0</v>
      </c>
      <c r="CF349" s="54">
        <f t="shared" si="178"/>
        <v>0</v>
      </c>
      <c r="CG349" s="54">
        <f t="shared" si="179"/>
        <v>0</v>
      </c>
      <c r="CH349" s="54">
        <f t="shared" si="180"/>
        <v>0</v>
      </c>
      <c r="CI349" s="54">
        <f t="shared" si="181"/>
        <v>0</v>
      </c>
      <c r="CJ349" s="54">
        <f t="shared" si="182"/>
        <v>0</v>
      </c>
      <c r="CK349" s="54">
        <f t="shared" si="183"/>
        <v>0</v>
      </c>
      <c r="CL349" s="74">
        <f t="shared" si="184"/>
        <v>0</v>
      </c>
      <c r="CM349" s="7" t="str">
        <f t="shared" si="185"/>
        <v xml:space="preserve"> </v>
      </c>
      <c r="CN349" s="7" t="str">
        <f t="shared" si="186"/>
        <v xml:space="preserve"> </v>
      </c>
      <c r="DA349" s="7">
        <f t="shared" si="187"/>
        <v>0</v>
      </c>
    </row>
    <row r="350" spans="1:105" s="7" customFormat="1" ht="14.1" hidden="1" customHeight="1">
      <c r="A350" s="2"/>
      <c r="B350" s="2"/>
      <c r="C350" s="75" t="str">
        <f t="shared" si="162"/>
        <v/>
      </c>
      <c r="D350" s="76"/>
      <c r="E350" s="76"/>
      <c r="F350" s="77"/>
      <c r="G350" s="78"/>
      <c r="H350" s="76"/>
      <c r="I350" s="78"/>
      <c r="J350" s="79"/>
      <c r="K350" s="78"/>
      <c r="L350" s="78"/>
      <c r="M350" s="80"/>
      <c r="N350" s="64"/>
      <c r="O350" s="65"/>
      <c r="P350" s="66"/>
      <c r="Q350" s="67"/>
      <c r="R350" s="64"/>
      <c r="S350" s="65"/>
      <c r="T350" s="66"/>
      <c r="U350" s="68"/>
      <c r="V350" s="64"/>
      <c r="W350" s="65"/>
      <c r="X350" s="66"/>
      <c r="Y350" s="67"/>
      <c r="Z350" s="64"/>
      <c r="AA350" s="65"/>
      <c r="AB350" s="66"/>
      <c r="AC350" s="68"/>
      <c r="AD350" s="64"/>
      <c r="AE350" s="65"/>
      <c r="AF350" s="66"/>
      <c r="AG350" s="67"/>
      <c r="AH350" s="64"/>
      <c r="AI350" s="65"/>
      <c r="AJ350" s="66"/>
      <c r="AK350" s="68"/>
      <c r="AL350" s="64"/>
      <c r="AM350" s="65"/>
      <c r="AN350" s="66"/>
      <c r="AO350" s="67"/>
      <c r="AP350" s="81"/>
      <c r="AQ350" s="82"/>
      <c r="AR350" s="82"/>
      <c r="AS350" s="83"/>
      <c r="AT350" s="84"/>
      <c r="AU350" s="85"/>
      <c r="AV350" s="86">
        <f t="shared" si="163"/>
        <v>0</v>
      </c>
      <c r="AX350" s="7" t="str">
        <f t="shared" ca="1" si="161"/>
        <v/>
      </c>
      <c r="BA350" s="53">
        <f t="shared" si="164"/>
        <v>0</v>
      </c>
      <c r="BB350" s="54">
        <f t="shared" si="165"/>
        <v>0</v>
      </c>
      <c r="BC350" s="54">
        <f t="shared" si="166"/>
        <v>0</v>
      </c>
      <c r="BD350" s="54">
        <f t="shared" si="167"/>
        <v>0</v>
      </c>
      <c r="BE350" s="54">
        <f t="shared" si="168"/>
        <v>0</v>
      </c>
      <c r="BF350" s="54">
        <f t="shared" si="169"/>
        <v>0</v>
      </c>
      <c r="BG350" s="54">
        <f t="shared" si="170"/>
        <v>0</v>
      </c>
      <c r="BH350" s="54">
        <f t="shared" si="171"/>
        <v>0</v>
      </c>
      <c r="BI350" s="74" t="str">
        <f t="shared" si="172"/>
        <v xml:space="preserve"> </v>
      </c>
      <c r="BK350" s="7" t="str">
        <f t="shared" si="173"/>
        <v xml:space="preserve"> </v>
      </c>
      <c r="BM350" s="53">
        <f t="shared" si="188"/>
        <v>3</v>
      </c>
      <c r="BN350" s="54">
        <f t="shared" si="188"/>
        <v>3</v>
      </c>
      <c r="BO350" s="54">
        <f t="shared" si="188"/>
        <v>3</v>
      </c>
      <c r="BP350" s="54">
        <f t="shared" si="188"/>
        <v>3</v>
      </c>
      <c r="BQ350" s="54">
        <f t="shared" si="188"/>
        <v>3</v>
      </c>
      <c r="BR350" s="54">
        <f t="shared" si="188"/>
        <v>3</v>
      </c>
      <c r="BS350" s="54">
        <f t="shared" si="188"/>
        <v>3</v>
      </c>
      <c r="BT350" s="54">
        <f t="shared" si="174"/>
        <v>6</v>
      </c>
      <c r="BU350" s="54">
        <f t="shared" si="175"/>
        <v>0</v>
      </c>
      <c r="BV350" s="74">
        <f t="shared" si="176"/>
        <v>0</v>
      </c>
      <c r="BW350" s="53">
        <f t="shared" si="189"/>
        <v>0</v>
      </c>
      <c r="BX350" s="54">
        <f t="shared" si="189"/>
        <v>0</v>
      </c>
      <c r="BY350" s="54">
        <f t="shared" si="189"/>
        <v>0</v>
      </c>
      <c r="BZ350" s="54">
        <f t="shared" si="189"/>
        <v>0</v>
      </c>
      <c r="CA350" s="54">
        <f t="shared" si="189"/>
        <v>0</v>
      </c>
      <c r="CB350" s="54">
        <f t="shared" si="189"/>
        <v>0</v>
      </c>
      <c r="CC350" s="74">
        <f t="shared" si="189"/>
        <v>0</v>
      </c>
      <c r="CE350" s="53">
        <f t="shared" si="177"/>
        <v>0</v>
      </c>
      <c r="CF350" s="54">
        <f t="shared" si="178"/>
        <v>0</v>
      </c>
      <c r="CG350" s="54">
        <f t="shared" si="179"/>
        <v>0</v>
      </c>
      <c r="CH350" s="54">
        <f t="shared" si="180"/>
        <v>0</v>
      </c>
      <c r="CI350" s="54">
        <f t="shared" si="181"/>
        <v>0</v>
      </c>
      <c r="CJ350" s="54">
        <f t="shared" si="182"/>
        <v>0</v>
      </c>
      <c r="CK350" s="54">
        <f t="shared" si="183"/>
        <v>0</v>
      </c>
      <c r="CL350" s="74">
        <f t="shared" si="184"/>
        <v>0</v>
      </c>
      <c r="CM350" s="7" t="str">
        <f t="shared" si="185"/>
        <v xml:space="preserve"> </v>
      </c>
      <c r="CN350" s="7" t="str">
        <f t="shared" si="186"/>
        <v xml:space="preserve"> </v>
      </c>
      <c r="DA350" s="7">
        <f t="shared" si="187"/>
        <v>0</v>
      </c>
    </row>
    <row r="351" spans="1:105" s="7" customFormat="1" ht="14.1" hidden="1" customHeight="1">
      <c r="A351" s="2"/>
      <c r="B351" s="2"/>
      <c r="C351" s="75" t="str">
        <f t="shared" si="162"/>
        <v/>
      </c>
      <c r="D351" s="76"/>
      <c r="E351" s="76"/>
      <c r="F351" s="77"/>
      <c r="G351" s="78"/>
      <c r="H351" s="76"/>
      <c r="I351" s="78"/>
      <c r="J351" s="79"/>
      <c r="K351" s="78"/>
      <c r="L351" s="78"/>
      <c r="M351" s="80"/>
      <c r="N351" s="64"/>
      <c r="O351" s="65"/>
      <c r="P351" s="66"/>
      <c r="Q351" s="67"/>
      <c r="R351" s="64"/>
      <c r="S351" s="65"/>
      <c r="T351" s="66"/>
      <c r="U351" s="68"/>
      <c r="V351" s="64"/>
      <c r="W351" s="65"/>
      <c r="X351" s="66"/>
      <c r="Y351" s="67"/>
      <c r="Z351" s="64"/>
      <c r="AA351" s="65"/>
      <c r="AB351" s="66"/>
      <c r="AC351" s="68"/>
      <c r="AD351" s="64"/>
      <c r="AE351" s="65"/>
      <c r="AF351" s="66"/>
      <c r="AG351" s="67"/>
      <c r="AH351" s="64"/>
      <c r="AI351" s="65"/>
      <c r="AJ351" s="66"/>
      <c r="AK351" s="68"/>
      <c r="AL351" s="64"/>
      <c r="AM351" s="65"/>
      <c r="AN351" s="66"/>
      <c r="AO351" s="67"/>
      <c r="AP351" s="81"/>
      <c r="AQ351" s="82"/>
      <c r="AR351" s="82"/>
      <c r="AS351" s="83"/>
      <c r="AT351" s="84"/>
      <c r="AU351" s="85"/>
      <c r="AV351" s="86">
        <f t="shared" si="163"/>
        <v>0</v>
      </c>
      <c r="AX351" s="7" t="str">
        <f t="shared" ca="1" si="161"/>
        <v/>
      </c>
      <c r="BA351" s="53">
        <f t="shared" si="164"/>
        <v>0</v>
      </c>
      <c r="BB351" s="54">
        <f t="shared" si="165"/>
        <v>0</v>
      </c>
      <c r="BC351" s="54">
        <f t="shared" si="166"/>
        <v>0</v>
      </c>
      <c r="BD351" s="54">
        <f t="shared" si="167"/>
        <v>0</v>
      </c>
      <c r="BE351" s="54">
        <f t="shared" si="168"/>
        <v>0</v>
      </c>
      <c r="BF351" s="54">
        <f t="shared" si="169"/>
        <v>0</v>
      </c>
      <c r="BG351" s="54">
        <f t="shared" si="170"/>
        <v>0</v>
      </c>
      <c r="BH351" s="54">
        <f t="shared" si="171"/>
        <v>0</v>
      </c>
      <c r="BI351" s="74" t="str">
        <f t="shared" si="172"/>
        <v xml:space="preserve"> </v>
      </c>
      <c r="BK351" s="7" t="str">
        <f t="shared" si="173"/>
        <v xml:space="preserve"> </v>
      </c>
      <c r="BM351" s="53">
        <f t="shared" si="188"/>
        <v>3</v>
      </c>
      <c r="BN351" s="54">
        <f t="shared" si="188"/>
        <v>3</v>
      </c>
      <c r="BO351" s="54">
        <f t="shared" si="188"/>
        <v>3</v>
      </c>
      <c r="BP351" s="54">
        <f t="shared" si="188"/>
        <v>3</v>
      </c>
      <c r="BQ351" s="54">
        <f t="shared" si="188"/>
        <v>3</v>
      </c>
      <c r="BR351" s="54">
        <f t="shared" si="188"/>
        <v>3</v>
      </c>
      <c r="BS351" s="54">
        <f t="shared" si="188"/>
        <v>3</v>
      </c>
      <c r="BT351" s="54">
        <f t="shared" si="174"/>
        <v>6</v>
      </c>
      <c r="BU351" s="54">
        <f t="shared" si="175"/>
        <v>0</v>
      </c>
      <c r="BV351" s="74">
        <f t="shared" si="176"/>
        <v>0</v>
      </c>
      <c r="BW351" s="53">
        <f t="shared" si="189"/>
        <v>0</v>
      </c>
      <c r="BX351" s="54">
        <f t="shared" si="189"/>
        <v>0</v>
      </c>
      <c r="BY351" s="54">
        <f t="shared" si="189"/>
        <v>0</v>
      </c>
      <c r="BZ351" s="54">
        <f t="shared" si="189"/>
        <v>0</v>
      </c>
      <c r="CA351" s="54">
        <f t="shared" si="189"/>
        <v>0</v>
      </c>
      <c r="CB351" s="54">
        <f t="shared" si="189"/>
        <v>0</v>
      </c>
      <c r="CC351" s="74">
        <f t="shared" si="189"/>
        <v>0</v>
      </c>
      <c r="CE351" s="53">
        <f t="shared" si="177"/>
        <v>0</v>
      </c>
      <c r="CF351" s="54">
        <f t="shared" si="178"/>
        <v>0</v>
      </c>
      <c r="CG351" s="54">
        <f t="shared" si="179"/>
        <v>0</v>
      </c>
      <c r="CH351" s="54">
        <f t="shared" si="180"/>
        <v>0</v>
      </c>
      <c r="CI351" s="54">
        <f t="shared" si="181"/>
        <v>0</v>
      </c>
      <c r="CJ351" s="54">
        <f t="shared" si="182"/>
        <v>0</v>
      </c>
      <c r="CK351" s="54">
        <f t="shared" si="183"/>
        <v>0</v>
      </c>
      <c r="CL351" s="74">
        <f t="shared" si="184"/>
        <v>0</v>
      </c>
      <c r="CM351" s="7" t="str">
        <f t="shared" si="185"/>
        <v xml:space="preserve"> </v>
      </c>
      <c r="CN351" s="7" t="str">
        <f t="shared" si="186"/>
        <v xml:space="preserve"> </v>
      </c>
      <c r="DA351" s="7">
        <f t="shared" si="187"/>
        <v>0</v>
      </c>
    </row>
    <row r="352" spans="1:105" s="7" customFormat="1" ht="14.1" hidden="1" customHeight="1">
      <c r="A352" s="2"/>
      <c r="B352" s="2"/>
      <c r="C352" s="75" t="str">
        <f t="shared" si="162"/>
        <v/>
      </c>
      <c r="D352" s="76"/>
      <c r="E352" s="76"/>
      <c r="F352" s="77"/>
      <c r="G352" s="78"/>
      <c r="H352" s="76"/>
      <c r="I352" s="78"/>
      <c r="J352" s="79"/>
      <c r="K352" s="78"/>
      <c r="L352" s="78"/>
      <c r="M352" s="80"/>
      <c r="N352" s="64"/>
      <c r="O352" s="65"/>
      <c r="P352" s="66"/>
      <c r="Q352" s="67"/>
      <c r="R352" s="64"/>
      <c r="S352" s="65"/>
      <c r="T352" s="66"/>
      <c r="U352" s="68"/>
      <c r="V352" s="64"/>
      <c r="W352" s="65"/>
      <c r="X352" s="66"/>
      <c r="Y352" s="67"/>
      <c r="Z352" s="64"/>
      <c r="AA352" s="65"/>
      <c r="AB352" s="66"/>
      <c r="AC352" s="68"/>
      <c r="AD352" s="64"/>
      <c r="AE352" s="65"/>
      <c r="AF352" s="66"/>
      <c r="AG352" s="67"/>
      <c r="AH352" s="64"/>
      <c r="AI352" s="65"/>
      <c r="AJ352" s="66"/>
      <c r="AK352" s="68"/>
      <c r="AL352" s="64"/>
      <c r="AM352" s="65"/>
      <c r="AN352" s="66"/>
      <c r="AO352" s="67"/>
      <c r="AP352" s="81"/>
      <c r="AQ352" s="82"/>
      <c r="AR352" s="82"/>
      <c r="AS352" s="83"/>
      <c r="AT352" s="84"/>
      <c r="AU352" s="85"/>
      <c r="AV352" s="86">
        <f t="shared" si="163"/>
        <v>0</v>
      </c>
      <c r="AX352" s="7" t="str">
        <f t="shared" ca="1" si="161"/>
        <v/>
      </c>
      <c r="BA352" s="53">
        <f t="shared" si="164"/>
        <v>0</v>
      </c>
      <c r="BB352" s="54">
        <f t="shared" si="165"/>
        <v>0</v>
      </c>
      <c r="BC352" s="54">
        <f t="shared" si="166"/>
        <v>0</v>
      </c>
      <c r="BD352" s="54">
        <f t="shared" si="167"/>
        <v>0</v>
      </c>
      <c r="BE352" s="54">
        <f t="shared" si="168"/>
        <v>0</v>
      </c>
      <c r="BF352" s="54">
        <f t="shared" si="169"/>
        <v>0</v>
      </c>
      <c r="BG352" s="54">
        <f t="shared" si="170"/>
        <v>0</v>
      </c>
      <c r="BH352" s="54">
        <f t="shared" si="171"/>
        <v>0</v>
      </c>
      <c r="BI352" s="74" t="str">
        <f t="shared" si="172"/>
        <v xml:space="preserve"> </v>
      </c>
      <c r="BK352" s="7" t="str">
        <f t="shared" si="173"/>
        <v xml:space="preserve"> </v>
      </c>
      <c r="BM352" s="53">
        <f t="shared" si="188"/>
        <v>3</v>
      </c>
      <c r="BN352" s="54">
        <f t="shared" si="188"/>
        <v>3</v>
      </c>
      <c r="BO352" s="54">
        <f t="shared" si="188"/>
        <v>3</v>
      </c>
      <c r="BP352" s="54">
        <f t="shared" si="188"/>
        <v>3</v>
      </c>
      <c r="BQ352" s="54">
        <f t="shared" si="188"/>
        <v>3</v>
      </c>
      <c r="BR352" s="54">
        <f t="shared" si="188"/>
        <v>3</v>
      </c>
      <c r="BS352" s="54">
        <f t="shared" si="188"/>
        <v>3</v>
      </c>
      <c r="BT352" s="54">
        <f t="shared" si="174"/>
        <v>6</v>
      </c>
      <c r="BU352" s="54">
        <f t="shared" si="175"/>
        <v>0</v>
      </c>
      <c r="BV352" s="74">
        <f t="shared" si="176"/>
        <v>0</v>
      </c>
      <c r="BW352" s="53">
        <f t="shared" si="189"/>
        <v>0</v>
      </c>
      <c r="BX352" s="54">
        <f t="shared" si="189"/>
        <v>0</v>
      </c>
      <c r="BY352" s="54">
        <f t="shared" si="189"/>
        <v>0</v>
      </c>
      <c r="BZ352" s="54">
        <f t="shared" si="189"/>
        <v>0</v>
      </c>
      <c r="CA352" s="54">
        <f t="shared" si="189"/>
        <v>0</v>
      </c>
      <c r="CB352" s="54">
        <f t="shared" si="189"/>
        <v>0</v>
      </c>
      <c r="CC352" s="74">
        <f t="shared" si="189"/>
        <v>0</v>
      </c>
      <c r="CE352" s="53">
        <f t="shared" si="177"/>
        <v>0</v>
      </c>
      <c r="CF352" s="54">
        <f t="shared" si="178"/>
        <v>0</v>
      </c>
      <c r="CG352" s="54">
        <f t="shared" si="179"/>
        <v>0</v>
      </c>
      <c r="CH352" s="54">
        <f t="shared" si="180"/>
        <v>0</v>
      </c>
      <c r="CI352" s="54">
        <f t="shared" si="181"/>
        <v>0</v>
      </c>
      <c r="CJ352" s="54">
        <f t="shared" si="182"/>
        <v>0</v>
      </c>
      <c r="CK352" s="54">
        <f t="shared" si="183"/>
        <v>0</v>
      </c>
      <c r="CL352" s="74">
        <f t="shared" si="184"/>
        <v>0</v>
      </c>
      <c r="CM352" s="7" t="str">
        <f t="shared" si="185"/>
        <v xml:space="preserve"> </v>
      </c>
      <c r="CN352" s="7" t="str">
        <f t="shared" si="186"/>
        <v xml:space="preserve"> </v>
      </c>
      <c r="DA352" s="7">
        <f t="shared" si="187"/>
        <v>0</v>
      </c>
    </row>
    <row r="353" spans="1:105" s="7" customFormat="1" ht="14.1" hidden="1" customHeight="1">
      <c r="A353" s="2"/>
      <c r="B353" s="2"/>
      <c r="C353" s="75" t="str">
        <f t="shared" si="162"/>
        <v/>
      </c>
      <c r="D353" s="76"/>
      <c r="E353" s="76"/>
      <c r="F353" s="77"/>
      <c r="G353" s="78"/>
      <c r="H353" s="76"/>
      <c r="I353" s="78"/>
      <c r="J353" s="79"/>
      <c r="K353" s="78"/>
      <c r="L353" s="78"/>
      <c r="M353" s="80"/>
      <c r="N353" s="64"/>
      <c r="O353" s="65"/>
      <c r="P353" s="66"/>
      <c r="Q353" s="67"/>
      <c r="R353" s="64"/>
      <c r="S353" s="65"/>
      <c r="T353" s="66"/>
      <c r="U353" s="68"/>
      <c r="V353" s="64"/>
      <c r="W353" s="65"/>
      <c r="X353" s="66"/>
      <c r="Y353" s="67"/>
      <c r="Z353" s="64"/>
      <c r="AA353" s="65"/>
      <c r="AB353" s="66"/>
      <c r="AC353" s="68"/>
      <c r="AD353" s="64"/>
      <c r="AE353" s="65"/>
      <c r="AF353" s="66"/>
      <c r="AG353" s="67"/>
      <c r="AH353" s="64"/>
      <c r="AI353" s="65"/>
      <c r="AJ353" s="66"/>
      <c r="AK353" s="68"/>
      <c r="AL353" s="64"/>
      <c r="AM353" s="65"/>
      <c r="AN353" s="66"/>
      <c r="AO353" s="67"/>
      <c r="AP353" s="81"/>
      <c r="AQ353" s="82"/>
      <c r="AR353" s="82"/>
      <c r="AS353" s="83"/>
      <c r="AT353" s="84"/>
      <c r="AU353" s="85"/>
      <c r="AV353" s="86">
        <f t="shared" si="163"/>
        <v>0</v>
      </c>
      <c r="AX353" s="7" t="str">
        <f t="shared" ca="1" si="161"/>
        <v/>
      </c>
      <c r="BA353" s="53">
        <f t="shared" si="164"/>
        <v>0</v>
      </c>
      <c r="BB353" s="54">
        <f t="shared" si="165"/>
        <v>0</v>
      </c>
      <c r="BC353" s="54">
        <f t="shared" si="166"/>
        <v>0</v>
      </c>
      <c r="BD353" s="54">
        <f t="shared" si="167"/>
        <v>0</v>
      </c>
      <c r="BE353" s="54">
        <f t="shared" si="168"/>
        <v>0</v>
      </c>
      <c r="BF353" s="54">
        <f t="shared" si="169"/>
        <v>0</v>
      </c>
      <c r="BG353" s="54">
        <f t="shared" si="170"/>
        <v>0</v>
      </c>
      <c r="BH353" s="54">
        <f t="shared" si="171"/>
        <v>0</v>
      </c>
      <c r="BI353" s="74" t="str">
        <f t="shared" si="172"/>
        <v xml:space="preserve"> </v>
      </c>
      <c r="BK353" s="7" t="str">
        <f t="shared" si="173"/>
        <v xml:space="preserve"> </v>
      </c>
      <c r="BM353" s="53">
        <f t="shared" si="188"/>
        <v>3</v>
      </c>
      <c r="BN353" s="54">
        <f t="shared" si="188"/>
        <v>3</v>
      </c>
      <c r="BO353" s="54">
        <f t="shared" si="188"/>
        <v>3</v>
      </c>
      <c r="BP353" s="54">
        <f t="shared" si="188"/>
        <v>3</v>
      </c>
      <c r="BQ353" s="54">
        <f t="shared" si="188"/>
        <v>3</v>
      </c>
      <c r="BR353" s="54">
        <f t="shared" si="188"/>
        <v>3</v>
      </c>
      <c r="BS353" s="54">
        <f t="shared" si="188"/>
        <v>3</v>
      </c>
      <c r="BT353" s="54">
        <f t="shared" si="174"/>
        <v>6</v>
      </c>
      <c r="BU353" s="54">
        <f t="shared" si="175"/>
        <v>0</v>
      </c>
      <c r="BV353" s="74">
        <f t="shared" si="176"/>
        <v>0</v>
      </c>
      <c r="BW353" s="53">
        <f t="shared" si="189"/>
        <v>0</v>
      </c>
      <c r="BX353" s="54">
        <f t="shared" si="189"/>
        <v>0</v>
      </c>
      <c r="BY353" s="54">
        <f t="shared" si="189"/>
        <v>0</v>
      </c>
      <c r="BZ353" s="54">
        <f t="shared" si="189"/>
        <v>0</v>
      </c>
      <c r="CA353" s="54">
        <f t="shared" si="189"/>
        <v>0</v>
      </c>
      <c r="CB353" s="54">
        <f t="shared" si="189"/>
        <v>0</v>
      </c>
      <c r="CC353" s="74">
        <f t="shared" si="189"/>
        <v>0</v>
      </c>
      <c r="CE353" s="53">
        <f t="shared" si="177"/>
        <v>0</v>
      </c>
      <c r="CF353" s="54">
        <f t="shared" si="178"/>
        <v>0</v>
      </c>
      <c r="CG353" s="54">
        <f t="shared" si="179"/>
        <v>0</v>
      </c>
      <c r="CH353" s="54">
        <f t="shared" si="180"/>
        <v>0</v>
      </c>
      <c r="CI353" s="54">
        <f t="shared" si="181"/>
        <v>0</v>
      </c>
      <c r="CJ353" s="54">
        <f t="shared" si="182"/>
        <v>0</v>
      </c>
      <c r="CK353" s="54">
        <f t="shared" si="183"/>
        <v>0</v>
      </c>
      <c r="CL353" s="74">
        <f t="shared" si="184"/>
        <v>0</v>
      </c>
      <c r="CM353" s="7" t="str">
        <f t="shared" si="185"/>
        <v xml:space="preserve"> </v>
      </c>
      <c r="CN353" s="7" t="str">
        <f t="shared" si="186"/>
        <v xml:space="preserve"> </v>
      </c>
      <c r="DA353" s="7">
        <f t="shared" si="187"/>
        <v>0</v>
      </c>
    </row>
    <row r="354" spans="1:105" s="7" customFormat="1" ht="14.1" hidden="1" customHeight="1">
      <c r="A354" s="2"/>
      <c r="B354" s="2"/>
      <c r="C354" s="75" t="str">
        <f t="shared" si="162"/>
        <v/>
      </c>
      <c r="D354" s="76"/>
      <c r="E354" s="76"/>
      <c r="F354" s="77"/>
      <c r="G354" s="78"/>
      <c r="H354" s="76"/>
      <c r="I354" s="78"/>
      <c r="J354" s="79"/>
      <c r="K354" s="78"/>
      <c r="L354" s="78"/>
      <c r="M354" s="80"/>
      <c r="N354" s="64"/>
      <c r="O354" s="65"/>
      <c r="P354" s="66"/>
      <c r="Q354" s="67"/>
      <c r="R354" s="64"/>
      <c r="S354" s="65"/>
      <c r="T354" s="66"/>
      <c r="U354" s="68"/>
      <c r="V354" s="64"/>
      <c r="W354" s="65"/>
      <c r="X354" s="66"/>
      <c r="Y354" s="67"/>
      <c r="Z354" s="64"/>
      <c r="AA354" s="65"/>
      <c r="AB354" s="66"/>
      <c r="AC354" s="68"/>
      <c r="AD354" s="64"/>
      <c r="AE354" s="65"/>
      <c r="AF354" s="66"/>
      <c r="AG354" s="67"/>
      <c r="AH354" s="64"/>
      <c r="AI354" s="65"/>
      <c r="AJ354" s="66"/>
      <c r="AK354" s="68"/>
      <c r="AL354" s="64"/>
      <c r="AM354" s="65"/>
      <c r="AN354" s="66"/>
      <c r="AO354" s="67"/>
      <c r="AP354" s="81"/>
      <c r="AQ354" s="82"/>
      <c r="AR354" s="82"/>
      <c r="AS354" s="83"/>
      <c r="AT354" s="84"/>
      <c r="AU354" s="85"/>
      <c r="AV354" s="86">
        <f t="shared" si="163"/>
        <v>0</v>
      </c>
      <c r="AX354" s="7" t="str">
        <f t="shared" ca="1" si="161"/>
        <v/>
      </c>
      <c r="BA354" s="53">
        <f t="shared" si="164"/>
        <v>0</v>
      </c>
      <c r="BB354" s="54">
        <f t="shared" si="165"/>
        <v>0</v>
      </c>
      <c r="BC354" s="54">
        <f t="shared" si="166"/>
        <v>0</v>
      </c>
      <c r="BD354" s="54">
        <f t="shared" si="167"/>
        <v>0</v>
      </c>
      <c r="BE354" s="54">
        <f t="shared" si="168"/>
        <v>0</v>
      </c>
      <c r="BF354" s="54">
        <f t="shared" si="169"/>
        <v>0</v>
      </c>
      <c r="BG354" s="54">
        <f t="shared" si="170"/>
        <v>0</v>
      </c>
      <c r="BH354" s="54">
        <f t="shared" si="171"/>
        <v>0</v>
      </c>
      <c r="BI354" s="74" t="str">
        <f t="shared" si="172"/>
        <v xml:space="preserve"> </v>
      </c>
      <c r="BK354" s="7" t="str">
        <f t="shared" si="173"/>
        <v xml:space="preserve"> </v>
      </c>
      <c r="BM354" s="53">
        <f t="shared" si="188"/>
        <v>3</v>
      </c>
      <c r="BN354" s="54">
        <f t="shared" si="188"/>
        <v>3</v>
      </c>
      <c r="BO354" s="54">
        <f t="shared" si="188"/>
        <v>3</v>
      </c>
      <c r="BP354" s="54">
        <f t="shared" si="188"/>
        <v>3</v>
      </c>
      <c r="BQ354" s="54">
        <f t="shared" si="188"/>
        <v>3</v>
      </c>
      <c r="BR354" s="54">
        <f t="shared" si="188"/>
        <v>3</v>
      </c>
      <c r="BS354" s="54">
        <f t="shared" si="188"/>
        <v>3</v>
      </c>
      <c r="BT354" s="54">
        <f t="shared" si="174"/>
        <v>6</v>
      </c>
      <c r="BU354" s="54">
        <f t="shared" si="175"/>
        <v>0</v>
      </c>
      <c r="BV354" s="74">
        <f t="shared" si="176"/>
        <v>0</v>
      </c>
      <c r="BW354" s="53">
        <f t="shared" si="189"/>
        <v>0</v>
      </c>
      <c r="BX354" s="54">
        <f t="shared" si="189"/>
        <v>0</v>
      </c>
      <c r="BY354" s="54">
        <f t="shared" si="189"/>
        <v>0</v>
      </c>
      <c r="BZ354" s="54">
        <f t="shared" si="189"/>
        <v>0</v>
      </c>
      <c r="CA354" s="54">
        <f t="shared" si="189"/>
        <v>0</v>
      </c>
      <c r="CB354" s="54">
        <f t="shared" si="189"/>
        <v>0</v>
      </c>
      <c r="CC354" s="74">
        <f t="shared" si="189"/>
        <v>0</v>
      </c>
      <c r="CE354" s="53">
        <f t="shared" si="177"/>
        <v>0</v>
      </c>
      <c r="CF354" s="54">
        <f t="shared" si="178"/>
        <v>0</v>
      </c>
      <c r="CG354" s="54">
        <f t="shared" si="179"/>
        <v>0</v>
      </c>
      <c r="CH354" s="54">
        <f t="shared" si="180"/>
        <v>0</v>
      </c>
      <c r="CI354" s="54">
        <f t="shared" si="181"/>
        <v>0</v>
      </c>
      <c r="CJ354" s="54">
        <f t="shared" si="182"/>
        <v>0</v>
      </c>
      <c r="CK354" s="54">
        <f t="shared" si="183"/>
        <v>0</v>
      </c>
      <c r="CL354" s="74">
        <f t="shared" si="184"/>
        <v>0</v>
      </c>
      <c r="CM354" s="7" t="str">
        <f t="shared" si="185"/>
        <v xml:space="preserve"> </v>
      </c>
      <c r="CN354" s="7" t="str">
        <f t="shared" si="186"/>
        <v xml:space="preserve"> </v>
      </c>
      <c r="DA354" s="7">
        <f t="shared" si="187"/>
        <v>0</v>
      </c>
    </row>
    <row r="355" spans="1:105" s="7" customFormat="1" ht="14.1" hidden="1" customHeight="1">
      <c r="A355" s="2"/>
      <c r="B355" s="2"/>
      <c r="C355" s="75" t="str">
        <f t="shared" si="162"/>
        <v/>
      </c>
      <c r="D355" s="76"/>
      <c r="E355" s="76"/>
      <c r="F355" s="77"/>
      <c r="G355" s="78"/>
      <c r="H355" s="76"/>
      <c r="I355" s="78"/>
      <c r="J355" s="79"/>
      <c r="K355" s="78"/>
      <c r="L355" s="78"/>
      <c r="M355" s="80"/>
      <c r="N355" s="64"/>
      <c r="O355" s="65"/>
      <c r="P355" s="66"/>
      <c r="Q355" s="67"/>
      <c r="R355" s="64"/>
      <c r="S355" s="65"/>
      <c r="T355" s="66"/>
      <c r="U355" s="68"/>
      <c r="V355" s="64"/>
      <c r="W355" s="65"/>
      <c r="X355" s="66"/>
      <c r="Y355" s="67"/>
      <c r="Z355" s="64"/>
      <c r="AA355" s="65"/>
      <c r="AB355" s="66"/>
      <c r="AC355" s="68"/>
      <c r="AD355" s="64"/>
      <c r="AE355" s="65"/>
      <c r="AF355" s="66"/>
      <c r="AG355" s="67"/>
      <c r="AH355" s="64"/>
      <c r="AI355" s="65"/>
      <c r="AJ355" s="66"/>
      <c r="AK355" s="68"/>
      <c r="AL355" s="64"/>
      <c r="AM355" s="65"/>
      <c r="AN355" s="66"/>
      <c r="AO355" s="67"/>
      <c r="AP355" s="81"/>
      <c r="AQ355" s="82"/>
      <c r="AR355" s="82"/>
      <c r="AS355" s="83"/>
      <c r="AT355" s="84"/>
      <c r="AU355" s="85"/>
      <c r="AV355" s="86">
        <f t="shared" si="163"/>
        <v>0</v>
      </c>
      <c r="AX355" s="7" t="str">
        <f t="shared" ca="1" si="161"/>
        <v/>
      </c>
      <c r="BA355" s="53">
        <f t="shared" si="164"/>
        <v>0</v>
      </c>
      <c r="BB355" s="54">
        <f t="shared" si="165"/>
        <v>0</v>
      </c>
      <c r="BC355" s="54">
        <f t="shared" si="166"/>
        <v>0</v>
      </c>
      <c r="BD355" s="54">
        <f t="shared" si="167"/>
        <v>0</v>
      </c>
      <c r="BE355" s="54">
        <f t="shared" si="168"/>
        <v>0</v>
      </c>
      <c r="BF355" s="54">
        <f t="shared" si="169"/>
        <v>0</v>
      </c>
      <c r="BG355" s="54">
        <f t="shared" si="170"/>
        <v>0</v>
      </c>
      <c r="BH355" s="54">
        <f t="shared" si="171"/>
        <v>0</v>
      </c>
      <c r="BI355" s="74" t="str">
        <f t="shared" si="172"/>
        <v xml:space="preserve"> </v>
      </c>
      <c r="BK355" s="7" t="str">
        <f t="shared" si="173"/>
        <v xml:space="preserve"> </v>
      </c>
      <c r="BM355" s="53">
        <f t="shared" si="188"/>
        <v>3</v>
      </c>
      <c r="BN355" s="54">
        <f t="shared" si="188"/>
        <v>3</v>
      </c>
      <c r="BO355" s="54">
        <f t="shared" si="188"/>
        <v>3</v>
      </c>
      <c r="BP355" s="54">
        <f t="shared" si="188"/>
        <v>3</v>
      </c>
      <c r="BQ355" s="54">
        <f t="shared" si="188"/>
        <v>3</v>
      </c>
      <c r="BR355" s="54">
        <f t="shared" si="188"/>
        <v>3</v>
      </c>
      <c r="BS355" s="54">
        <f t="shared" si="188"/>
        <v>3</v>
      </c>
      <c r="BT355" s="54">
        <f t="shared" si="174"/>
        <v>6</v>
      </c>
      <c r="BU355" s="54">
        <f t="shared" si="175"/>
        <v>0</v>
      </c>
      <c r="BV355" s="74">
        <f t="shared" si="176"/>
        <v>0</v>
      </c>
      <c r="BW355" s="53">
        <f t="shared" si="189"/>
        <v>0</v>
      </c>
      <c r="BX355" s="54">
        <f t="shared" si="189"/>
        <v>0</v>
      </c>
      <c r="BY355" s="54">
        <f t="shared" si="189"/>
        <v>0</v>
      </c>
      <c r="BZ355" s="54">
        <f t="shared" si="189"/>
        <v>0</v>
      </c>
      <c r="CA355" s="54">
        <f t="shared" si="189"/>
        <v>0</v>
      </c>
      <c r="CB355" s="54">
        <f t="shared" si="189"/>
        <v>0</v>
      </c>
      <c r="CC355" s="74">
        <f t="shared" si="189"/>
        <v>0</v>
      </c>
      <c r="CE355" s="53">
        <f t="shared" si="177"/>
        <v>0</v>
      </c>
      <c r="CF355" s="54">
        <f t="shared" si="178"/>
        <v>0</v>
      </c>
      <c r="CG355" s="54">
        <f t="shared" si="179"/>
        <v>0</v>
      </c>
      <c r="CH355" s="54">
        <f t="shared" si="180"/>
        <v>0</v>
      </c>
      <c r="CI355" s="54">
        <f t="shared" si="181"/>
        <v>0</v>
      </c>
      <c r="CJ355" s="54">
        <f t="shared" si="182"/>
        <v>0</v>
      </c>
      <c r="CK355" s="54">
        <f t="shared" si="183"/>
        <v>0</v>
      </c>
      <c r="CL355" s="74">
        <f t="shared" si="184"/>
        <v>0</v>
      </c>
      <c r="CM355" s="7" t="str">
        <f t="shared" si="185"/>
        <v xml:space="preserve"> </v>
      </c>
      <c r="CN355" s="7" t="str">
        <f t="shared" si="186"/>
        <v xml:space="preserve"> </v>
      </c>
      <c r="DA355" s="7">
        <f t="shared" si="187"/>
        <v>0</v>
      </c>
    </row>
    <row r="356" spans="1:105" s="7" customFormat="1" ht="14.1" hidden="1" customHeight="1">
      <c r="A356" s="2"/>
      <c r="B356" s="2"/>
      <c r="C356" s="75" t="str">
        <f t="shared" si="162"/>
        <v/>
      </c>
      <c r="D356" s="76"/>
      <c r="E356" s="76"/>
      <c r="F356" s="77"/>
      <c r="G356" s="78"/>
      <c r="H356" s="76"/>
      <c r="I356" s="78"/>
      <c r="J356" s="79"/>
      <c r="K356" s="78"/>
      <c r="L356" s="78"/>
      <c r="M356" s="80"/>
      <c r="N356" s="64"/>
      <c r="O356" s="65"/>
      <c r="P356" s="66"/>
      <c r="Q356" s="67"/>
      <c r="R356" s="64"/>
      <c r="S356" s="65"/>
      <c r="T356" s="66"/>
      <c r="U356" s="68"/>
      <c r="V356" s="64"/>
      <c r="W356" s="65"/>
      <c r="X356" s="66"/>
      <c r="Y356" s="67"/>
      <c r="Z356" s="64"/>
      <c r="AA356" s="65"/>
      <c r="AB356" s="66"/>
      <c r="AC356" s="68"/>
      <c r="AD356" s="64"/>
      <c r="AE356" s="65"/>
      <c r="AF356" s="66"/>
      <c r="AG356" s="67"/>
      <c r="AH356" s="64"/>
      <c r="AI356" s="65"/>
      <c r="AJ356" s="66"/>
      <c r="AK356" s="68"/>
      <c r="AL356" s="64"/>
      <c r="AM356" s="65"/>
      <c r="AN356" s="66"/>
      <c r="AO356" s="67"/>
      <c r="AP356" s="81"/>
      <c r="AQ356" s="82"/>
      <c r="AR356" s="82"/>
      <c r="AS356" s="83"/>
      <c r="AT356" s="84"/>
      <c r="AU356" s="85"/>
      <c r="AV356" s="86">
        <f t="shared" si="163"/>
        <v>0</v>
      </c>
      <c r="AX356" s="7" t="str">
        <f t="shared" ca="1" si="161"/>
        <v/>
      </c>
      <c r="BA356" s="53">
        <f t="shared" si="164"/>
        <v>0</v>
      </c>
      <c r="BB356" s="54">
        <f t="shared" si="165"/>
        <v>0</v>
      </c>
      <c r="BC356" s="54">
        <f t="shared" si="166"/>
        <v>0</v>
      </c>
      <c r="BD356" s="54">
        <f t="shared" si="167"/>
        <v>0</v>
      </c>
      <c r="BE356" s="54">
        <f t="shared" si="168"/>
        <v>0</v>
      </c>
      <c r="BF356" s="54">
        <f t="shared" si="169"/>
        <v>0</v>
      </c>
      <c r="BG356" s="54">
        <f t="shared" si="170"/>
        <v>0</v>
      </c>
      <c r="BH356" s="54">
        <f t="shared" si="171"/>
        <v>0</v>
      </c>
      <c r="BI356" s="74" t="str">
        <f t="shared" si="172"/>
        <v xml:space="preserve"> </v>
      </c>
      <c r="BK356" s="7" t="str">
        <f t="shared" si="173"/>
        <v xml:space="preserve"> </v>
      </c>
      <c r="BM356" s="53">
        <f t="shared" si="188"/>
        <v>3</v>
      </c>
      <c r="BN356" s="54">
        <f t="shared" si="188"/>
        <v>3</v>
      </c>
      <c r="BO356" s="54">
        <f t="shared" si="188"/>
        <v>3</v>
      </c>
      <c r="BP356" s="54">
        <f t="shared" si="188"/>
        <v>3</v>
      </c>
      <c r="BQ356" s="54">
        <f t="shared" si="188"/>
        <v>3</v>
      </c>
      <c r="BR356" s="54">
        <f t="shared" si="188"/>
        <v>3</v>
      </c>
      <c r="BS356" s="54">
        <f t="shared" si="188"/>
        <v>3</v>
      </c>
      <c r="BT356" s="54">
        <f t="shared" si="174"/>
        <v>6</v>
      </c>
      <c r="BU356" s="54">
        <f t="shared" si="175"/>
        <v>0</v>
      </c>
      <c r="BV356" s="74">
        <f t="shared" si="176"/>
        <v>0</v>
      </c>
      <c r="BW356" s="53">
        <f t="shared" si="189"/>
        <v>0</v>
      </c>
      <c r="BX356" s="54">
        <f t="shared" si="189"/>
        <v>0</v>
      </c>
      <c r="BY356" s="54">
        <f t="shared" si="189"/>
        <v>0</v>
      </c>
      <c r="BZ356" s="54">
        <f t="shared" si="189"/>
        <v>0</v>
      </c>
      <c r="CA356" s="54">
        <f t="shared" si="189"/>
        <v>0</v>
      </c>
      <c r="CB356" s="54">
        <f t="shared" si="189"/>
        <v>0</v>
      </c>
      <c r="CC356" s="74">
        <f t="shared" si="189"/>
        <v>0</v>
      </c>
      <c r="CE356" s="53">
        <f t="shared" si="177"/>
        <v>0</v>
      </c>
      <c r="CF356" s="54">
        <f t="shared" si="178"/>
        <v>0</v>
      </c>
      <c r="CG356" s="54">
        <f t="shared" si="179"/>
        <v>0</v>
      </c>
      <c r="CH356" s="54">
        <f t="shared" si="180"/>
        <v>0</v>
      </c>
      <c r="CI356" s="54">
        <f t="shared" si="181"/>
        <v>0</v>
      </c>
      <c r="CJ356" s="54">
        <f t="shared" si="182"/>
        <v>0</v>
      </c>
      <c r="CK356" s="54">
        <f t="shared" si="183"/>
        <v>0</v>
      </c>
      <c r="CL356" s="74">
        <f t="shared" si="184"/>
        <v>0</v>
      </c>
      <c r="CM356" s="7" t="str">
        <f t="shared" si="185"/>
        <v xml:space="preserve"> </v>
      </c>
      <c r="CN356" s="7" t="str">
        <f t="shared" si="186"/>
        <v xml:space="preserve"> </v>
      </c>
      <c r="DA356" s="7">
        <f t="shared" si="187"/>
        <v>0</v>
      </c>
    </row>
    <row r="357" spans="1:105" s="7" customFormat="1" ht="14.1" hidden="1" customHeight="1">
      <c r="A357" s="2"/>
      <c r="B357" s="2"/>
      <c r="C357" s="75" t="str">
        <f t="shared" si="162"/>
        <v/>
      </c>
      <c r="D357" s="76"/>
      <c r="E357" s="76"/>
      <c r="F357" s="77"/>
      <c r="G357" s="78"/>
      <c r="H357" s="76"/>
      <c r="I357" s="78"/>
      <c r="J357" s="79"/>
      <c r="K357" s="78"/>
      <c r="L357" s="78"/>
      <c r="M357" s="80"/>
      <c r="N357" s="64"/>
      <c r="O357" s="65"/>
      <c r="P357" s="66"/>
      <c r="Q357" s="67"/>
      <c r="R357" s="64"/>
      <c r="S357" s="65"/>
      <c r="T357" s="66"/>
      <c r="U357" s="68"/>
      <c r="V357" s="64"/>
      <c r="W357" s="65"/>
      <c r="X357" s="66"/>
      <c r="Y357" s="67"/>
      <c r="Z357" s="64"/>
      <c r="AA357" s="65"/>
      <c r="AB357" s="66"/>
      <c r="AC357" s="68"/>
      <c r="AD357" s="64"/>
      <c r="AE357" s="65"/>
      <c r="AF357" s="66"/>
      <c r="AG357" s="67"/>
      <c r="AH357" s="64"/>
      <c r="AI357" s="65"/>
      <c r="AJ357" s="66"/>
      <c r="AK357" s="68"/>
      <c r="AL357" s="64"/>
      <c r="AM357" s="65"/>
      <c r="AN357" s="66"/>
      <c r="AO357" s="67"/>
      <c r="AP357" s="81"/>
      <c r="AQ357" s="82"/>
      <c r="AR357" s="82"/>
      <c r="AS357" s="83"/>
      <c r="AT357" s="84"/>
      <c r="AU357" s="85"/>
      <c r="AV357" s="86">
        <f t="shared" si="163"/>
        <v>0</v>
      </c>
      <c r="AX357" s="7" t="str">
        <f t="shared" ca="1" si="161"/>
        <v/>
      </c>
      <c r="BA357" s="53">
        <f t="shared" si="164"/>
        <v>0</v>
      </c>
      <c r="BB357" s="54">
        <f t="shared" si="165"/>
        <v>0</v>
      </c>
      <c r="BC357" s="54">
        <f t="shared" si="166"/>
        <v>0</v>
      </c>
      <c r="BD357" s="54">
        <f t="shared" si="167"/>
        <v>0</v>
      </c>
      <c r="BE357" s="54">
        <f t="shared" si="168"/>
        <v>0</v>
      </c>
      <c r="BF357" s="54">
        <f t="shared" si="169"/>
        <v>0</v>
      </c>
      <c r="BG357" s="54">
        <f t="shared" si="170"/>
        <v>0</v>
      </c>
      <c r="BH357" s="54">
        <f t="shared" si="171"/>
        <v>0</v>
      </c>
      <c r="BI357" s="74" t="str">
        <f t="shared" si="172"/>
        <v xml:space="preserve"> </v>
      </c>
      <c r="BK357" s="7" t="str">
        <f t="shared" si="173"/>
        <v xml:space="preserve"> </v>
      </c>
      <c r="BM357" s="53">
        <f t="shared" si="188"/>
        <v>3</v>
      </c>
      <c r="BN357" s="54">
        <f t="shared" si="188"/>
        <v>3</v>
      </c>
      <c r="BO357" s="54">
        <f t="shared" si="188"/>
        <v>3</v>
      </c>
      <c r="BP357" s="54">
        <f t="shared" si="188"/>
        <v>3</v>
      </c>
      <c r="BQ357" s="54">
        <f t="shared" si="188"/>
        <v>3</v>
      </c>
      <c r="BR357" s="54">
        <f t="shared" si="188"/>
        <v>3</v>
      </c>
      <c r="BS357" s="54">
        <f t="shared" si="188"/>
        <v>3</v>
      </c>
      <c r="BT357" s="54">
        <f t="shared" si="174"/>
        <v>6</v>
      </c>
      <c r="BU357" s="54">
        <f t="shared" si="175"/>
        <v>0</v>
      </c>
      <c r="BV357" s="74">
        <f t="shared" si="176"/>
        <v>0</v>
      </c>
      <c r="BW357" s="53">
        <f t="shared" si="189"/>
        <v>0</v>
      </c>
      <c r="BX357" s="54">
        <f t="shared" si="189"/>
        <v>0</v>
      </c>
      <c r="BY357" s="54">
        <f t="shared" si="189"/>
        <v>0</v>
      </c>
      <c r="BZ357" s="54">
        <f t="shared" si="189"/>
        <v>0</v>
      </c>
      <c r="CA357" s="54">
        <f t="shared" si="189"/>
        <v>0</v>
      </c>
      <c r="CB357" s="54">
        <f t="shared" si="189"/>
        <v>0</v>
      </c>
      <c r="CC357" s="74">
        <f t="shared" si="189"/>
        <v>0</v>
      </c>
      <c r="CE357" s="53">
        <f t="shared" si="177"/>
        <v>0</v>
      </c>
      <c r="CF357" s="54">
        <f t="shared" si="178"/>
        <v>0</v>
      </c>
      <c r="CG357" s="54">
        <f t="shared" si="179"/>
        <v>0</v>
      </c>
      <c r="CH357" s="54">
        <f t="shared" si="180"/>
        <v>0</v>
      </c>
      <c r="CI357" s="54">
        <f t="shared" si="181"/>
        <v>0</v>
      </c>
      <c r="CJ357" s="54">
        <f t="shared" si="182"/>
        <v>0</v>
      </c>
      <c r="CK357" s="54">
        <f t="shared" si="183"/>
        <v>0</v>
      </c>
      <c r="CL357" s="74">
        <f t="shared" si="184"/>
        <v>0</v>
      </c>
      <c r="CM357" s="7" t="str">
        <f t="shared" si="185"/>
        <v xml:space="preserve"> </v>
      </c>
      <c r="CN357" s="7" t="str">
        <f t="shared" si="186"/>
        <v xml:space="preserve"> </v>
      </c>
      <c r="DA357" s="7">
        <f t="shared" si="187"/>
        <v>0</v>
      </c>
    </row>
    <row r="358" spans="1:105" s="7" customFormat="1" ht="14.1" hidden="1" customHeight="1">
      <c r="A358" s="2"/>
      <c r="B358" s="2"/>
      <c r="C358" s="75" t="str">
        <f t="shared" si="162"/>
        <v/>
      </c>
      <c r="D358" s="76"/>
      <c r="E358" s="76"/>
      <c r="F358" s="77"/>
      <c r="G358" s="78"/>
      <c r="H358" s="76"/>
      <c r="I358" s="78"/>
      <c r="J358" s="79"/>
      <c r="K358" s="78"/>
      <c r="L358" s="78"/>
      <c r="M358" s="80"/>
      <c r="N358" s="64"/>
      <c r="O358" s="65"/>
      <c r="P358" s="66"/>
      <c r="Q358" s="67"/>
      <c r="R358" s="64"/>
      <c r="S358" s="65"/>
      <c r="T358" s="66"/>
      <c r="U358" s="68"/>
      <c r="V358" s="64"/>
      <c r="W358" s="65"/>
      <c r="X358" s="66"/>
      <c r="Y358" s="67"/>
      <c r="Z358" s="64"/>
      <c r="AA358" s="65"/>
      <c r="AB358" s="66"/>
      <c r="AC358" s="68"/>
      <c r="AD358" s="64"/>
      <c r="AE358" s="65"/>
      <c r="AF358" s="66"/>
      <c r="AG358" s="67"/>
      <c r="AH358" s="64"/>
      <c r="AI358" s="65"/>
      <c r="AJ358" s="66"/>
      <c r="AK358" s="68"/>
      <c r="AL358" s="64"/>
      <c r="AM358" s="65"/>
      <c r="AN358" s="66"/>
      <c r="AO358" s="67"/>
      <c r="AP358" s="81"/>
      <c r="AQ358" s="82"/>
      <c r="AR358" s="82"/>
      <c r="AS358" s="83"/>
      <c r="AT358" s="84"/>
      <c r="AU358" s="85"/>
      <c r="AV358" s="86">
        <f t="shared" si="163"/>
        <v>0</v>
      </c>
      <c r="AX358" s="7" t="str">
        <f t="shared" ca="1" si="161"/>
        <v/>
      </c>
      <c r="BA358" s="53">
        <f t="shared" si="164"/>
        <v>0</v>
      </c>
      <c r="BB358" s="54">
        <f t="shared" si="165"/>
        <v>0</v>
      </c>
      <c r="BC358" s="54">
        <f t="shared" si="166"/>
        <v>0</v>
      </c>
      <c r="BD358" s="54">
        <f t="shared" si="167"/>
        <v>0</v>
      </c>
      <c r="BE358" s="54">
        <f t="shared" si="168"/>
        <v>0</v>
      </c>
      <c r="BF358" s="54">
        <f t="shared" si="169"/>
        <v>0</v>
      </c>
      <c r="BG358" s="54">
        <f t="shared" si="170"/>
        <v>0</v>
      </c>
      <c r="BH358" s="54">
        <f t="shared" si="171"/>
        <v>0</v>
      </c>
      <c r="BI358" s="74" t="str">
        <f t="shared" si="172"/>
        <v xml:space="preserve"> </v>
      </c>
      <c r="BK358" s="7" t="str">
        <f t="shared" si="173"/>
        <v xml:space="preserve"> </v>
      </c>
      <c r="BM358" s="53">
        <f t="shared" si="188"/>
        <v>3</v>
      </c>
      <c r="BN358" s="54">
        <f t="shared" si="188"/>
        <v>3</v>
      </c>
      <c r="BO358" s="54">
        <f t="shared" si="188"/>
        <v>3</v>
      </c>
      <c r="BP358" s="54">
        <f t="shared" si="188"/>
        <v>3</v>
      </c>
      <c r="BQ358" s="54">
        <f t="shared" si="188"/>
        <v>3</v>
      </c>
      <c r="BR358" s="54">
        <f t="shared" si="188"/>
        <v>3</v>
      </c>
      <c r="BS358" s="54">
        <f t="shared" si="188"/>
        <v>3</v>
      </c>
      <c r="BT358" s="54">
        <f t="shared" si="174"/>
        <v>6</v>
      </c>
      <c r="BU358" s="54">
        <f t="shared" si="175"/>
        <v>0</v>
      </c>
      <c r="BV358" s="74">
        <f t="shared" si="176"/>
        <v>0</v>
      </c>
      <c r="BW358" s="53">
        <f t="shared" si="189"/>
        <v>0</v>
      </c>
      <c r="BX358" s="54">
        <f t="shared" si="189"/>
        <v>0</v>
      </c>
      <c r="BY358" s="54">
        <f t="shared" si="189"/>
        <v>0</v>
      </c>
      <c r="BZ358" s="54">
        <f t="shared" si="189"/>
        <v>0</v>
      </c>
      <c r="CA358" s="54">
        <f t="shared" si="189"/>
        <v>0</v>
      </c>
      <c r="CB358" s="54">
        <f t="shared" si="189"/>
        <v>0</v>
      </c>
      <c r="CC358" s="74">
        <f t="shared" si="189"/>
        <v>0</v>
      </c>
      <c r="CE358" s="53">
        <f t="shared" si="177"/>
        <v>0</v>
      </c>
      <c r="CF358" s="54">
        <f t="shared" si="178"/>
        <v>0</v>
      </c>
      <c r="CG358" s="54">
        <f t="shared" si="179"/>
        <v>0</v>
      </c>
      <c r="CH358" s="54">
        <f t="shared" si="180"/>
        <v>0</v>
      </c>
      <c r="CI358" s="54">
        <f t="shared" si="181"/>
        <v>0</v>
      </c>
      <c r="CJ358" s="54">
        <f t="shared" si="182"/>
        <v>0</v>
      </c>
      <c r="CK358" s="54">
        <f t="shared" si="183"/>
        <v>0</v>
      </c>
      <c r="CL358" s="74">
        <f t="shared" si="184"/>
        <v>0</v>
      </c>
      <c r="CM358" s="7" t="str">
        <f t="shared" si="185"/>
        <v xml:space="preserve"> </v>
      </c>
      <c r="CN358" s="7" t="str">
        <f t="shared" si="186"/>
        <v xml:space="preserve"> </v>
      </c>
      <c r="DA358" s="7">
        <f t="shared" si="187"/>
        <v>0</v>
      </c>
    </row>
    <row r="359" spans="1:105" s="7" customFormat="1" ht="14.1" hidden="1" customHeight="1">
      <c r="A359" s="2"/>
      <c r="B359" s="2"/>
      <c r="C359" s="75" t="str">
        <f t="shared" si="162"/>
        <v/>
      </c>
      <c r="D359" s="76"/>
      <c r="E359" s="76"/>
      <c r="F359" s="77"/>
      <c r="G359" s="78"/>
      <c r="H359" s="76"/>
      <c r="I359" s="78"/>
      <c r="J359" s="79"/>
      <c r="K359" s="78"/>
      <c r="L359" s="78"/>
      <c r="M359" s="80"/>
      <c r="N359" s="64"/>
      <c r="O359" s="65"/>
      <c r="P359" s="66"/>
      <c r="Q359" s="67"/>
      <c r="R359" s="64"/>
      <c r="S359" s="65"/>
      <c r="T359" s="66"/>
      <c r="U359" s="68"/>
      <c r="V359" s="64"/>
      <c r="W359" s="65"/>
      <c r="X359" s="66"/>
      <c r="Y359" s="67"/>
      <c r="Z359" s="64"/>
      <c r="AA359" s="65"/>
      <c r="AB359" s="66"/>
      <c r="AC359" s="68"/>
      <c r="AD359" s="64"/>
      <c r="AE359" s="65"/>
      <c r="AF359" s="66"/>
      <c r="AG359" s="67"/>
      <c r="AH359" s="64"/>
      <c r="AI359" s="65"/>
      <c r="AJ359" s="66"/>
      <c r="AK359" s="68"/>
      <c r="AL359" s="64"/>
      <c r="AM359" s="65"/>
      <c r="AN359" s="66"/>
      <c r="AO359" s="67"/>
      <c r="AP359" s="81"/>
      <c r="AQ359" s="82"/>
      <c r="AR359" s="82"/>
      <c r="AS359" s="83"/>
      <c r="AT359" s="84"/>
      <c r="AU359" s="85"/>
      <c r="AV359" s="86">
        <f t="shared" si="163"/>
        <v>0</v>
      </c>
      <c r="AX359" s="7" t="str">
        <f t="shared" ca="1" si="161"/>
        <v/>
      </c>
      <c r="BA359" s="53">
        <f t="shared" si="164"/>
        <v>0</v>
      </c>
      <c r="BB359" s="54">
        <f t="shared" si="165"/>
        <v>0</v>
      </c>
      <c r="BC359" s="54">
        <f t="shared" si="166"/>
        <v>0</v>
      </c>
      <c r="BD359" s="54">
        <f t="shared" si="167"/>
        <v>0</v>
      </c>
      <c r="BE359" s="54">
        <f t="shared" si="168"/>
        <v>0</v>
      </c>
      <c r="BF359" s="54">
        <f t="shared" si="169"/>
        <v>0</v>
      </c>
      <c r="BG359" s="54">
        <f t="shared" si="170"/>
        <v>0</v>
      </c>
      <c r="BH359" s="54">
        <f t="shared" si="171"/>
        <v>0</v>
      </c>
      <c r="BI359" s="74" t="str">
        <f t="shared" si="172"/>
        <v xml:space="preserve"> </v>
      </c>
      <c r="BK359" s="7" t="str">
        <f t="shared" si="173"/>
        <v xml:space="preserve"> </v>
      </c>
      <c r="BM359" s="53">
        <f t="shared" si="188"/>
        <v>3</v>
      </c>
      <c r="BN359" s="54">
        <f t="shared" si="188"/>
        <v>3</v>
      </c>
      <c r="BO359" s="54">
        <f t="shared" si="188"/>
        <v>3</v>
      </c>
      <c r="BP359" s="54">
        <f t="shared" si="188"/>
        <v>3</v>
      </c>
      <c r="BQ359" s="54">
        <f t="shared" si="188"/>
        <v>3</v>
      </c>
      <c r="BR359" s="54">
        <f t="shared" si="188"/>
        <v>3</v>
      </c>
      <c r="BS359" s="54">
        <f t="shared" si="188"/>
        <v>3</v>
      </c>
      <c r="BT359" s="54">
        <f t="shared" si="174"/>
        <v>6</v>
      </c>
      <c r="BU359" s="54">
        <f t="shared" si="175"/>
        <v>0</v>
      </c>
      <c r="BV359" s="74">
        <f t="shared" si="176"/>
        <v>0</v>
      </c>
      <c r="BW359" s="53">
        <f t="shared" si="189"/>
        <v>0</v>
      </c>
      <c r="BX359" s="54">
        <f t="shared" si="189"/>
        <v>0</v>
      </c>
      <c r="BY359" s="54">
        <f t="shared" si="189"/>
        <v>0</v>
      </c>
      <c r="BZ359" s="54">
        <f t="shared" si="189"/>
        <v>0</v>
      </c>
      <c r="CA359" s="54">
        <f t="shared" si="189"/>
        <v>0</v>
      </c>
      <c r="CB359" s="54">
        <f t="shared" si="189"/>
        <v>0</v>
      </c>
      <c r="CC359" s="74">
        <f t="shared" si="189"/>
        <v>0</v>
      </c>
      <c r="CE359" s="53">
        <f t="shared" si="177"/>
        <v>0</v>
      </c>
      <c r="CF359" s="54">
        <f t="shared" si="178"/>
        <v>0</v>
      </c>
      <c r="CG359" s="54">
        <f t="shared" si="179"/>
        <v>0</v>
      </c>
      <c r="CH359" s="54">
        <f t="shared" si="180"/>
        <v>0</v>
      </c>
      <c r="CI359" s="54">
        <f t="shared" si="181"/>
        <v>0</v>
      </c>
      <c r="CJ359" s="54">
        <f t="shared" si="182"/>
        <v>0</v>
      </c>
      <c r="CK359" s="54">
        <f t="shared" si="183"/>
        <v>0</v>
      </c>
      <c r="CL359" s="74">
        <f t="shared" si="184"/>
        <v>0</v>
      </c>
      <c r="CM359" s="7" t="str">
        <f t="shared" si="185"/>
        <v xml:space="preserve"> </v>
      </c>
      <c r="CN359" s="7" t="str">
        <f t="shared" si="186"/>
        <v xml:space="preserve"> </v>
      </c>
      <c r="DA359" s="7">
        <f t="shared" si="187"/>
        <v>0</v>
      </c>
    </row>
    <row r="360" spans="1:105" s="7" customFormat="1" ht="14.1" hidden="1" customHeight="1">
      <c r="A360" s="2"/>
      <c r="B360" s="2"/>
      <c r="C360" s="75" t="str">
        <f t="shared" si="162"/>
        <v/>
      </c>
      <c r="D360" s="76"/>
      <c r="E360" s="76"/>
      <c r="F360" s="77"/>
      <c r="G360" s="78"/>
      <c r="H360" s="76"/>
      <c r="I360" s="78"/>
      <c r="J360" s="79"/>
      <c r="K360" s="78"/>
      <c r="L360" s="78"/>
      <c r="M360" s="80"/>
      <c r="N360" s="64"/>
      <c r="O360" s="65"/>
      <c r="P360" s="66"/>
      <c r="Q360" s="67"/>
      <c r="R360" s="64"/>
      <c r="S360" s="65"/>
      <c r="T360" s="66"/>
      <c r="U360" s="68"/>
      <c r="V360" s="64"/>
      <c r="W360" s="65"/>
      <c r="X360" s="66"/>
      <c r="Y360" s="67"/>
      <c r="Z360" s="64"/>
      <c r="AA360" s="65"/>
      <c r="AB360" s="66"/>
      <c r="AC360" s="68"/>
      <c r="AD360" s="64"/>
      <c r="AE360" s="65"/>
      <c r="AF360" s="66"/>
      <c r="AG360" s="67"/>
      <c r="AH360" s="64"/>
      <c r="AI360" s="65"/>
      <c r="AJ360" s="66"/>
      <c r="AK360" s="68"/>
      <c r="AL360" s="64"/>
      <c r="AM360" s="65"/>
      <c r="AN360" s="66"/>
      <c r="AO360" s="67"/>
      <c r="AP360" s="81"/>
      <c r="AQ360" s="82"/>
      <c r="AR360" s="82"/>
      <c r="AS360" s="83"/>
      <c r="AT360" s="84"/>
      <c r="AU360" s="85"/>
      <c r="AV360" s="86">
        <f t="shared" si="163"/>
        <v>0</v>
      </c>
      <c r="AX360" s="7" t="str">
        <f t="shared" ca="1" si="161"/>
        <v/>
      </c>
      <c r="BA360" s="53">
        <f t="shared" si="164"/>
        <v>0</v>
      </c>
      <c r="BB360" s="54">
        <f t="shared" si="165"/>
        <v>0</v>
      </c>
      <c r="BC360" s="54">
        <f t="shared" si="166"/>
        <v>0</v>
      </c>
      <c r="BD360" s="54">
        <f t="shared" si="167"/>
        <v>0</v>
      </c>
      <c r="BE360" s="54">
        <f t="shared" si="168"/>
        <v>0</v>
      </c>
      <c r="BF360" s="54">
        <f t="shared" si="169"/>
        <v>0</v>
      </c>
      <c r="BG360" s="54">
        <f t="shared" si="170"/>
        <v>0</v>
      </c>
      <c r="BH360" s="54">
        <f t="shared" si="171"/>
        <v>0</v>
      </c>
      <c r="BI360" s="74" t="str">
        <f t="shared" si="172"/>
        <v xml:space="preserve"> </v>
      </c>
      <c r="BK360" s="7" t="str">
        <f t="shared" si="173"/>
        <v xml:space="preserve"> </v>
      </c>
      <c r="BM360" s="53">
        <f t="shared" si="188"/>
        <v>3</v>
      </c>
      <c r="BN360" s="54">
        <f t="shared" si="188"/>
        <v>3</v>
      </c>
      <c r="BO360" s="54">
        <f t="shared" si="188"/>
        <v>3</v>
      </c>
      <c r="BP360" s="54">
        <f t="shared" si="188"/>
        <v>3</v>
      </c>
      <c r="BQ360" s="54">
        <f t="shared" si="188"/>
        <v>3</v>
      </c>
      <c r="BR360" s="54">
        <f t="shared" si="188"/>
        <v>3</v>
      </c>
      <c r="BS360" s="54">
        <f t="shared" si="188"/>
        <v>3</v>
      </c>
      <c r="BT360" s="54">
        <f t="shared" si="174"/>
        <v>6</v>
      </c>
      <c r="BU360" s="54">
        <f t="shared" si="175"/>
        <v>0</v>
      </c>
      <c r="BV360" s="74">
        <f t="shared" si="176"/>
        <v>0</v>
      </c>
      <c r="BW360" s="53">
        <f t="shared" si="189"/>
        <v>0</v>
      </c>
      <c r="BX360" s="54">
        <f t="shared" si="189"/>
        <v>0</v>
      </c>
      <c r="BY360" s="54">
        <f t="shared" si="189"/>
        <v>0</v>
      </c>
      <c r="BZ360" s="54">
        <f t="shared" si="189"/>
        <v>0</v>
      </c>
      <c r="CA360" s="54">
        <f t="shared" si="189"/>
        <v>0</v>
      </c>
      <c r="CB360" s="54">
        <f t="shared" si="189"/>
        <v>0</v>
      </c>
      <c r="CC360" s="74">
        <f t="shared" si="189"/>
        <v>0</v>
      </c>
      <c r="CE360" s="53">
        <f t="shared" si="177"/>
        <v>0</v>
      </c>
      <c r="CF360" s="54">
        <f t="shared" si="178"/>
        <v>0</v>
      </c>
      <c r="CG360" s="54">
        <f t="shared" si="179"/>
        <v>0</v>
      </c>
      <c r="CH360" s="54">
        <f t="shared" si="180"/>
        <v>0</v>
      </c>
      <c r="CI360" s="54">
        <f t="shared" si="181"/>
        <v>0</v>
      </c>
      <c r="CJ360" s="54">
        <f t="shared" si="182"/>
        <v>0</v>
      </c>
      <c r="CK360" s="54">
        <f t="shared" si="183"/>
        <v>0</v>
      </c>
      <c r="CL360" s="74">
        <f t="shared" si="184"/>
        <v>0</v>
      </c>
      <c r="CM360" s="7" t="str">
        <f t="shared" si="185"/>
        <v xml:space="preserve"> </v>
      </c>
      <c r="CN360" s="7" t="str">
        <f t="shared" si="186"/>
        <v xml:space="preserve"> </v>
      </c>
      <c r="DA360" s="7">
        <f t="shared" si="187"/>
        <v>0</v>
      </c>
    </row>
    <row r="361" spans="1:105" s="7" customFormat="1" ht="14.1" hidden="1" customHeight="1">
      <c r="A361" s="2"/>
      <c r="B361" s="2"/>
      <c r="C361" s="75" t="str">
        <f t="shared" si="162"/>
        <v/>
      </c>
      <c r="D361" s="76"/>
      <c r="E361" s="76"/>
      <c r="F361" s="77"/>
      <c r="G361" s="78"/>
      <c r="H361" s="76"/>
      <c r="I361" s="78"/>
      <c r="J361" s="79"/>
      <c r="K361" s="78"/>
      <c r="L361" s="78"/>
      <c r="M361" s="80"/>
      <c r="N361" s="64"/>
      <c r="O361" s="65"/>
      <c r="P361" s="66"/>
      <c r="Q361" s="67"/>
      <c r="R361" s="64"/>
      <c r="S361" s="65"/>
      <c r="T361" s="66"/>
      <c r="U361" s="68"/>
      <c r="V361" s="64"/>
      <c r="W361" s="65"/>
      <c r="X361" s="66"/>
      <c r="Y361" s="67"/>
      <c r="Z361" s="64"/>
      <c r="AA361" s="65"/>
      <c r="AB361" s="66"/>
      <c r="AC361" s="68"/>
      <c r="AD361" s="64"/>
      <c r="AE361" s="65"/>
      <c r="AF361" s="66"/>
      <c r="AG361" s="67"/>
      <c r="AH361" s="64"/>
      <c r="AI361" s="65"/>
      <c r="AJ361" s="66"/>
      <c r="AK361" s="68"/>
      <c r="AL361" s="64"/>
      <c r="AM361" s="65"/>
      <c r="AN361" s="66"/>
      <c r="AO361" s="67"/>
      <c r="AP361" s="81"/>
      <c r="AQ361" s="82"/>
      <c r="AR361" s="82"/>
      <c r="AS361" s="83"/>
      <c r="AT361" s="84"/>
      <c r="AU361" s="85"/>
      <c r="AV361" s="86">
        <f t="shared" si="163"/>
        <v>0</v>
      </c>
      <c r="AX361" s="7" t="str">
        <f t="shared" ca="1" si="161"/>
        <v/>
      </c>
      <c r="BA361" s="53">
        <f t="shared" si="164"/>
        <v>0</v>
      </c>
      <c r="BB361" s="54">
        <f t="shared" si="165"/>
        <v>0</v>
      </c>
      <c r="BC361" s="54">
        <f t="shared" si="166"/>
        <v>0</v>
      </c>
      <c r="BD361" s="54">
        <f t="shared" si="167"/>
        <v>0</v>
      </c>
      <c r="BE361" s="54">
        <f t="shared" si="168"/>
        <v>0</v>
      </c>
      <c r="BF361" s="54">
        <f t="shared" si="169"/>
        <v>0</v>
      </c>
      <c r="BG361" s="54">
        <f t="shared" si="170"/>
        <v>0</v>
      </c>
      <c r="BH361" s="54">
        <f t="shared" si="171"/>
        <v>0</v>
      </c>
      <c r="BI361" s="74" t="str">
        <f t="shared" si="172"/>
        <v xml:space="preserve"> </v>
      </c>
      <c r="BK361" s="7" t="str">
        <f t="shared" si="173"/>
        <v xml:space="preserve"> </v>
      </c>
      <c r="BM361" s="53">
        <f t="shared" si="188"/>
        <v>3</v>
      </c>
      <c r="BN361" s="54">
        <f t="shared" si="188"/>
        <v>3</v>
      </c>
      <c r="BO361" s="54">
        <f t="shared" si="188"/>
        <v>3</v>
      </c>
      <c r="BP361" s="54">
        <f t="shared" si="188"/>
        <v>3</v>
      </c>
      <c r="BQ361" s="54">
        <f t="shared" si="188"/>
        <v>3</v>
      </c>
      <c r="BR361" s="54">
        <f t="shared" si="188"/>
        <v>3</v>
      </c>
      <c r="BS361" s="54">
        <f t="shared" si="188"/>
        <v>3</v>
      </c>
      <c r="BT361" s="54">
        <f t="shared" si="174"/>
        <v>6</v>
      </c>
      <c r="BU361" s="54">
        <f t="shared" si="175"/>
        <v>0</v>
      </c>
      <c r="BV361" s="74">
        <f t="shared" si="176"/>
        <v>0</v>
      </c>
      <c r="BW361" s="53">
        <f t="shared" si="189"/>
        <v>0</v>
      </c>
      <c r="BX361" s="54">
        <f t="shared" si="189"/>
        <v>0</v>
      </c>
      <c r="BY361" s="54">
        <f t="shared" si="189"/>
        <v>0</v>
      </c>
      <c r="BZ361" s="54">
        <f t="shared" si="189"/>
        <v>0</v>
      </c>
      <c r="CA361" s="54">
        <f t="shared" si="189"/>
        <v>0</v>
      </c>
      <c r="CB361" s="54">
        <f t="shared" si="189"/>
        <v>0</v>
      </c>
      <c r="CC361" s="74">
        <f t="shared" si="189"/>
        <v>0</v>
      </c>
      <c r="CE361" s="53">
        <f t="shared" si="177"/>
        <v>0</v>
      </c>
      <c r="CF361" s="54">
        <f t="shared" si="178"/>
        <v>0</v>
      </c>
      <c r="CG361" s="54">
        <f t="shared" si="179"/>
        <v>0</v>
      </c>
      <c r="CH361" s="54">
        <f t="shared" si="180"/>
        <v>0</v>
      </c>
      <c r="CI361" s="54">
        <f t="shared" si="181"/>
        <v>0</v>
      </c>
      <c r="CJ361" s="54">
        <f t="shared" si="182"/>
        <v>0</v>
      </c>
      <c r="CK361" s="54">
        <f t="shared" si="183"/>
        <v>0</v>
      </c>
      <c r="CL361" s="74">
        <f t="shared" si="184"/>
        <v>0</v>
      </c>
      <c r="CM361" s="7" t="str">
        <f t="shared" si="185"/>
        <v xml:space="preserve"> </v>
      </c>
      <c r="CN361" s="7" t="str">
        <f t="shared" si="186"/>
        <v xml:space="preserve"> </v>
      </c>
      <c r="DA361" s="7">
        <f t="shared" si="187"/>
        <v>0</v>
      </c>
    </row>
    <row r="362" spans="1:105" s="7" customFormat="1" ht="14.1" hidden="1" customHeight="1">
      <c r="A362" s="2"/>
      <c r="B362" s="2"/>
      <c r="C362" s="75" t="str">
        <f t="shared" si="162"/>
        <v/>
      </c>
      <c r="D362" s="76"/>
      <c r="E362" s="76"/>
      <c r="F362" s="77"/>
      <c r="G362" s="78"/>
      <c r="H362" s="76"/>
      <c r="I362" s="78"/>
      <c r="J362" s="79"/>
      <c r="K362" s="78"/>
      <c r="L362" s="78"/>
      <c r="M362" s="80"/>
      <c r="N362" s="64"/>
      <c r="O362" s="65"/>
      <c r="P362" s="66"/>
      <c r="Q362" s="67"/>
      <c r="R362" s="64"/>
      <c r="S362" s="65"/>
      <c r="T362" s="66"/>
      <c r="U362" s="68"/>
      <c r="V362" s="64"/>
      <c r="W362" s="65"/>
      <c r="X362" s="66"/>
      <c r="Y362" s="67"/>
      <c r="Z362" s="64"/>
      <c r="AA362" s="65"/>
      <c r="AB362" s="66"/>
      <c r="AC362" s="68"/>
      <c r="AD362" s="64"/>
      <c r="AE362" s="65"/>
      <c r="AF362" s="66"/>
      <c r="AG362" s="67"/>
      <c r="AH362" s="64"/>
      <c r="AI362" s="65"/>
      <c r="AJ362" s="66"/>
      <c r="AK362" s="68"/>
      <c r="AL362" s="64"/>
      <c r="AM362" s="65"/>
      <c r="AN362" s="66"/>
      <c r="AO362" s="67"/>
      <c r="AP362" s="81"/>
      <c r="AQ362" s="82"/>
      <c r="AR362" s="82"/>
      <c r="AS362" s="83"/>
      <c r="AT362" s="84"/>
      <c r="AU362" s="85"/>
      <c r="AV362" s="86">
        <f t="shared" si="163"/>
        <v>0</v>
      </c>
      <c r="AX362" s="7" t="str">
        <f t="shared" ca="1" si="161"/>
        <v/>
      </c>
      <c r="BA362" s="53">
        <f t="shared" si="164"/>
        <v>0</v>
      </c>
      <c r="BB362" s="54">
        <f t="shared" si="165"/>
        <v>0</v>
      </c>
      <c r="BC362" s="54">
        <f t="shared" si="166"/>
        <v>0</v>
      </c>
      <c r="BD362" s="54">
        <f t="shared" si="167"/>
        <v>0</v>
      </c>
      <c r="BE362" s="54">
        <f t="shared" si="168"/>
        <v>0</v>
      </c>
      <c r="BF362" s="54">
        <f t="shared" si="169"/>
        <v>0</v>
      </c>
      <c r="BG362" s="54">
        <f t="shared" si="170"/>
        <v>0</v>
      </c>
      <c r="BH362" s="54">
        <f t="shared" si="171"/>
        <v>0</v>
      </c>
      <c r="BI362" s="74" t="str">
        <f t="shared" si="172"/>
        <v xml:space="preserve"> </v>
      </c>
      <c r="BK362" s="7" t="str">
        <f t="shared" si="173"/>
        <v xml:space="preserve"> </v>
      </c>
      <c r="BM362" s="53">
        <f t="shared" si="188"/>
        <v>3</v>
      </c>
      <c r="BN362" s="54">
        <f t="shared" si="188"/>
        <v>3</v>
      </c>
      <c r="BO362" s="54">
        <f t="shared" si="188"/>
        <v>3</v>
      </c>
      <c r="BP362" s="54">
        <f t="shared" si="188"/>
        <v>3</v>
      </c>
      <c r="BQ362" s="54">
        <f t="shared" si="188"/>
        <v>3</v>
      </c>
      <c r="BR362" s="54">
        <f t="shared" si="188"/>
        <v>3</v>
      </c>
      <c r="BS362" s="54">
        <f t="shared" si="188"/>
        <v>3</v>
      </c>
      <c r="BT362" s="54">
        <f t="shared" si="174"/>
        <v>6</v>
      </c>
      <c r="BU362" s="54">
        <f t="shared" si="175"/>
        <v>0</v>
      </c>
      <c r="BV362" s="74">
        <f t="shared" si="176"/>
        <v>0</v>
      </c>
      <c r="BW362" s="53">
        <f t="shared" si="189"/>
        <v>0</v>
      </c>
      <c r="BX362" s="54">
        <f t="shared" si="189"/>
        <v>0</v>
      </c>
      <c r="BY362" s="54">
        <f t="shared" si="189"/>
        <v>0</v>
      </c>
      <c r="BZ362" s="54">
        <f t="shared" si="189"/>
        <v>0</v>
      </c>
      <c r="CA362" s="54">
        <f t="shared" si="189"/>
        <v>0</v>
      </c>
      <c r="CB362" s="54">
        <f t="shared" si="189"/>
        <v>0</v>
      </c>
      <c r="CC362" s="74">
        <f t="shared" si="189"/>
        <v>0</v>
      </c>
      <c r="CE362" s="53">
        <f t="shared" si="177"/>
        <v>0</v>
      </c>
      <c r="CF362" s="54">
        <f t="shared" si="178"/>
        <v>0</v>
      </c>
      <c r="CG362" s="54">
        <f t="shared" si="179"/>
        <v>0</v>
      </c>
      <c r="CH362" s="54">
        <f t="shared" si="180"/>
        <v>0</v>
      </c>
      <c r="CI362" s="54">
        <f t="shared" si="181"/>
        <v>0</v>
      </c>
      <c r="CJ362" s="54">
        <f t="shared" si="182"/>
        <v>0</v>
      </c>
      <c r="CK362" s="54">
        <f t="shared" si="183"/>
        <v>0</v>
      </c>
      <c r="CL362" s="74">
        <f t="shared" si="184"/>
        <v>0</v>
      </c>
      <c r="CM362" s="7" t="str">
        <f t="shared" si="185"/>
        <v xml:space="preserve"> </v>
      </c>
      <c r="CN362" s="7" t="str">
        <f t="shared" si="186"/>
        <v xml:space="preserve"> </v>
      </c>
      <c r="DA362" s="7">
        <f t="shared" si="187"/>
        <v>0</v>
      </c>
    </row>
    <row r="363" spans="1:105" s="7" customFormat="1" ht="14.1" hidden="1" customHeight="1">
      <c r="A363" s="2"/>
      <c r="B363" s="2"/>
      <c r="C363" s="75" t="str">
        <f t="shared" si="162"/>
        <v/>
      </c>
      <c r="D363" s="76"/>
      <c r="E363" s="76"/>
      <c r="F363" s="77"/>
      <c r="G363" s="78"/>
      <c r="H363" s="76"/>
      <c r="I363" s="78"/>
      <c r="J363" s="79"/>
      <c r="K363" s="78"/>
      <c r="L363" s="78"/>
      <c r="M363" s="80"/>
      <c r="N363" s="64"/>
      <c r="O363" s="65"/>
      <c r="P363" s="66"/>
      <c r="Q363" s="67"/>
      <c r="R363" s="64"/>
      <c r="S363" s="65"/>
      <c r="T363" s="66"/>
      <c r="U363" s="68"/>
      <c r="V363" s="64"/>
      <c r="W363" s="65"/>
      <c r="X363" s="66"/>
      <c r="Y363" s="67"/>
      <c r="Z363" s="64"/>
      <c r="AA363" s="65"/>
      <c r="AB363" s="66"/>
      <c r="AC363" s="68"/>
      <c r="AD363" s="64"/>
      <c r="AE363" s="65"/>
      <c r="AF363" s="66"/>
      <c r="AG363" s="67"/>
      <c r="AH363" s="64"/>
      <c r="AI363" s="65"/>
      <c r="AJ363" s="66"/>
      <c r="AK363" s="68"/>
      <c r="AL363" s="64"/>
      <c r="AM363" s="65"/>
      <c r="AN363" s="66"/>
      <c r="AO363" s="67"/>
      <c r="AP363" s="81"/>
      <c r="AQ363" s="82"/>
      <c r="AR363" s="82"/>
      <c r="AS363" s="83"/>
      <c r="AT363" s="84"/>
      <c r="AU363" s="85"/>
      <c r="AV363" s="86">
        <f t="shared" si="163"/>
        <v>0</v>
      </c>
      <c r="AX363" s="7" t="str">
        <f t="shared" ca="1" si="161"/>
        <v/>
      </c>
      <c r="BA363" s="53">
        <f t="shared" si="164"/>
        <v>0</v>
      </c>
      <c r="BB363" s="54">
        <f t="shared" si="165"/>
        <v>0</v>
      </c>
      <c r="BC363" s="54">
        <f t="shared" si="166"/>
        <v>0</v>
      </c>
      <c r="BD363" s="54">
        <f t="shared" si="167"/>
        <v>0</v>
      </c>
      <c r="BE363" s="54">
        <f t="shared" si="168"/>
        <v>0</v>
      </c>
      <c r="BF363" s="54">
        <f t="shared" si="169"/>
        <v>0</v>
      </c>
      <c r="BG363" s="54">
        <f t="shared" si="170"/>
        <v>0</v>
      </c>
      <c r="BH363" s="54">
        <f t="shared" si="171"/>
        <v>0</v>
      </c>
      <c r="BI363" s="74" t="str">
        <f t="shared" si="172"/>
        <v xml:space="preserve"> </v>
      </c>
      <c r="BK363" s="7" t="str">
        <f t="shared" si="173"/>
        <v xml:space="preserve"> </v>
      </c>
      <c r="BM363" s="53">
        <f t="shared" si="188"/>
        <v>3</v>
      </c>
      <c r="BN363" s="54">
        <f t="shared" si="188"/>
        <v>3</v>
      </c>
      <c r="BO363" s="54">
        <f t="shared" si="188"/>
        <v>3</v>
      </c>
      <c r="BP363" s="54">
        <f t="shared" si="188"/>
        <v>3</v>
      </c>
      <c r="BQ363" s="54">
        <f t="shared" si="188"/>
        <v>3</v>
      </c>
      <c r="BR363" s="54">
        <f t="shared" si="188"/>
        <v>3</v>
      </c>
      <c r="BS363" s="54">
        <f t="shared" si="188"/>
        <v>3</v>
      </c>
      <c r="BT363" s="54">
        <f t="shared" si="174"/>
        <v>6</v>
      </c>
      <c r="BU363" s="54">
        <f t="shared" si="175"/>
        <v>0</v>
      </c>
      <c r="BV363" s="74">
        <f t="shared" si="176"/>
        <v>0</v>
      </c>
      <c r="BW363" s="53">
        <f t="shared" si="189"/>
        <v>0</v>
      </c>
      <c r="BX363" s="54">
        <f t="shared" si="189"/>
        <v>0</v>
      </c>
      <c r="BY363" s="54">
        <f t="shared" si="189"/>
        <v>0</v>
      </c>
      <c r="BZ363" s="54">
        <f t="shared" si="189"/>
        <v>0</v>
      </c>
      <c r="CA363" s="54">
        <f t="shared" si="189"/>
        <v>0</v>
      </c>
      <c r="CB363" s="54">
        <f t="shared" si="189"/>
        <v>0</v>
      </c>
      <c r="CC363" s="74">
        <f t="shared" si="189"/>
        <v>0</v>
      </c>
      <c r="CE363" s="53">
        <f t="shared" si="177"/>
        <v>0</v>
      </c>
      <c r="CF363" s="54">
        <f t="shared" si="178"/>
        <v>0</v>
      </c>
      <c r="CG363" s="54">
        <f t="shared" si="179"/>
        <v>0</v>
      </c>
      <c r="CH363" s="54">
        <f t="shared" si="180"/>
        <v>0</v>
      </c>
      <c r="CI363" s="54">
        <f t="shared" si="181"/>
        <v>0</v>
      </c>
      <c r="CJ363" s="54">
        <f t="shared" si="182"/>
        <v>0</v>
      </c>
      <c r="CK363" s="54">
        <f t="shared" si="183"/>
        <v>0</v>
      </c>
      <c r="CL363" s="74">
        <f t="shared" si="184"/>
        <v>0</v>
      </c>
      <c r="CM363" s="7" t="str">
        <f t="shared" si="185"/>
        <v xml:space="preserve"> </v>
      </c>
      <c r="CN363" s="7" t="str">
        <f t="shared" si="186"/>
        <v xml:space="preserve"> </v>
      </c>
      <c r="DA363" s="7">
        <f t="shared" si="187"/>
        <v>0</v>
      </c>
    </row>
    <row r="364" spans="1:105" s="7" customFormat="1" ht="14.1" hidden="1" customHeight="1">
      <c r="A364" s="2"/>
      <c r="B364" s="2"/>
      <c r="C364" s="75" t="str">
        <f t="shared" si="162"/>
        <v/>
      </c>
      <c r="D364" s="76"/>
      <c r="E364" s="76"/>
      <c r="F364" s="77"/>
      <c r="G364" s="78"/>
      <c r="H364" s="76"/>
      <c r="I364" s="78"/>
      <c r="J364" s="79"/>
      <c r="K364" s="78"/>
      <c r="L364" s="78"/>
      <c r="M364" s="80"/>
      <c r="N364" s="64"/>
      <c r="O364" s="65"/>
      <c r="P364" s="66"/>
      <c r="Q364" s="67"/>
      <c r="R364" s="64"/>
      <c r="S364" s="65"/>
      <c r="T364" s="66"/>
      <c r="U364" s="68"/>
      <c r="V364" s="64"/>
      <c r="W364" s="65"/>
      <c r="X364" s="66"/>
      <c r="Y364" s="67"/>
      <c r="Z364" s="64"/>
      <c r="AA364" s="65"/>
      <c r="AB364" s="66"/>
      <c r="AC364" s="68"/>
      <c r="AD364" s="64"/>
      <c r="AE364" s="65"/>
      <c r="AF364" s="66"/>
      <c r="AG364" s="67"/>
      <c r="AH364" s="64"/>
      <c r="AI364" s="65"/>
      <c r="AJ364" s="66"/>
      <c r="AK364" s="68"/>
      <c r="AL364" s="64"/>
      <c r="AM364" s="65"/>
      <c r="AN364" s="66"/>
      <c r="AO364" s="67"/>
      <c r="AP364" s="81"/>
      <c r="AQ364" s="82"/>
      <c r="AR364" s="82"/>
      <c r="AS364" s="83"/>
      <c r="AT364" s="84"/>
      <c r="AU364" s="85"/>
      <c r="AV364" s="86">
        <f t="shared" si="163"/>
        <v>0</v>
      </c>
      <c r="AX364" s="7" t="str">
        <f t="shared" ca="1" si="161"/>
        <v/>
      </c>
      <c r="BA364" s="53">
        <f t="shared" si="164"/>
        <v>0</v>
      </c>
      <c r="BB364" s="54">
        <f t="shared" si="165"/>
        <v>0</v>
      </c>
      <c r="BC364" s="54">
        <f t="shared" si="166"/>
        <v>0</v>
      </c>
      <c r="BD364" s="54">
        <f t="shared" si="167"/>
        <v>0</v>
      </c>
      <c r="BE364" s="54">
        <f t="shared" si="168"/>
        <v>0</v>
      </c>
      <c r="BF364" s="54">
        <f t="shared" si="169"/>
        <v>0</v>
      </c>
      <c r="BG364" s="54">
        <f t="shared" si="170"/>
        <v>0</v>
      </c>
      <c r="BH364" s="54">
        <f t="shared" si="171"/>
        <v>0</v>
      </c>
      <c r="BI364" s="74" t="str">
        <f t="shared" si="172"/>
        <v xml:space="preserve"> </v>
      </c>
      <c r="BK364" s="7" t="str">
        <f t="shared" si="173"/>
        <v xml:space="preserve"> </v>
      </c>
      <c r="BM364" s="53">
        <f t="shared" si="188"/>
        <v>3</v>
      </c>
      <c r="BN364" s="54">
        <f t="shared" si="188"/>
        <v>3</v>
      </c>
      <c r="BO364" s="54">
        <f t="shared" si="188"/>
        <v>3</v>
      </c>
      <c r="BP364" s="54">
        <f t="shared" si="188"/>
        <v>3</v>
      </c>
      <c r="BQ364" s="54">
        <f t="shared" si="188"/>
        <v>3</v>
      </c>
      <c r="BR364" s="54">
        <f t="shared" si="188"/>
        <v>3</v>
      </c>
      <c r="BS364" s="54">
        <f t="shared" si="188"/>
        <v>3</v>
      </c>
      <c r="BT364" s="54">
        <f t="shared" si="174"/>
        <v>6</v>
      </c>
      <c r="BU364" s="54">
        <f t="shared" si="175"/>
        <v>0</v>
      </c>
      <c r="BV364" s="74">
        <f t="shared" si="176"/>
        <v>0</v>
      </c>
      <c r="BW364" s="53">
        <f t="shared" si="189"/>
        <v>0</v>
      </c>
      <c r="BX364" s="54">
        <f t="shared" si="189"/>
        <v>0</v>
      </c>
      <c r="BY364" s="54">
        <f t="shared" si="189"/>
        <v>0</v>
      </c>
      <c r="BZ364" s="54">
        <f t="shared" si="189"/>
        <v>0</v>
      </c>
      <c r="CA364" s="54">
        <f t="shared" si="189"/>
        <v>0</v>
      </c>
      <c r="CB364" s="54">
        <f t="shared" si="189"/>
        <v>0</v>
      </c>
      <c r="CC364" s="74">
        <f t="shared" si="189"/>
        <v>0</v>
      </c>
      <c r="CE364" s="53">
        <f t="shared" si="177"/>
        <v>0</v>
      </c>
      <c r="CF364" s="54">
        <f t="shared" si="178"/>
        <v>0</v>
      </c>
      <c r="CG364" s="54">
        <f t="shared" si="179"/>
        <v>0</v>
      </c>
      <c r="CH364" s="54">
        <f t="shared" si="180"/>
        <v>0</v>
      </c>
      <c r="CI364" s="54">
        <f t="shared" si="181"/>
        <v>0</v>
      </c>
      <c r="CJ364" s="54">
        <f t="shared" si="182"/>
        <v>0</v>
      </c>
      <c r="CK364" s="54">
        <f t="shared" si="183"/>
        <v>0</v>
      </c>
      <c r="CL364" s="74">
        <f t="shared" si="184"/>
        <v>0</v>
      </c>
      <c r="CM364" s="7" t="str">
        <f t="shared" si="185"/>
        <v xml:space="preserve"> </v>
      </c>
      <c r="CN364" s="7" t="str">
        <f t="shared" si="186"/>
        <v xml:space="preserve"> </v>
      </c>
      <c r="DA364" s="7">
        <f t="shared" si="187"/>
        <v>0</v>
      </c>
    </row>
    <row r="365" spans="1:105" s="7" customFormat="1" ht="14.1" hidden="1" customHeight="1">
      <c r="A365" s="2"/>
      <c r="B365" s="2"/>
      <c r="C365" s="75" t="str">
        <f t="shared" si="162"/>
        <v/>
      </c>
      <c r="D365" s="76"/>
      <c r="E365" s="76"/>
      <c r="F365" s="77"/>
      <c r="G365" s="78"/>
      <c r="H365" s="76"/>
      <c r="I365" s="78"/>
      <c r="J365" s="79"/>
      <c r="K365" s="78"/>
      <c r="L365" s="78"/>
      <c r="M365" s="80"/>
      <c r="N365" s="64"/>
      <c r="O365" s="65"/>
      <c r="P365" s="66"/>
      <c r="Q365" s="67"/>
      <c r="R365" s="64"/>
      <c r="S365" s="65"/>
      <c r="T365" s="66"/>
      <c r="U365" s="68"/>
      <c r="V365" s="64"/>
      <c r="W365" s="65"/>
      <c r="X365" s="66"/>
      <c r="Y365" s="67"/>
      <c r="Z365" s="64"/>
      <c r="AA365" s="65"/>
      <c r="AB365" s="66"/>
      <c r="AC365" s="68"/>
      <c r="AD365" s="64"/>
      <c r="AE365" s="65"/>
      <c r="AF365" s="66"/>
      <c r="AG365" s="67"/>
      <c r="AH365" s="64"/>
      <c r="AI365" s="65"/>
      <c r="AJ365" s="66"/>
      <c r="AK365" s="68"/>
      <c r="AL365" s="64"/>
      <c r="AM365" s="65"/>
      <c r="AN365" s="66"/>
      <c r="AO365" s="67"/>
      <c r="AP365" s="81"/>
      <c r="AQ365" s="82"/>
      <c r="AR365" s="82"/>
      <c r="AS365" s="83"/>
      <c r="AT365" s="84"/>
      <c r="AU365" s="85"/>
      <c r="AV365" s="86">
        <f t="shared" si="163"/>
        <v>0</v>
      </c>
      <c r="AX365" s="7" t="str">
        <f t="shared" ca="1" si="161"/>
        <v/>
      </c>
      <c r="BA365" s="53">
        <f t="shared" si="164"/>
        <v>0</v>
      </c>
      <c r="BB365" s="54">
        <f t="shared" si="165"/>
        <v>0</v>
      </c>
      <c r="BC365" s="54">
        <f t="shared" si="166"/>
        <v>0</v>
      </c>
      <c r="BD365" s="54">
        <f t="shared" si="167"/>
        <v>0</v>
      </c>
      <c r="BE365" s="54">
        <f t="shared" si="168"/>
        <v>0</v>
      </c>
      <c r="BF365" s="54">
        <f t="shared" si="169"/>
        <v>0</v>
      </c>
      <c r="BG365" s="54">
        <f t="shared" si="170"/>
        <v>0</v>
      </c>
      <c r="BH365" s="54">
        <f t="shared" si="171"/>
        <v>0</v>
      </c>
      <c r="BI365" s="74" t="str">
        <f t="shared" si="172"/>
        <v xml:space="preserve"> </v>
      </c>
      <c r="BK365" s="7" t="str">
        <f t="shared" si="173"/>
        <v xml:space="preserve"> </v>
      </c>
      <c r="BM365" s="53">
        <f t="shared" si="188"/>
        <v>3</v>
      </c>
      <c r="BN365" s="54">
        <f t="shared" si="188"/>
        <v>3</v>
      </c>
      <c r="BO365" s="54">
        <f t="shared" si="188"/>
        <v>3</v>
      </c>
      <c r="BP365" s="54">
        <f t="shared" si="188"/>
        <v>3</v>
      </c>
      <c r="BQ365" s="54">
        <f t="shared" si="188"/>
        <v>3</v>
      </c>
      <c r="BR365" s="54">
        <f t="shared" si="188"/>
        <v>3</v>
      </c>
      <c r="BS365" s="54">
        <f t="shared" si="188"/>
        <v>3</v>
      </c>
      <c r="BT365" s="54">
        <f t="shared" si="174"/>
        <v>6</v>
      </c>
      <c r="BU365" s="54">
        <f t="shared" si="175"/>
        <v>0</v>
      </c>
      <c r="BV365" s="74">
        <f t="shared" si="176"/>
        <v>0</v>
      </c>
      <c r="BW365" s="53">
        <f t="shared" si="189"/>
        <v>0</v>
      </c>
      <c r="BX365" s="54">
        <f t="shared" si="189"/>
        <v>0</v>
      </c>
      <c r="BY365" s="54">
        <f t="shared" si="189"/>
        <v>0</v>
      </c>
      <c r="BZ365" s="54">
        <f t="shared" si="189"/>
        <v>0</v>
      </c>
      <c r="CA365" s="54">
        <f t="shared" si="189"/>
        <v>0</v>
      </c>
      <c r="CB365" s="54">
        <f t="shared" si="189"/>
        <v>0</v>
      </c>
      <c r="CC365" s="74">
        <f t="shared" si="189"/>
        <v>0</v>
      </c>
      <c r="CE365" s="53">
        <f t="shared" si="177"/>
        <v>0</v>
      </c>
      <c r="CF365" s="54">
        <f t="shared" si="178"/>
        <v>0</v>
      </c>
      <c r="CG365" s="54">
        <f t="shared" si="179"/>
        <v>0</v>
      </c>
      <c r="CH365" s="54">
        <f t="shared" si="180"/>
        <v>0</v>
      </c>
      <c r="CI365" s="54">
        <f t="shared" si="181"/>
        <v>0</v>
      </c>
      <c r="CJ365" s="54">
        <f t="shared" si="182"/>
        <v>0</v>
      </c>
      <c r="CK365" s="54">
        <f t="shared" si="183"/>
        <v>0</v>
      </c>
      <c r="CL365" s="74">
        <f t="shared" si="184"/>
        <v>0</v>
      </c>
      <c r="CM365" s="7" t="str">
        <f t="shared" si="185"/>
        <v xml:space="preserve"> </v>
      </c>
      <c r="CN365" s="7" t="str">
        <f t="shared" si="186"/>
        <v xml:space="preserve"> </v>
      </c>
      <c r="DA365" s="7">
        <f t="shared" si="187"/>
        <v>0</v>
      </c>
    </row>
    <row r="366" spans="1:105" s="7" customFormat="1" ht="14.1" hidden="1" customHeight="1">
      <c r="A366" s="2"/>
      <c r="B366" s="2"/>
      <c r="C366" s="75" t="str">
        <f t="shared" si="162"/>
        <v/>
      </c>
      <c r="D366" s="76"/>
      <c r="E366" s="76"/>
      <c r="F366" s="77"/>
      <c r="G366" s="78"/>
      <c r="H366" s="76"/>
      <c r="I366" s="78"/>
      <c r="J366" s="79"/>
      <c r="K366" s="78"/>
      <c r="L366" s="78"/>
      <c r="M366" s="80"/>
      <c r="N366" s="64"/>
      <c r="O366" s="65"/>
      <c r="P366" s="66"/>
      <c r="Q366" s="67"/>
      <c r="R366" s="64"/>
      <c r="S366" s="65"/>
      <c r="T366" s="66"/>
      <c r="U366" s="68"/>
      <c r="V366" s="64"/>
      <c r="W366" s="65"/>
      <c r="X366" s="66"/>
      <c r="Y366" s="67"/>
      <c r="Z366" s="64"/>
      <c r="AA366" s="65"/>
      <c r="AB366" s="66"/>
      <c r="AC366" s="68"/>
      <c r="AD366" s="64"/>
      <c r="AE366" s="65"/>
      <c r="AF366" s="66"/>
      <c r="AG366" s="67"/>
      <c r="AH366" s="64"/>
      <c r="AI366" s="65"/>
      <c r="AJ366" s="66"/>
      <c r="AK366" s="68"/>
      <c r="AL366" s="64"/>
      <c r="AM366" s="65"/>
      <c r="AN366" s="66"/>
      <c r="AO366" s="67"/>
      <c r="AP366" s="81"/>
      <c r="AQ366" s="82"/>
      <c r="AR366" s="82"/>
      <c r="AS366" s="83"/>
      <c r="AT366" s="84"/>
      <c r="AU366" s="85"/>
      <c r="AV366" s="86">
        <f t="shared" si="163"/>
        <v>0</v>
      </c>
      <c r="AX366" s="7" t="str">
        <f t="shared" ca="1" si="161"/>
        <v/>
      </c>
      <c r="BA366" s="53">
        <f t="shared" si="164"/>
        <v>0</v>
      </c>
      <c r="BB366" s="54">
        <f t="shared" si="165"/>
        <v>0</v>
      </c>
      <c r="BC366" s="54">
        <f t="shared" si="166"/>
        <v>0</v>
      </c>
      <c r="BD366" s="54">
        <f t="shared" si="167"/>
        <v>0</v>
      </c>
      <c r="BE366" s="54">
        <f t="shared" si="168"/>
        <v>0</v>
      </c>
      <c r="BF366" s="54">
        <f t="shared" si="169"/>
        <v>0</v>
      </c>
      <c r="BG366" s="54">
        <f t="shared" si="170"/>
        <v>0</v>
      </c>
      <c r="BH366" s="54">
        <f t="shared" si="171"/>
        <v>0</v>
      </c>
      <c r="BI366" s="74" t="str">
        <f t="shared" si="172"/>
        <v xml:space="preserve"> </v>
      </c>
      <c r="BK366" s="7" t="str">
        <f t="shared" si="173"/>
        <v xml:space="preserve"> </v>
      </c>
      <c r="BM366" s="53">
        <f t="shared" si="188"/>
        <v>3</v>
      </c>
      <c r="BN366" s="54">
        <f t="shared" si="188"/>
        <v>3</v>
      </c>
      <c r="BO366" s="54">
        <f t="shared" si="188"/>
        <v>3</v>
      </c>
      <c r="BP366" s="54">
        <f t="shared" si="188"/>
        <v>3</v>
      </c>
      <c r="BQ366" s="54">
        <f t="shared" si="188"/>
        <v>3</v>
      </c>
      <c r="BR366" s="54">
        <f t="shared" si="188"/>
        <v>3</v>
      </c>
      <c r="BS366" s="54">
        <f t="shared" si="188"/>
        <v>3</v>
      </c>
      <c r="BT366" s="54">
        <f t="shared" si="174"/>
        <v>6</v>
      </c>
      <c r="BU366" s="54">
        <f t="shared" si="175"/>
        <v>0</v>
      </c>
      <c r="BV366" s="74">
        <f t="shared" si="176"/>
        <v>0</v>
      </c>
      <c r="BW366" s="53">
        <f t="shared" si="189"/>
        <v>0</v>
      </c>
      <c r="BX366" s="54">
        <f t="shared" si="189"/>
        <v>0</v>
      </c>
      <c r="BY366" s="54">
        <f t="shared" si="189"/>
        <v>0</v>
      </c>
      <c r="BZ366" s="54">
        <f t="shared" si="189"/>
        <v>0</v>
      </c>
      <c r="CA366" s="54">
        <f t="shared" si="189"/>
        <v>0</v>
      </c>
      <c r="CB366" s="54">
        <f t="shared" si="189"/>
        <v>0</v>
      </c>
      <c r="CC366" s="74">
        <f t="shared" si="189"/>
        <v>0</v>
      </c>
      <c r="CE366" s="53">
        <f t="shared" si="177"/>
        <v>0</v>
      </c>
      <c r="CF366" s="54">
        <f t="shared" si="178"/>
        <v>0</v>
      </c>
      <c r="CG366" s="54">
        <f t="shared" si="179"/>
        <v>0</v>
      </c>
      <c r="CH366" s="54">
        <f t="shared" si="180"/>
        <v>0</v>
      </c>
      <c r="CI366" s="54">
        <f t="shared" si="181"/>
        <v>0</v>
      </c>
      <c r="CJ366" s="54">
        <f t="shared" si="182"/>
        <v>0</v>
      </c>
      <c r="CK366" s="54">
        <f t="shared" si="183"/>
        <v>0</v>
      </c>
      <c r="CL366" s="74">
        <f t="shared" si="184"/>
        <v>0</v>
      </c>
      <c r="CM366" s="7" t="str">
        <f t="shared" si="185"/>
        <v xml:space="preserve"> </v>
      </c>
      <c r="CN366" s="7" t="str">
        <f t="shared" si="186"/>
        <v xml:space="preserve"> </v>
      </c>
      <c r="DA366" s="7">
        <f t="shared" si="187"/>
        <v>0</v>
      </c>
    </row>
    <row r="367" spans="1:105" s="7" customFormat="1" ht="14.1" hidden="1" customHeight="1">
      <c r="A367" s="2"/>
      <c r="B367" s="2"/>
      <c r="C367" s="75" t="str">
        <f t="shared" si="162"/>
        <v/>
      </c>
      <c r="D367" s="76"/>
      <c r="E367" s="76"/>
      <c r="F367" s="77"/>
      <c r="G367" s="78"/>
      <c r="H367" s="76"/>
      <c r="I367" s="78"/>
      <c r="J367" s="79"/>
      <c r="K367" s="78"/>
      <c r="L367" s="78"/>
      <c r="M367" s="80"/>
      <c r="N367" s="64"/>
      <c r="O367" s="65"/>
      <c r="P367" s="66"/>
      <c r="Q367" s="67"/>
      <c r="R367" s="64"/>
      <c r="S367" s="65"/>
      <c r="T367" s="66"/>
      <c r="U367" s="68"/>
      <c r="V367" s="64"/>
      <c r="W367" s="65"/>
      <c r="X367" s="66"/>
      <c r="Y367" s="67"/>
      <c r="Z367" s="64"/>
      <c r="AA367" s="65"/>
      <c r="AB367" s="66"/>
      <c r="AC367" s="68"/>
      <c r="AD367" s="64"/>
      <c r="AE367" s="65"/>
      <c r="AF367" s="66"/>
      <c r="AG367" s="67"/>
      <c r="AH367" s="64"/>
      <c r="AI367" s="65"/>
      <c r="AJ367" s="66"/>
      <c r="AK367" s="68"/>
      <c r="AL367" s="64"/>
      <c r="AM367" s="65"/>
      <c r="AN367" s="66"/>
      <c r="AO367" s="67"/>
      <c r="AP367" s="81"/>
      <c r="AQ367" s="82"/>
      <c r="AR367" s="82"/>
      <c r="AS367" s="83"/>
      <c r="AT367" s="84"/>
      <c r="AU367" s="85"/>
      <c r="AV367" s="86">
        <f t="shared" si="163"/>
        <v>0</v>
      </c>
      <c r="AX367" s="7" t="str">
        <f t="shared" ca="1" si="161"/>
        <v/>
      </c>
      <c r="BA367" s="53">
        <f t="shared" si="164"/>
        <v>0</v>
      </c>
      <c r="BB367" s="54">
        <f t="shared" si="165"/>
        <v>0</v>
      </c>
      <c r="BC367" s="54">
        <f t="shared" si="166"/>
        <v>0</v>
      </c>
      <c r="BD367" s="54">
        <f t="shared" si="167"/>
        <v>0</v>
      </c>
      <c r="BE367" s="54">
        <f t="shared" si="168"/>
        <v>0</v>
      </c>
      <c r="BF367" s="54">
        <f t="shared" si="169"/>
        <v>0</v>
      </c>
      <c r="BG367" s="54">
        <f t="shared" si="170"/>
        <v>0</v>
      </c>
      <c r="BH367" s="54">
        <f t="shared" si="171"/>
        <v>0</v>
      </c>
      <c r="BI367" s="74" t="str">
        <f t="shared" si="172"/>
        <v xml:space="preserve"> </v>
      </c>
      <c r="BK367" s="7" t="str">
        <f t="shared" si="173"/>
        <v xml:space="preserve"> </v>
      </c>
      <c r="BM367" s="53">
        <f t="shared" si="188"/>
        <v>3</v>
      </c>
      <c r="BN367" s="54">
        <f t="shared" si="188"/>
        <v>3</v>
      </c>
      <c r="BO367" s="54">
        <f t="shared" si="188"/>
        <v>3</v>
      </c>
      <c r="BP367" s="54">
        <f t="shared" si="188"/>
        <v>3</v>
      </c>
      <c r="BQ367" s="54">
        <f t="shared" si="188"/>
        <v>3</v>
      </c>
      <c r="BR367" s="54">
        <f t="shared" si="188"/>
        <v>3</v>
      </c>
      <c r="BS367" s="54">
        <f t="shared" si="188"/>
        <v>3</v>
      </c>
      <c r="BT367" s="54">
        <f t="shared" si="174"/>
        <v>6</v>
      </c>
      <c r="BU367" s="54">
        <f t="shared" si="175"/>
        <v>0</v>
      </c>
      <c r="BV367" s="74">
        <f t="shared" si="176"/>
        <v>0</v>
      </c>
      <c r="BW367" s="53">
        <f t="shared" si="189"/>
        <v>0</v>
      </c>
      <c r="BX367" s="54">
        <f t="shared" si="189"/>
        <v>0</v>
      </c>
      <c r="BY367" s="54">
        <f t="shared" si="189"/>
        <v>0</v>
      </c>
      <c r="BZ367" s="54">
        <f t="shared" si="189"/>
        <v>0</v>
      </c>
      <c r="CA367" s="54">
        <f t="shared" si="189"/>
        <v>0</v>
      </c>
      <c r="CB367" s="54">
        <f t="shared" si="189"/>
        <v>0</v>
      </c>
      <c r="CC367" s="74">
        <f t="shared" si="189"/>
        <v>0</v>
      </c>
      <c r="CE367" s="53">
        <f t="shared" si="177"/>
        <v>0</v>
      </c>
      <c r="CF367" s="54">
        <f t="shared" si="178"/>
        <v>0</v>
      </c>
      <c r="CG367" s="54">
        <f t="shared" si="179"/>
        <v>0</v>
      </c>
      <c r="CH367" s="54">
        <f t="shared" si="180"/>
        <v>0</v>
      </c>
      <c r="CI367" s="54">
        <f t="shared" si="181"/>
        <v>0</v>
      </c>
      <c r="CJ367" s="54">
        <f t="shared" si="182"/>
        <v>0</v>
      </c>
      <c r="CK367" s="54">
        <f t="shared" si="183"/>
        <v>0</v>
      </c>
      <c r="CL367" s="74">
        <f t="shared" si="184"/>
        <v>0</v>
      </c>
      <c r="CM367" s="7" t="str">
        <f t="shared" si="185"/>
        <v xml:space="preserve"> </v>
      </c>
      <c r="CN367" s="7" t="str">
        <f t="shared" si="186"/>
        <v xml:space="preserve"> </v>
      </c>
      <c r="DA367" s="7">
        <f t="shared" si="187"/>
        <v>0</v>
      </c>
    </row>
    <row r="368" spans="1:105" s="7" customFormat="1" ht="14.1" hidden="1" customHeight="1">
      <c r="A368" s="2"/>
      <c r="B368" s="2"/>
      <c r="C368" s="75" t="str">
        <f t="shared" si="162"/>
        <v/>
      </c>
      <c r="D368" s="76"/>
      <c r="E368" s="76"/>
      <c r="F368" s="77"/>
      <c r="G368" s="78"/>
      <c r="H368" s="76"/>
      <c r="I368" s="78"/>
      <c r="J368" s="79"/>
      <c r="K368" s="78"/>
      <c r="L368" s="78"/>
      <c r="M368" s="80"/>
      <c r="N368" s="64"/>
      <c r="O368" s="65"/>
      <c r="P368" s="66"/>
      <c r="Q368" s="67"/>
      <c r="R368" s="64"/>
      <c r="S368" s="65"/>
      <c r="T368" s="66"/>
      <c r="U368" s="68"/>
      <c r="V368" s="64"/>
      <c r="W368" s="65"/>
      <c r="X368" s="66"/>
      <c r="Y368" s="67"/>
      <c r="Z368" s="64"/>
      <c r="AA368" s="65"/>
      <c r="AB368" s="66"/>
      <c r="AC368" s="68"/>
      <c r="AD368" s="64"/>
      <c r="AE368" s="65"/>
      <c r="AF368" s="66"/>
      <c r="AG368" s="67"/>
      <c r="AH368" s="64"/>
      <c r="AI368" s="65"/>
      <c r="AJ368" s="66"/>
      <c r="AK368" s="68"/>
      <c r="AL368" s="64"/>
      <c r="AM368" s="65"/>
      <c r="AN368" s="66"/>
      <c r="AO368" s="67"/>
      <c r="AP368" s="81"/>
      <c r="AQ368" s="82"/>
      <c r="AR368" s="82"/>
      <c r="AS368" s="83"/>
      <c r="AT368" s="84"/>
      <c r="AU368" s="85"/>
      <c r="AV368" s="86">
        <f t="shared" si="163"/>
        <v>0</v>
      </c>
      <c r="AX368" s="7" t="str">
        <f t="shared" ca="1" si="161"/>
        <v/>
      </c>
      <c r="BA368" s="53">
        <f t="shared" si="164"/>
        <v>0</v>
      </c>
      <c r="BB368" s="54">
        <f t="shared" si="165"/>
        <v>0</v>
      </c>
      <c r="BC368" s="54">
        <f t="shared" si="166"/>
        <v>0</v>
      </c>
      <c r="BD368" s="54">
        <f t="shared" si="167"/>
        <v>0</v>
      </c>
      <c r="BE368" s="54">
        <f t="shared" si="168"/>
        <v>0</v>
      </c>
      <c r="BF368" s="54">
        <f t="shared" si="169"/>
        <v>0</v>
      </c>
      <c r="BG368" s="54">
        <f t="shared" si="170"/>
        <v>0</v>
      </c>
      <c r="BH368" s="54">
        <f t="shared" si="171"/>
        <v>0</v>
      </c>
      <c r="BI368" s="74" t="str">
        <f t="shared" si="172"/>
        <v xml:space="preserve"> </v>
      </c>
      <c r="BK368" s="7" t="str">
        <f t="shared" si="173"/>
        <v xml:space="preserve"> </v>
      </c>
      <c r="BM368" s="53">
        <f t="shared" si="188"/>
        <v>3</v>
      </c>
      <c r="BN368" s="54">
        <f t="shared" si="188"/>
        <v>3</v>
      </c>
      <c r="BO368" s="54">
        <f t="shared" si="188"/>
        <v>3</v>
      </c>
      <c r="BP368" s="54">
        <f t="shared" si="188"/>
        <v>3</v>
      </c>
      <c r="BQ368" s="54">
        <f t="shared" si="188"/>
        <v>3</v>
      </c>
      <c r="BR368" s="54">
        <f t="shared" si="188"/>
        <v>3</v>
      </c>
      <c r="BS368" s="54">
        <f t="shared" si="188"/>
        <v>3</v>
      </c>
      <c r="BT368" s="54">
        <f t="shared" si="174"/>
        <v>6</v>
      </c>
      <c r="BU368" s="54">
        <f t="shared" si="175"/>
        <v>0</v>
      </c>
      <c r="BV368" s="74">
        <f t="shared" si="176"/>
        <v>0</v>
      </c>
      <c r="BW368" s="53">
        <f t="shared" si="189"/>
        <v>0</v>
      </c>
      <c r="BX368" s="54">
        <f t="shared" si="189"/>
        <v>0</v>
      </c>
      <c r="BY368" s="54">
        <f t="shared" si="189"/>
        <v>0</v>
      </c>
      <c r="BZ368" s="54">
        <f t="shared" si="189"/>
        <v>0</v>
      </c>
      <c r="CA368" s="54">
        <f t="shared" si="189"/>
        <v>0</v>
      </c>
      <c r="CB368" s="54">
        <f t="shared" si="189"/>
        <v>0</v>
      </c>
      <c r="CC368" s="74">
        <f t="shared" si="189"/>
        <v>0</v>
      </c>
      <c r="CE368" s="53">
        <f t="shared" si="177"/>
        <v>0</v>
      </c>
      <c r="CF368" s="54">
        <f t="shared" si="178"/>
        <v>0</v>
      </c>
      <c r="CG368" s="54">
        <f t="shared" si="179"/>
        <v>0</v>
      </c>
      <c r="CH368" s="54">
        <f t="shared" si="180"/>
        <v>0</v>
      </c>
      <c r="CI368" s="54">
        <f t="shared" si="181"/>
        <v>0</v>
      </c>
      <c r="CJ368" s="54">
        <f t="shared" si="182"/>
        <v>0</v>
      </c>
      <c r="CK368" s="54">
        <f t="shared" si="183"/>
        <v>0</v>
      </c>
      <c r="CL368" s="74">
        <f t="shared" si="184"/>
        <v>0</v>
      </c>
      <c r="CM368" s="7" t="str">
        <f t="shared" si="185"/>
        <v xml:space="preserve"> </v>
      </c>
      <c r="CN368" s="7" t="str">
        <f t="shared" si="186"/>
        <v xml:space="preserve"> </v>
      </c>
      <c r="DA368" s="7">
        <f t="shared" si="187"/>
        <v>0</v>
      </c>
    </row>
    <row r="369" spans="1:105" s="7" customFormat="1" ht="14.1" hidden="1" customHeight="1">
      <c r="A369" s="2"/>
      <c r="B369" s="2"/>
      <c r="C369" s="75" t="str">
        <f t="shared" si="162"/>
        <v/>
      </c>
      <c r="D369" s="76"/>
      <c r="E369" s="76"/>
      <c r="F369" s="77"/>
      <c r="G369" s="78"/>
      <c r="H369" s="76"/>
      <c r="I369" s="78"/>
      <c r="J369" s="79"/>
      <c r="K369" s="78"/>
      <c r="L369" s="78"/>
      <c r="M369" s="80"/>
      <c r="N369" s="64"/>
      <c r="O369" s="65"/>
      <c r="P369" s="66"/>
      <c r="Q369" s="67"/>
      <c r="R369" s="64"/>
      <c r="S369" s="65"/>
      <c r="T369" s="66"/>
      <c r="U369" s="68"/>
      <c r="V369" s="64"/>
      <c r="W369" s="65"/>
      <c r="X369" s="66"/>
      <c r="Y369" s="67"/>
      <c r="Z369" s="64"/>
      <c r="AA369" s="65"/>
      <c r="AB369" s="66"/>
      <c r="AC369" s="68"/>
      <c r="AD369" s="64"/>
      <c r="AE369" s="65"/>
      <c r="AF369" s="66"/>
      <c r="AG369" s="67"/>
      <c r="AH369" s="64"/>
      <c r="AI369" s="65"/>
      <c r="AJ369" s="66"/>
      <c r="AK369" s="68"/>
      <c r="AL369" s="64"/>
      <c r="AM369" s="65"/>
      <c r="AN369" s="66"/>
      <c r="AO369" s="67"/>
      <c r="AP369" s="81"/>
      <c r="AQ369" s="82"/>
      <c r="AR369" s="82"/>
      <c r="AS369" s="83"/>
      <c r="AT369" s="84"/>
      <c r="AU369" s="85"/>
      <c r="AV369" s="86">
        <f t="shared" si="163"/>
        <v>0</v>
      </c>
      <c r="AX369" s="7" t="str">
        <f t="shared" ca="1" si="161"/>
        <v/>
      </c>
      <c r="BA369" s="53">
        <f t="shared" si="164"/>
        <v>0</v>
      </c>
      <c r="BB369" s="54">
        <f t="shared" si="165"/>
        <v>0</v>
      </c>
      <c r="BC369" s="54">
        <f t="shared" si="166"/>
        <v>0</v>
      </c>
      <c r="BD369" s="54">
        <f t="shared" si="167"/>
        <v>0</v>
      </c>
      <c r="BE369" s="54">
        <f t="shared" si="168"/>
        <v>0</v>
      </c>
      <c r="BF369" s="54">
        <f t="shared" si="169"/>
        <v>0</v>
      </c>
      <c r="BG369" s="54">
        <f t="shared" si="170"/>
        <v>0</v>
      </c>
      <c r="BH369" s="54">
        <f t="shared" si="171"/>
        <v>0</v>
      </c>
      <c r="BI369" s="74" t="str">
        <f t="shared" si="172"/>
        <v xml:space="preserve"> </v>
      </c>
      <c r="BK369" s="7" t="str">
        <f t="shared" si="173"/>
        <v xml:space="preserve"> </v>
      </c>
      <c r="BM369" s="53">
        <f t="shared" si="188"/>
        <v>3</v>
      </c>
      <c r="BN369" s="54">
        <f t="shared" si="188"/>
        <v>3</v>
      </c>
      <c r="BO369" s="54">
        <f t="shared" si="188"/>
        <v>3</v>
      </c>
      <c r="BP369" s="54">
        <f t="shared" si="188"/>
        <v>3</v>
      </c>
      <c r="BQ369" s="54">
        <f t="shared" si="188"/>
        <v>3</v>
      </c>
      <c r="BR369" s="54">
        <f t="shared" si="188"/>
        <v>3</v>
      </c>
      <c r="BS369" s="54">
        <f t="shared" si="188"/>
        <v>3</v>
      </c>
      <c r="BT369" s="54">
        <f t="shared" si="174"/>
        <v>6</v>
      </c>
      <c r="BU369" s="54">
        <f t="shared" si="175"/>
        <v>0</v>
      </c>
      <c r="BV369" s="74">
        <f t="shared" si="176"/>
        <v>0</v>
      </c>
      <c r="BW369" s="53">
        <f t="shared" si="189"/>
        <v>0</v>
      </c>
      <c r="BX369" s="54">
        <f t="shared" si="189"/>
        <v>0</v>
      </c>
      <c r="BY369" s="54">
        <f t="shared" si="189"/>
        <v>0</v>
      </c>
      <c r="BZ369" s="54">
        <f t="shared" si="189"/>
        <v>0</v>
      </c>
      <c r="CA369" s="54">
        <f t="shared" si="189"/>
        <v>0</v>
      </c>
      <c r="CB369" s="54">
        <f t="shared" si="189"/>
        <v>0</v>
      </c>
      <c r="CC369" s="74">
        <f t="shared" si="189"/>
        <v>0</v>
      </c>
      <c r="CE369" s="53">
        <f t="shared" si="177"/>
        <v>0</v>
      </c>
      <c r="CF369" s="54">
        <f t="shared" si="178"/>
        <v>0</v>
      </c>
      <c r="CG369" s="54">
        <f t="shared" si="179"/>
        <v>0</v>
      </c>
      <c r="CH369" s="54">
        <f t="shared" si="180"/>
        <v>0</v>
      </c>
      <c r="CI369" s="54">
        <f t="shared" si="181"/>
        <v>0</v>
      </c>
      <c r="CJ369" s="54">
        <f t="shared" si="182"/>
        <v>0</v>
      </c>
      <c r="CK369" s="54">
        <f t="shared" si="183"/>
        <v>0</v>
      </c>
      <c r="CL369" s="74">
        <f t="shared" si="184"/>
        <v>0</v>
      </c>
      <c r="CM369" s="7" t="str">
        <f t="shared" si="185"/>
        <v xml:space="preserve"> </v>
      </c>
      <c r="CN369" s="7" t="str">
        <f t="shared" si="186"/>
        <v xml:space="preserve"> </v>
      </c>
      <c r="DA369" s="7">
        <f t="shared" si="187"/>
        <v>0</v>
      </c>
    </row>
    <row r="370" spans="1:105" s="7" customFormat="1" ht="14.1" hidden="1" customHeight="1">
      <c r="A370" s="2"/>
      <c r="B370" s="2"/>
      <c r="C370" s="75" t="str">
        <f t="shared" si="162"/>
        <v/>
      </c>
      <c r="D370" s="76"/>
      <c r="E370" s="76"/>
      <c r="F370" s="77"/>
      <c r="G370" s="78"/>
      <c r="H370" s="76"/>
      <c r="I370" s="78"/>
      <c r="J370" s="79"/>
      <c r="K370" s="78"/>
      <c r="L370" s="78"/>
      <c r="M370" s="80"/>
      <c r="N370" s="64"/>
      <c r="O370" s="65"/>
      <c r="P370" s="66"/>
      <c r="Q370" s="67"/>
      <c r="R370" s="64"/>
      <c r="S370" s="65"/>
      <c r="T370" s="66"/>
      <c r="U370" s="68"/>
      <c r="V370" s="64"/>
      <c r="W370" s="65"/>
      <c r="X370" s="66"/>
      <c r="Y370" s="67"/>
      <c r="Z370" s="64"/>
      <c r="AA370" s="65"/>
      <c r="AB370" s="66"/>
      <c r="AC370" s="68"/>
      <c r="AD370" s="64"/>
      <c r="AE370" s="65"/>
      <c r="AF370" s="66"/>
      <c r="AG370" s="67"/>
      <c r="AH370" s="64"/>
      <c r="AI370" s="65"/>
      <c r="AJ370" s="66"/>
      <c r="AK370" s="68"/>
      <c r="AL370" s="64"/>
      <c r="AM370" s="65"/>
      <c r="AN370" s="66"/>
      <c r="AO370" s="67"/>
      <c r="AP370" s="81"/>
      <c r="AQ370" s="82"/>
      <c r="AR370" s="82"/>
      <c r="AS370" s="83"/>
      <c r="AT370" s="84"/>
      <c r="AU370" s="85"/>
      <c r="AV370" s="86">
        <f t="shared" si="163"/>
        <v>0</v>
      </c>
      <c r="AX370" s="7" t="str">
        <f t="shared" ca="1" si="161"/>
        <v/>
      </c>
      <c r="BA370" s="53">
        <f t="shared" si="164"/>
        <v>0</v>
      </c>
      <c r="BB370" s="54">
        <f t="shared" si="165"/>
        <v>0</v>
      </c>
      <c r="BC370" s="54">
        <f t="shared" si="166"/>
        <v>0</v>
      </c>
      <c r="BD370" s="54">
        <f t="shared" si="167"/>
        <v>0</v>
      </c>
      <c r="BE370" s="54">
        <f t="shared" si="168"/>
        <v>0</v>
      </c>
      <c r="BF370" s="54">
        <f t="shared" si="169"/>
        <v>0</v>
      </c>
      <c r="BG370" s="54">
        <f t="shared" si="170"/>
        <v>0</v>
      </c>
      <c r="BH370" s="54">
        <f t="shared" si="171"/>
        <v>0</v>
      </c>
      <c r="BI370" s="74" t="str">
        <f t="shared" si="172"/>
        <v xml:space="preserve"> </v>
      </c>
      <c r="BK370" s="7" t="str">
        <f t="shared" si="173"/>
        <v xml:space="preserve"> </v>
      </c>
      <c r="BM370" s="53">
        <f t="shared" si="188"/>
        <v>3</v>
      </c>
      <c r="BN370" s="54">
        <f t="shared" si="188"/>
        <v>3</v>
      </c>
      <c r="BO370" s="54">
        <f t="shared" si="188"/>
        <v>3</v>
      </c>
      <c r="BP370" s="54">
        <f t="shared" si="188"/>
        <v>3</v>
      </c>
      <c r="BQ370" s="54">
        <f t="shared" si="188"/>
        <v>3</v>
      </c>
      <c r="BR370" s="54">
        <f t="shared" si="188"/>
        <v>3</v>
      </c>
      <c r="BS370" s="54">
        <f t="shared" si="188"/>
        <v>3</v>
      </c>
      <c r="BT370" s="54">
        <f t="shared" si="174"/>
        <v>6</v>
      </c>
      <c r="BU370" s="54">
        <f t="shared" si="175"/>
        <v>0</v>
      </c>
      <c r="BV370" s="74">
        <f t="shared" si="176"/>
        <v>0</v>
      </c>
      <c r="BW370" s="53">
        <f t="shared" si="189"/>
        <v>0</v>
      </c>
      <c r="BX370" s="54">
        <f t="shared" si="189"/>
        <v>0</v>
      </c>
      <c r="BY370" s="54">
        <f t="shared" si="189"/>
        <v>0</v>
      </c>
      <c r="BZ370" s="54">
        <f t="shared" si="189"/>
        <v>0</v>
      </c>
      <c r="CA370" s="54">
        <f t="shared" si="189"/>
        <v>0</v>
      </c>
      <c r="CB370" s="54">
        <f t="shared" si="189"/>
        <v>0</v>
      </c>
      <c r="CC370" s="74">
        <f t="shared" si="189"/>
        <v>0</v>
      </c>
      <c r="CE370" s="53">
        <f t="shared" si="177"/>
        <v>0</v>
      </c>
      <c r="CF370" s="54">
        <f t="shared" si="178"/>
        <v>0</v>
      </c>
      <c r="CG370" s="54">
        <f t="shared" si="179"/>
        <v>0</v>
      </c>
      <c r="CH370" s="54">
        <f t="shared" si="180"/>
        <v>0</v>
      </c>
      <c r="CI370" s="54">
        <f t="shared" si="181"/>
        <v>0</v>
      </c>
      <c r="CJ370" s="54">
        <f t="shared" si="182"/>
        <v>0</v>
      </c>
      <c r="CK370" s="54">
        <f t="shared" si="183"/>
        <v>0</v>
      </c>
      <c r="CL370" s="74">
        <f t="shared" si="184"/>
        <v>0</v>
      </c>
      <c r="CM370" s="7" t="str">
        <f t="shared" si="185"/>
        <v xml:space="preserve"> </v>
      </c>
      <c r="CN370" s="7" t="str">
        <f t="shared" si="186"/>
        <v xml:space="preserve"> </v>
      </c>
      <c r="DA370" s="7">
        <f t="shared" si="187"/>
        <v>0</v>
      </c>
    </row>
    <row r="371" spans="1:105" s="7" customFormat="1" ht="14.1" hidden="1" customHeight="1">
      <c r="A371" s="2"/>
      <c r="B371" s="2"/>
      <c r="C371" s="75" t="str">
        <f t="shared" si="162"/>
        <v/>
      </c>
      <c r="D371" s="76"/>
      <c r="E371" s="76"/>
      <c r="F371" s="77"/>
      <c r="G371" s="78"/>
      <c r="H371" s="76"/>
      <c r="I371" s="78"/>
      <c r="J371" s="79"/>
      <c r="K371" s="78"/>
      <c r="L371" s="78"/>
      <c r="M371" s="80"/>
      <c r="N371" s="64"/>
      <c r="O371" s="65"/>
      <c r="P371" s="66"/>
      <c r="Q371" s="67"/>
      <c r="R371" s="64"/>
      <c r="S371" s="65"/>
      <c r="T371" s="66"/>
      <c r="U371" s="68"/>
      <c r="V371" s="64"/>
      <c r="W371" s="65"/>
      <c r="X371" s="66"/>
      <c r="Y371" s="67"/>
      <c r="Z371" s="64"/>
      <c r="AA371" s="65"/>
      <c r="AB371" s="66"/>
      <c r="AC371" s="68"/>
      <c r="AD371" s="64"/>
      <c r="AE371" s="65"/>
      <c r="AF371" s="66"/>
      <c r="AG371" s="67"/>
      <c r="AH371" s="64"/>
      <c r="AI371" s="65"/>
      <c r="AJ371" s="66"/>
      <c r="AK371" s="68"/>
      <c r="AL371" s="64"/>
      <c r="AM371" s="65"/>
      <c r="AN371" s="66"/>
      <c r="AO371" s="67"/>
      <c r="AP371" s="81"/>
      <c r="AQ371" s="82"/>
      <c r="AR371" s="82"/>
      <c r="AS371" s="83"/>
      <c r="AT371" s="84"/>
      <c r="AU371" s="85"/>
      <c r="AV371" s="86">
        <f t="shared" si="163"/>
        <v>0</v>
      </c>
      <c r="AX371" s="7" t="str">
        <f t="shared" ca="1" si="161"/>
        <v/>
      </c>
      <c r="BA371" s="53">
        <f t="shared" si="164"/>
        <v>0</v>
      </c>
      <c r="BB371" s="54">
        <f t="shared" si="165"/>
        <v>0</v>
      </c>
      <c r="BC371" s="54">
        <f t="shared" si="166"/>
        <v>0</v>
      </c>
      <c r="BD371" s="54">
        <f t="shared" si="167"/>
        <v>0</v>
      </c>
      <c r="BE371" s="54">
        <f t="shared" si="168"/>
        <v>0</v>
      </c>
      <c r="BF371" s="54">
        <f t="shared" si="169"/>
        <v>0</v>
      </c>
      <c r="BG371" s="54">
        <f t="shared" si="170"/>
        <v>0</v>
      </c>
      <c r="BH371" s="54">
        <f t="shared" si="171"/>
        <v>0</v>
      </c>
      <c r="BI371" s="74" t="str">
        <f t="shared" si="172"/>
        <v xml:space="preserve"> </v>
      </c>
      <c r="BK371" s="7" t="str">
        <f t="shared" si="173"/>
        <v xml:space="preserve"> </v>
      </c>
      <c r="BM371" s="53">
        <f t="shared" si="188"/>
        <v>3</v>
      </c>
      <c r="BN371" s="54">
        <f t="shared" si="188"/>
        <v>3</v>
      </c>
      <c r="BO371" s="54">
        <f t="shared" si="188"/>
        <v>3</v>
      </c>
      <c r="BP371" s="54">
        <f t="shared" si="188"/>
        <v>3</v>
      </c>
      <c r="BQ371" s="54">
        <f t="shared" si="188"/>
        <v>3</v>
      </c>
      <c r="BR371" s="54">
        <f t="shared" si="188"/>
        <v>3</v>
      </c>
      <c r="BS371" s="54">
        <f t="shared" si="188"/>
        <v>3</v>
      </c>
      <c r="BT371" s="54">
        <f t="shared" si="174"/>
        <v>6</v>
      </c>
      <c r="BU371" s="54">
        <f t="shared" si="175"/>
        <v>0</v>
      </c>
      <c r="BV371" s="74">
        <f t="shared" si="176"/>
        <v>0</v>
      </c>
      <c r="BW371" s="53">
        <f t="shared" si="189"/>
        <v>0</v>
      </c>
      <c r="BX371" s="54">
        <f t="shared" si="189"/>
        <v>0</v>
      </c>
      <c r="BY371" s="54">
        <f t="shared" si="189"/>
        <v>0</v>
      </c>
      <c r="BZ371" s="54">
        <f t="shared" si="189"/>
        <v>0</v>
      </c>
      <c r="CA371" s="54">
        <f t="shared" si="189"/>
        <v>0</v>
      </c>
      <c r="CB371" s="54">
        <f t="shared" si="189"/>
        <v>0</v>
      </c>
      <c r="CC371" s="74">
        <f t="shared" si="189"/>
        <v>0</v>
      </c>
      <c r="CE371" s="53">
        <f t="shared" si="177"/>
        <v>0</v>
      </c>
      <c r="CF371" s="54">
        <f t="shared" si="178"/>
        <v>0</v>
      </c>
      <c r="CG371" s="54">
        <f t="shared" si="179"/>
        <v>0</v>
      </c>
      <c r="CH371" s="54">
        <f t="shared" si="180"/>
        <v>0</v>
      </c>
      <c r="CI371" s="54">
        <f t="shared" si="181"/>
        <v>0</v>
      </c>
      <c r="CJ371" s="54">
        <f t="shared" si="182"/>
        <v>0</v>
      </c>
      <c r="CK371" s="54">
        <f t="shared" si="183"/>
        <v>0</v>
      </c>
      <c r="CL371" s="74">
        <f t="shared" si="184"/>
        <v>0</v>
      </c>
      <c r="CM371" s="7" t="str">
        <f t="shared" si="185"/>
        <v xml:space="preserve"> </v>
      </c>
      <c r="CN371" s="7" t="str">
        <f t="shared" si="186"/>
        <v xml:space="preserve"> </v>
      </c>
      <c r="DA371" s="7">
        <f t="shared" si="187"/>
        <v>0</v>
      </c>
    </row>
    <row r="372" spans="1:105" s="7" customFormat="1" ht="14.1" hidden="1" customHeight="1">
      <c r="A372" s="2"/>
      <c r="B372" s="2"/>
      <c r="C372" s="75" t="str">
        <f t="shared" si="162"/>
        <v/>
      </c>
      <c r="D372" s="76"/>
      <c r="E372" s="76"/>
      <c r="F372" s="77"/>
      <c r="G372" s="78"/>
      <c r="H372" s="76"/>
      <c r="I372" s="78"/>
      <c r="J372" s="79"/>
      <c r="K372" s="78"/>
      <c r="L372" s="78"/>
      <c r="M372" s="80"/>
      <c r="N372" s="64"/>
      <c r="O372" s="65"/>
      <c r="P372" s="66"/>
      <c r="Q372" s="67"/>
      <c r="R372" s="64"/>
      <c r="S372" s="65"/>
      <c r="T372" s="66"/>
      <c r="U372" s="68"/>
      <c r="V372" s="64"/>
      <c r="W372" s="65"/>
      <c r="X372" s="66"/>
      <c r="Y372" s="67"/>
      <c r="Z372" s="64"/>
      <c r="AA372" s="65"/>
      <c r="AB372" s="66"/>
      <c r="AC372" s="68"/>
      <c r="AD372" s="64"/>
      <c r="AE372" s="65"/>
      <c r="AF372" s="66"/>
      <c r="AG372" s="67"/>
      <c r="AH372" s="64"/>
      <c r="AI372" s="65"/>
      <c r="AJ372" s="66"/>
      <c r="AK372" s="68"/>
      <c r="AL372" s="64"/>
      <c r="AM372" s="65"/>
      <c r="AN372" s="66"/>
      <c r="AO372" s="67"/>
      <c r="AP372" s="81"/>
      <c r="AQ372" s="82"/>
      <c r="AR372" s="82"/>
      <c r="AS372" s="83"/>
      <c r="AT372" s="84"/>
      <c r="AU372" s="85"/>
      <c r="AV372" s="86">
        <f t="shared" si="163"/>
        <v>0</v>
      </c>
      <c r="AX372" s="7" t="str">
        <f t="shared" ca="1" si="161"/>
        <v/>
      </c>
      <c r="BA372" s="53">
        <f t="shared" si="164"/>
        <v>0</v>
      </c>
      <c r="BB372" s="54">
        <f t="shared" si="165"/>
        <v>0</v>
      </c>
      <c r="BC372" s="54">
        <f t="shared" si="166"/>
        <v>0</v>
      </c>
      <c r="BD372" s="54">
        <f t="shared" si="167"/>
        <v>0</v>
      </c>
      <c r="BE372" s="54">
        <f t="shared" si="168"/>
        <v>0</v>
      </c>
      <c r="BF372" s="54">
        <f t="shared" si="169"/>
        <v>0</v>
      </c>
      <c r="BG372" s="54">
        <f t="shared" si="170"/>
        <v>0</v>
      </c>
      <c r="BH372" s="54">
        <f t="shared" si="171"/>
        <v>0</v>
      </c>
      <c r="BI372" s="74" t="str">
        <f t="shared" si="172"/>
        <v xml:space="preserve"> </v>
      </c>
      <c r="BK372" s="7" t="str">
        <f t="shared" si="173"/>
        <v xml:space="preserve"> </v>
      </c>
      <c r="BM372" s="53">
        <f t="shared" si="188"/>
        <v>3</v>
      </c>
      <c r="BN372" s="54">
        <f t="shared" si="188"/>
        <v>3</v>
      </c>
      <c r="BO372" s="54">
        <f t="shared" si="188"/>
        <v>3</v>
      </c>
      <c r="BP372" s="54">
        <f t="shared" si="188"/>
        <v>3</v>
      </c>
      <c r="BQ372" s="54">
        <f t="shared" si="188"/>
        <v>3</v>
      </c>
      <c r="BR372" s="54">
        <f t="shared" si="188"/>
        <v>3</v>
      </c>
      <c r="BS372" s="54">
        <f t="shared" si="188"/>
        <v>3</v>
      </c>
      <c r="BT372" s="54">
        <f t="shared" si="174"/>
        <v>6</v>
      </c>
      <c r="BU372" s="54">
        <f t="shared" si="175"/>
        <v>0</v>
      </c>
      <c r="BV372" s="74">
        <f t="shared" si="176"/>
        <v>0</v>
      </c>
      <c r="BW372" s="53">
        <f t="shared" si="189"/>
        <v>0</v>
      </c>
      <c r="BX372" s="54">
        <f t="shared" si="189"/>
        <v>0</v>
      </c>
      <c r="BY372" s="54">
        <f t="shared" si="189"/>
        <v>0</v>
      </c>
      <c r="BZ372" s="54">
        <f t="shared" si="189"/>
        <v>0</v>
      </c>
      <c r="CA372" s="54">
        <f t="shared" si="189"/>
        <v>0</v>
      </c>
      <c r="CB372" s="54">
        <f t="shared" si="189"/>
        <v>0</v>
      </c>
      <c r="CC372" s="74">
        <f t="shared" si="189"/>
        <v>0</v>
      </c>
      <c r="CE372" s="53">
        <f t="shared" si="177"/>
        <v>0</v>
      </c>
      <c r="CF372" s="54">
        <f t="shared" si="178"/>
        <v>0</v>
      </c>
      <c r="CG372" s="54">
        <f t="shared" si="179"/>
        <v>0</v>
      </c>
      <c r="CH372" s="54">
        <f t="shared" si="180"/>
        <v>0</v>
      </c>
      <c r="CI372" s="54">
        <f t="shared" si="181"/>
        <v>0</v>
      </c>
      <c r="CJ372" s="54">
        <f t="shared" si="182"/>
        <v>0</v>
      </c>
      <c r="CK372" s="54">
        <f t="shared" si="183"/>
        <v>0</v>
      </c>
      <c r="CL372" s="74">
        <f t="shared" si="184"/>
        <v>0</v>
      </c>
      <c r="CM372" s="7" t="str">
        <f t="shared" si="185"/>
        <v xml:space="preserve"> </v>
      </c>
      <c r="CN372" s="7" t="str">
        <f t="shared" si="186"/>
        <v xml:space="preserve"> </v>
      </c>
      <c r="DA372" s="7">
        <f t="shared" si="187"/>
        <v>0</v>
      </c>
    </row>
    <row r="373" spans="1:105" s="7" customFormat="1" ht="14.1" hidden="1" customHeight="1">
      <c r="A373" s="2"/>
      <c r="B373" s="2"/>
      <c r="C373" s="75" t="str">
        <f t="shared" si="162"/>
        <v/>
      </c>
      <c r="D373" s="76"/>
      <c r="E373" s="76"/>
      <c r="F373" s="77"/>
      <c r="G373" s="78"/>
      <c r="H373" s="76"/>
      <c r="I373" s="78"/>
      <c r="J373" s="79"/>
      <c r="K373" s="78"/>
      <c r="L373" s="78"/>
      <c r="M373" s="80"/>
      <c r="N373" s="64"/>
      <c r="O373" s="65"/>
      <c r="P373" s="66"/>
      <c r="Q373" s="67"/>
      <c r="R373" s="64"/>
      <c r="S373" s="65"/>
      <c r="T373" s="66"/>
      <c r="U373" s="68"/>
      <c r="V373" s="64"/>
      <c r="W373" s="65"/>
      <c r="X373" s="66"/>
      <c r="Y373" s="67"/>
      <c r="Z373" s="64"/>
      <c r="AA373" s="65"/>
      <c r="AB373" s="66"/>
      <c r="AC373" s="68"/>
      <c r="AD373" s="64"/>
      <c r="AE373" s="65"/>
      <c r="AF373" s="66"/>
      <c r="AG373" s="67"/>
      <c r="AH373" s="64"/>
      <c r="AI373" s="65"/>
      <c r="AJ373" s="66"/>
      <c r="AK373" s="68"/>
      <c r="AL373" s="64"/>
      <c r="AM373" s="65"/>
      <c r="AN373" s="66"/>
      <c r="AO373" s="67"/>
      <c r="AP373" s="81"/>
      <c r="AQ373" s="82"/>
      <c r="AR373" s="82"/>
      <c r="AS373" s="83"/>
      <c r="AT373" s="84"/>
      <c r="AU373" s="85"/>
      <c r="AV373" s="86">
        <f t="shared" si="163"/>
        <v>0</v>
      </c>
      <c r="AX373" s="7" t="str">
        <f t="shared" ca="1" si="161"/>
        <v/>
      </c>
      <c r="BA373" s="53">
        <f t="shared" si="164"/>
        <v>0</v>
      </c>
      <c r="BB373" s="54">
        <f t="shared" si="165"/>
        <v>0</v>
      </c>
      <c r="BC373" s="54">
        <f t="shared" si="166"/>
        <v>0</v>
      </c>
      <c r="BD373" s="54">
        <f t="shared" si="167"/>
        <v>0</v>
      </c>
      <c r="BE373" s="54">
        <f t="shared" si="168"/>
        <v>0</v>
      </c>
      <c r="BF373" s="54">
        <f t="shared" si="169"/>
        <v>0</v>
      </c>
      <c r="BG373" s="54">
        <f t="shared" si="170"/>
        <v>0</v>
      </c>
      <c r="BH373" s="54">
        <f t="shared" si="171"/>
        <v>0</v>
      </c>
      <c r="BI373" s="74" t="str">
        <f t="shared" si="172"/>
        <v xml:space="preserve"> </v>
      </c>
      <c r="BK373" s="7" t="str">
        <f t="shared" si="173"/>
        <v xml:space="preserve"> </v>
      </c>
      <c r="BM373" s="53">
        <f t="shared" si="188"/>
        <v>3</v>
      </c>
      <c r="BN373" s="54">
        <f t="shared" si="188"/>
        <v>3</v>
      </c>
      <c r="BO373" s="54">
        <f t="shared" si="188"/>
        <v>3</v>
      </c>
      <c r="BP373" s="54">
        <f t="shared" si="188"/>
        <v>3</v>
      </c>
      <c r="BQ373" s="54">
        <f t="shared" si="188"/>
        <v>3</v>
      </c>
      <c r="BR373" s="54">
        <f t="shared" si="188"/>
        <v>3</v>
      </c>
      <c r="BS373" s="54">
        <f t="shared" si="188"/>
        <v>3</v>
      </c>
      <c r="BT373" s="54">
        <f t="shared" si="174"/>
        <v>6</v>
      </c>
      <c r="BU373" s="54">
        <f t="shared" si="175"/>
        <v>0</v>
      </c>
      <c r="BV373" s="74">
        <f t="shared" si="176"/>
        <v>0</v>
      </c>
      <c r="BW373" s="53">
        <f t="shared" si="189"/>
        <v>0</v>
      </c>
      <c r="BX373" s="54">
        <f t="shared" si="189"/>
        <v>0</v>
      </c>
      <c r="BY373" s="54">
        <f t="shared" si="189"/>
        <v>0</v>
      </c>
      <c r="BZ373" s="54">
        <f t="shared" si="189"/>
        <v>0</v>
      </c>
      <c r="CA373" s="54">
        <f t="shared" si="189"/>
        <v>0</v>
      </c>
      <c r="CB373" s="54">
        <f t="shared" si="189"/>
        <v>0</v>
      </c>
      <c r="CC373" s="74">
        <f t="shared" si="189"/>
        <v>0</v>
      </c>
      <c r="CE373" s="53">
        <f t="shared" si="177"/>
        <v>0</v>
      </c>
      <c r="CF373" s="54">
        <f t="shared" si="178"/>
        <v>0</v>
      </c>
      <c r="CG373" s="54">
        <f t="shared" si="179"/>
        <v>0</v>
      </c>
      <c r="CH373" s="54">
        <f t="shared" si="180"/>
        <v>0</v>
      </c>
      <c r="CI373" s="54">
        <f t="shared" si="181"/>
        <v>0</v>
      </c>
      <c r="CJ373" s="54">
        <f t="shared" si="182"/>
        <v>0</v>
      </c>
      <c r="CK373" s="54">
        <f t="shared" si="183"/>
        <v>0</v>
      </c>
      <c r="CL373" s="74">
        <f t="shared" si="184"/>
        <v>0</v>
      </c>
      <c r="CM373" s="7" t="str">
        <f t="shared" si="185"/>
        <v xml:space="preserve"> </v>
      </c>
      <c r="CN373" s="7" t="str">
        <f t="shared" si="186"/>
        <v xml:space="preserve"> </v>
      </c>
      <c r="DA373" s="7">
        <f t="shared" si="187"/>
        <v>0</v>
      </c>
    </row>
    <row r="374" spans="1:105" s="7" customFormat="1" ht="14.1" hidden="1" customHeight="1">
      <c r="A374" s="2"/>
      <c r="B374" s="2"/>
      <c r="C374" s="75" t="str">
        <f t="shared" si="162"/>
        <v/>
      </c>
      <c r="D374" s="76"/>
      <c r="E374" s="76"/>
      <c r="F374" s="77"/>
      <c r="G374" s="78"/>
      <c r="H374" s="76"/>
      <c r="I374" s="78"/>
      <c r="J374" s="79"/>
      <c r="K374" s="78"/>
      <c r="L374" s="78"/>
      <c r="M374" s="80"/>
      <c r="N374" s="64"/>
      <c r="O374" s="65"/>
      <c r="P374" s="66"/>
      <c r="Q374" s="67"/>
      <c r="R374" s="64"/>
      <c r="S374" s="65"/>
      <c r="T374" s="66"/>
      <c r="U374" s="68"/>
      <c r="V374" s="64"/>
      <c r="W374" s="65"/>
      <c r="X374" s="66"/>
      <c r="Y374" s="67"/>
      <c r="Z374" s="64"/>
      <c r="AA374" s="65"/>
      <c r="AB374" s="66"/>
      <c r="AC374" s="68"/>
      <c r="AD374" s="64"/>
      <c r="AE374" s="65"/>
      <c r="AF374" s="66"/>
      <c r="AG374" s="67"/>
      <c r="AH374" s="64"/>
      <c r="AI374" s="65"/>
      <c r="AJ374" s="66"/>
      <c r="AK374" s="68"/>
      <c r="AL374" s="64"/>
      <c r="AM374" s="65"/>
      <c r="AN374" s="66"/>
      <c r="AO374" s="67"/>
      <c r="AP374" s="81"/>
      <c r="AQ374" s="82"/>
      <c r="AR374" s="82"/>
      <c r="AS374" s="83"/>
      <c r="AT374" s="84"/>
      <c r="AU374" s="85"/>
      <c r="AV374" s="86">
        <f t="shared" si="163"/>
        <v>0</v>
      </c>
      <c r="AX374" s="7" t="str">
        <f t="shared" ca="1" si="161"/>
        <v/>
      </c>
      <c r="BA374" s="53">
        <f t="shared" si="164"/>
        <v>0</v>
      </c>
      <c r="BB374" s="54">
        <f t="shared" si="165"/>
        <v>0</v>
      </c>
      <c r="BC374" s="54">
        <f t="shared" si="166"/>
        <v>0</v>
      </c>
      <c r="BD374" s="54">
        <f t="shared" si="167"/>
        <v>0</v>
      </c>
      <c r="BE374" s="54">
        <f t="shared" si="168"/>
        <v>0</v>
      </c>
      <c r="BF374" s="54">
        <f t="shared" si="169"/>
        <v>0</v>
      </c>
      <c r="BG374" s="54">
        <f t="shared" si="170"/>
        <v>0</v>
      </c>
      <c r="BH374" s="54">
        <f t="shared" si="171"/>
        <v>0</v>
      </c>
      <c r="BI374" s="74" t="str">
        <f t="shared" si="172"/>
        <v xml:space="preserve"> </v>
      </c>
      <c r="BK374" s="7" t="str">
        <f t="shared" si="173"/>
        <v xml:space="preserve"> </v>
      </c>
      <c r="BM374" s="53">
        <f t="shared" si="188"/>
        <v>3</v>
      </c>
      <c r="BN374" s="54">
        <f t="shared" si="188"/>
        <v>3</v>
      </c>
      <c r="BO374" s="54">
        <f t="shared" si="188"/>
        <v>3</v>
      </c>
      <c r="BP374" s="54">
        <f t="shared" si="188"/>
        <v>3</v>
      </c>
      <c r="BQ374" s="54">
        <f t="shared" si="188"/>
        <v>3</v>
      </c>
      <c r="BR374" s="54">
        <f t="shared" si="188"/>
        <v>3</v>
      </c>
      <c r="BS374" s="54">
        <f t="shared" si="188"/>
        <v>3</v>
      </c>
      <c r="BT374" s="54">
        <f t="shared" si="174"/>
        <v>6</v>
      </c>
      <c r="BU374" s="54">
        <f t="shared" si="175"/>
        <v>0</v>
      </c>
      <c r="BV374" s="74">
        <f t="shared" si="176"/>
        <v>0</v>
      </c>
      <c r="BW374" s="53">
        <f t="shared" si="189"/>
        <v>0</v>
      </c>
      <c r="BX374" s="54">
        <f t="shared" si="189"/>
        <v>0</v>
      </c>
      <c r="BY374" s="54">
        <f t="shared" si="189"/>
        <v>0</v>
      </c>
      <c r="BZ374" s="54">
        <f t="shared" si="189"/>
        <v>0</v>
      </c>
      <c r="CA374" s="54">
        <f t="shared" si="189"/>
        <v>0</v>
      </c>
      <c r="CB374" s="54">
        <f t="shared" si="189"/>
        <v>0</v>
      </c>
      <c r="CC374" s="74">
        <f t="shared" si="189"/>
        <v>0</v>
      </c>
      <c r="CE374" s="53">
        <f t="shared" si="177"/>
        <v>0</v>
      </c>
      <c r="CF374" s="54">
        <f t="shared" si="178"/>
        <v>0</v>
      </c>
      <c r="CG374" s="54">
        <f t="shared" si="179"/>
        <v>0</v>
      </c>
      <c r="CH374" s="54">
        <f t="shared" si="180"/>
        <v>0</v>
      </c>
      <c r="CI374" s="54">
        <f t="shared" si="181"/>
        <v>0</v>
      </c>
      <c r="CJ374" s="54">
        <f t="shared" si="182"/>
        <v>0</v>
      </c>
      <c r="CK374" s="54">
        <f t="shared" si="183"/>
        <v>0</v>
      </c>
      <c r="CL374" s="74">
        <f t="shared" si="184"/>
        <v>0</v>
      </c>
      <c r="CM374" s="7" t="str">
        <f t="shared" si="185"/>
        <v xml:space="preserve"> </v>
      </c>
      <c r="CN374" s="7" t="str">
        <f t="shared" si="186"/>
        <v xml:space="preserve"> </v>
      </c>
      <c r="DA374" s="7">
        <f t="shared" si="187"/>
        <v>0</v>
      </c>
    </row>
    <row r="375" spans="1:105" s="7" customFormat="1" ht="14.1" hidden="1" customHeight="1">
      <c r="A375" s="2"/>
      <c r="B375" s="2"/>
      <c r="C375" s="75" t="str">
        <f t="shared" si="162"/>
        <v/>
      </c>
      <c r="D375" s="76"/>
      <c r="E375" s="76"/>
      <c r="F375" s="77"/>
      <c r="G375" s="78"/>
      <c r="H375" s="76"/>
      <c r="I375" s="78"/>
      <c r="J375" s="79"/>
      <c r="K375" s="78"/>
      <c r="L375" s="78"/>
      <c r="M375" s="80"/>
      <c r="N375" s="64"/>
      <c r="O375" s="65"/>
      <c r="P375" s="66"/>
      <c r="Q375" s="67"/>
      <c r="R375" s="64"/>
      <c r="S375" s="65"/>
      <c r="T375" s="66"/>
      <c r="U375" s="68"/>
      <c r="V375" s="64"/>
      <c r="W375" s="65"/>
      <c r="X375" s="66"/>
      <c r="Y375" s="67"/>
      <c r="Z375" s="64"/>
      <c r="AA375" s="65"/>
      <c r="AB375" s="66"/>
      <c r="AC375" s="68"/>
      <c r="AD375" s="64"/>
      <c r="AE375" s="65"/>
      <c r="AF375" s="66"/>
      <c r="AG375" s="67"/>
      <c r="AH375" s="64"/>
      <c r="AI375" s="65"/>
      <c r="AJ375" s="66"/>
      <c r="AK375" s="68"/>
      <c r="AL375" s="64"/>
      <c r="AM375" s="65"/>
      <c r="AN375" s="66"/>
      <c r="AO375" s="67"/>
      <c r="AP375" s="81"/>
      <c r="AQ375" s="82"/>
      <c r="AR375" s="82"/>
      <c r="AS375" s="83"/>
      <c r="AT375" s="84"/>
      <c r="AU375" s="85"/>
      <c r="AV375" s="86">
        <f t="shared" si="163"/>
        <v>0</v>
      </c>
      <c r="AX375" s="7" t="str">
        <f t="shared" ca="1" si="161"/>
        <v/>
      </c>
      <c r="BA375" s="53">
        <f t="shared" si="164"/>
        <v>0</v>
      </c>
      <c r="BB375" s="54">
        <f t="shared" si="165"/>
        <v>0</v>
      </c>
      <c r="BC375" s="54">
        <f t="shared" si="166"/>
        <v>0</v>
      </c>
      <c r="BD375" s="54">
        <f t="shared" si="167"/>
        <v>0</v>
      </c>
      <c r="BE375" s="54">
        <f t="shared" si="168"/>
        <v>0</v>
      </c>
      <c r="BF375" s="54">
        <f t="shared" si="169"/>
        <v>0</v>
      </c>
      <c r="BG375" s="54">
        <f t="shared" si="170"/>
        <v>0</v>
      </c>
      <c r="BH375" s="54">
        <f t="shared" si="171"/>
        <v>0</v>
      </c>
      <c r="BI375" s="74" t="str">
        <f t="shared" si="172"/>
        <v xml:space="preserve"> </v>
      </c>
      <c r="BK375" s="7" t="str">
        <f t="shared" si="173"/>
        <v xml:space="preserve"> </v>
      </c>
      <c r="BM375" s="53">
        <f t="shared" si="188"/>
        <v>3</v>
      </c>
      <c r="BN375" s="54">
        <f t="shared" si="188"/>
        <v>3</v>
      </c>
      <c r="BO375" s="54">
        <f t="shared" si="188"/>
        <v>3</v>
      </c>
      <c r="BP375" s="54">
        <f t="shared" ref="BP375:BS438" si="190">IF(BD375&lt;40,3,COUNTIFS(BD375,"&lt;50",BD375,"&gt;=40"))</f>
        <v>3</v>
      </c>
      <c r="BQ375" s="54">
        <f t="shared" si="190"/>
        <v>3</v>
      </c>
      <c r="BR375" s="54">
        <f t="shared" si="190"/>
        <v>3</v>
      </c>
      <c r="BS375" s="54">
        <f t="shared" si="190"/>
        <v>3</v>
      </c>
      <c r="BT375" s="54">
        <f t="shared" si="174"/>
        <v>6</v>
      </c>
      <c r="BU375" s="54">
        <f t="shared" si="175"/>
        <v>0</v>
      </c>
      <c r="BV375" s="74">
        <f t="shared" si="176"/>
        <v>0</v>
      </c>
      <c r="BW375" s="53">
        <f t="shared" si="189"/>
        <v>0</v>
      </c>
      <c r="BX375" s="54">
        <f t="shared" si="189"/>
        <v>0</v>
      </c>
      <c r="BY375" s="54">
        <f t="shared" si="189"/>
        <v>0</v>
      </c>
      <c r="BZ375" s="54">
        <f t="shared" ref="BZ375:CC438" si="191">COUNTIFS($BV375,1,BD375,"&lt;=49",BD375,"&gt;=40")</f>
        <v>0</v>
      </c>
      <c r="CA375" s="54">
        <f t="shared" si="191"/>
        <v>0</v>
      </c>
      <c r="CB375" s="54">
        <f t="shared" si="191"/>
        <v>0</v>
      </c>
      <c r="CC375" s="74">
        <f t="shared" si="191"/>
        <v>0</v>
      </c>
      <c r="CE375" s="53">
        <f t="shared" si="177"/>
        <v>0</v>
      </c>
      <c r="CF375" s="54">
        <f t="shared" si="178"/>
        <v>0</v>
      </c>
      <c r="CG375" s="54">
        <f t="shared" si="179"/>
        <v>0</v>
      </c>
      <c r="CH375" s="54">
        <f t="shared" si="180"/>
        <v>0</v>
      </c>
      <c r="CI375" s="54">
        <f t="shared" si="181"/>
        <v>0</v>
      </c>
      <c r="CJ375" s="54">
        <f t="shared" si="182"/>
        <v>0</v>
      </c>
      <c r="CK375" s="54">
        <f t="shared" si="183"/>
        <v>0</v>
      </c>
      <c r="CL375" s="74">
        <f t="shared" si="184"/>
        <v>0</v>
      </c>
      <c r="CM375" s="7" t="str">
        <f t="shared" si="185"/>
        <v xml:space="preserve"> </v>
      </c>
      <c r="CN375" s="7" t="str">
        <f t="shared" si="186"/>
        <v xml:space="preserve"> </v>
      </c>
      <c r="DA375" s="7">
        <f t="shared" si="187"/>
        <v>0</v>
      </c>
    </row>
    <row r="376" spans="1:105" s="7" customFormat="1" ht="14.1" hidden="1" customHeight="1">
      <c r="A376" s="2"/>
      <c r="B376" s="2"/>
      <c r="C376" s="75" t="str">
        <f t="shared" si="162"/>
        <v/>
      </c>
      <c r="D376" s="76"/>
      <c r="E376" s="76"/>
      <c r="F376" s="77"/>
      <c r="G376" s="78"/>
      <c r="H376" s="76"/>
      <c r="I376" s="78"/>
      <c r="J376" s="79"/>
      <c r="K376" s="78"/>
      <c r="L376" s="78"/>
      <c r="M376" s="80"/>
      <c r="N376" s="64"/>
      <c r="O376" s="65"/>
      <c r="P376" s="66"/>
      <c r="Q376" s="67"/>
      <c r="R376" s="64"/>
      <c r="S376" s="65"/>
      <c r="T376" s="66"/>
      <c r="U376" s="68"/>
      <c r="V376" s="64"/>
      <c r="W376" s="65"/>
      <c r="X376" s="66"/>
      <c r="Y376" s="67"/>
      <c r="Z376" s="64"/>
      <c r="AA376" s="65"/>
      <c r="AB376" s="66"/>
      <c r="AC376" s="68"/>
      <c r="AD376" s="64"/>
      <c r="AE376" s="65"/>
      <c r="AF376" s="66"/>
      <c r="AG376" s="67"/>
      <c r="AH376" s="64"/>
      <c r="AI376" s="65"/>
      <c r="AJ376" s="66"/>
      <c r="AK376" s="68"/>
      <c r="AL376" s="64"/>
      <c r="AM376" s="65"/>
      <c r="AN376" s="66"/>
      <c r="AO376" s="67"/>
      <c r="AP376" s="81"/>
      <c r="AQ376" s="82"/>
      <c r="AR376" s="82"/>
      <c r="AS376" s="83"/>
      <c r="AT376" s="84"/>
      <c r="AU376" s="85"/>
      <c r="AV376" s="86">
        <f t="shared" si="163"/>
        <v>0</v>
      </c>
      <c r="AX376" s="7" t="str">
        <f t="shared" ca="1" si="161"/>
        <v/>
      </c>
      <c r="BA376" s="53">
        <f t="shared" si="164"/>
        <v>0</v>
      </c>
      <c r="BB376" s="54">
        <f t="shared" si="165"/>
        <v>0</v>
      </c>
      <c r="BC376" s="54">
        <f t="shared" si="166"/>
        <v>0</v>
      </c>
      <c r="BD376" s="54">
        <f t="shared" si="167"/>
        <v>0</v>
      </c>
      <c r="BE376" s="54">
        <f t="shared" si="168"/>
        <v>0</v>
      </c>
      <c r="BF376" s="54">
        <f t="shared" si="169"/>
        <v>0</v>
      </c>
      <c r="BG376" s="54">
        <f t="shared" si="170"/>
        <v>0</v>
      </c>
      <c r="BH376" s="54">
        <f t="shared" si="171"/>
        <v>0</v>
      </c>
      <c r="BI376" s="74" t="str">
        <f t="shared" si="172"/>
        <v xml:space="preserve"> </v>
      </c>
      <c r="BK376" s="7" t="str">
        <f t="shared" si="173"/>
        <v xml:space="preserve"> </v>
      </c>
      <c r="BM376" s="53">
        <f t="shared" ref="BM376:BR439" si="192">IF(BA376&lt;40,3,COUNTIFS(BA376,"&lt;50",BA376,"&gt;=40"))</f>
        <v>3</v>
      </c>
      <c r="BN376" s="54">
        <f t="shared" si="192"/>
        <v>3</v>
      </c>
      <c r="BO376" s="54">
        <f t="shared" si="192"/>
        <v>3</v>
      </c>
      <c r="BP376" s="54">
        <f t="shared" si="190"/>
        <v>3</v>
      </c>
      <c r="BQ376" s="54">
        <f t="shared" si="190"/>
        <v>3</v>
      </c>
      <c r="BR376" s="54">
        <f t="shared" si="190"/>
        <v>3</v>
      </c>
      <c r="BS376" s="54">
        <f t="shared" si="190"/>
        <v>3</v>
      </c>
      <c r="BT376" s="54">
        <f t="shared" si="174"/>
        <v>6</v>
      </c>
      <c r="BU376" s="54">
        <f t="shared" si="175"/>
        <v>0</v>
      </c>
      <c r="BV376" s="74">
        <f t="shared" si="176"/>
        <v>0</v>
      </c>
      <c r="BW376" s="53">
        <f t="shared" ref="BW376:CB439" si="193">COUNTIFS($BV376,1,BA376,"&lt;=49",BA376,"&gt;=40")</f>
        <v>0</v>
      </c>
      <c r="BX376" s="54">
        <f t="shared" si="193"/>
        <v>0</v>
      </c>
      <c r="BY376" s="54">
        <f t="shared" si="193"/>
        <v>0</v>
      </c>
      <c r="BZ376" s="54">
        <f t="shared" si="191"/>
        <v>0</v>
      </c>
      <c r="CA376" s="54">
        <f t="shared" si="191"/>
        <v>0</v>
      </c>
      <c r="CB376" s="54">
        <f t="shared" si="191"/>
        <v>0</v>
      </c>
      <c r="CC376" s="74">
        <f t="shared" si="191"/>
        <v>0</v>
      </c>
      <c r="CE376" s="53">
        <f t="shared" si="177"/>
        <v>0</v>
      </c>
      <c r="CF376" s="54">
        <f t="shared" si="178"/>
        <v>0</v>
      </c>
      <c r="CG376" s="54">
        <f t="shared" si="179"/>
        <v>0</v>
      </c>
      <c r="CH376" s="54">
        <f t="shared" si="180"/>
        <v>0</v>
      </c>
      <c r="CI376" s="54">
        <f t="shared" si="181"/>
        <v>0</v>
      </c>
      <c r="CJ376" s="54">
        <f t="shared" si="182"/>
        <v>0</v>
      </c>
      <c r="CK376" s="54">
        <f t="shared" si="183"/>
        <v>0</v>
      </c>
      <c r="CL376" s="74">
        <f t="shared" si="184"/>
        <v>0</v>
      </c>
      <c r="CM376" s="7" t="str">
        <f t="shared" si="185"/>
        <v xml:space="preserve"> </v>
      </c>
      <c r="CN376" s="7" t="str">
        <f t="shared" si="186"/>
        <v xml:space="preserve"> </v>
      </c>
      <c r="DA376" s="7">
        <f t="shared" si="187"/>
        <v>0</v>
      </c>
    </row>
    <row r="377" spans="1:105" s="7" customFormat="1" ht="14.1" hidden="1" customHeight="1">
      <c r="A377" s="2"/>
      <c r="B377" s="2"/>
      <c r="C377" s="75" t="str">
        <f t="shared" si="162"/>
        <v/>
      </c>
      <c r="D377" s="76"/>
      <c r="E377" s="76"/>
      <c r="F377" s="77"/>
      <c r="G377" s="78"/>
      <c r="H377" s="76"/>
      <c r="I377" s="78"/>
      <c r="J377" s="79"/>
      <c r="K377" s="78"/>
      <c r="L377" s="78"/>
      <c r="M377" s="80"/>
      <c r="N377" s="64"/>
      <c r="O377" s="65"/>
      <c r="P377" s="66"/>
      <c r="Q377" s="67"/>
      <c r="R377" s="64"/>
      <c r="S377" s="65"/>
      <c r="T377" s="66"/>
      <c r="U377" s="68"/>
      <c r="V377" s="64"/>
      <c r="W377" s="65"/>
      <c r="X377" s="66"/>
      <c r="Y377" s="67"/>
      <c r="Z377" s="64"/>
      <c r="AA377" s="65"/>
      <c r="AB377" s="66"/>
      <c r="AC377" s="68"/>
      <c r="AD377" s="64"/>
      <c r="AE377" s="65"/>
      <c r="AF377" s="66"/>
      <c r="AG377" s="67"/>
      <c r="AH377" s="64"/>
      <c r="AI377" s="65"/>
      <c r="AJ377" s="66"/>
      <c r="AK377" s="68"/>
      <c r="AL377" s="64"/>
      <c r="AM377" s="65"/>
      <c r="AN377" s="66"/>
      <c r="AO377" s="67"/>
      <c r="AP377" s="81"/>
      <c r="AQ377" s="82"/>
      <c r="AR377" s="82"/>
      <c r="AS377" s="83"/>
      <c r="AT377" s="84"/>
      <c r="AU377" s="85"/>
      <c r="AV377" s="86">
        <f t="shared" si="163"/>
        <v>0</v>
      </c>
      <c r="AX377" s="7" t="str">
        <f t="shared" ca="1" si="161"/>
        <v/>
      </c>
      <c r="BA377" s="53">
        <f t="shared" si="164"/>
        <v>0</v>
      </c>
      <c r="BB377" s="54">
        <f t="shared" si="165"/>
        <v>0</v>
      </c>
      <c r="BC377" s="54">
        <f t="shared" si="166"/>
        <v>0</v>
      </c>
      <c r="BD377" s="54">
        <f t="shared" si="167"/>
        <v>0</v>
      </c>
      <c r="BE377" s="54">
        <f t="shared" si="168"/>
        <v>0</v>
      </c>
      <c r="BF377" s="54">
        <f t="shared" si="169"/>
        <v>0</v>
      </c>
      <c r="BG377" s="54">
        <f t="shared" si="170"/>
        <v>0</v>
      </c>
      <c r="BH377" s="54">
        <f t="shared" si="171"/>
        <v>0</v>
      </c>
      <c r="BI377" s="74" t="str">
        <f t="shared" si="172"/>
        <v xml:space="preserve"> </v>
      </c>
      <c r="BK377" s="7" t="str">
        <f t="shared" si="173"/>
        <v xml:space="preserve"> </v>
      </c>
      <c r="BM377" s="53">
        <f t="shared" si="192"/>
        <v>3</v>
      </c>
      <c r="BN377" s="54">
        <f t="shared" si="192"/>
        <v>3</v>
      </c>
      <c r="BO377" s="54">
        <f t="shared" si="192"/>
        <v>3</v>
      </c>
      <c r="BP377" s="54">
        <f t="shared" si="190"/>
        <v>3</v>
      </c>
      <c r="BQ377" s="54">
        <f t="shared" si="190"/>
        <v>3</v>
      </c>
      <c r="BR377" s="54">
        <f t="shared" si="190"/>
        <v>3</v>
      </c>
      <c r="BS377" s="54">
        <f t="shared" si="190"/>
        <v>3</v>
      </c>
      <c r="BT377" s="54">
        <f t="shared" si="174"/>
        <v>6</v>
      </c>
      <c r="BU377" s="54">
        <f t="shared" si="175"/>
        <v>0</v>
      </c>
      <c r="BV377" s="74">
        <f t="shared" si="176"/>
        <v>0</v>
      </c>
      <c r="BW377" s="53">
        <f t="shared" si="193"/>
        <v>0</v>
      </c>
      <c r="BX377" s="54">
        <f t="shared" si="193"/>
        <v>0</v>
      </c>
      <c r="BY377" s="54">
        <f t="shared" si="193"/>
        <v>0</v>
      </c>
      <c r="BZ377" s="54">
        <f t="shared" si="191"/>
        <v>0</v>
      </c>
      <c r="CA377" s="54">
        <f t="shared" si="191"/>
        <v>0</v>
      </c>
      <c r="CB377" s="54">
        <f t="shared" si="191"/>
        <v>0</v>
      </c>
      <c r="CC377" s="74">
        <f t="shared" si="191"/>
        <v>0</v>
      </c>
      <c r="CE377" s="53">
        <f t="shared" si="177"/>
        <v>0</v>
      </c>
      <c r="CF377" s="54">
        <f t="shared" si="178"/>
        <v>0</v>
      </c>
      <c r="CG377" s="54">
        <f t="shared" si="179"/>
        <v>0</v>
      </c>
      <c r="CH377" s="54">
        <f t="shared" si="180"/>
        <v>0</v>
      </c>
      <c r="CI377" s="54">
        <f t="shared" si="181"/>
        <v>0</v>
      </c>
      <c r="CJ377" s="54">
        <f t="shared" si="182"/>
        <v>0</v>
      </c>
      <c r="CK377" s="54">
        <f t="shared" si="183"/>
        <v>0</v>
      </c>
      <c r="CL377" s="74">
        <f t="shared" si="184"/>
        <v>0</v>
      </c>
      <c r="CM377" s="7" t="str">
        <f t="shared" si="185"/>
        <v xml:space="preserve"> </v>
      </c>
      <c r="CN377" s="7" t="str">
        <f t="shared" si="186"/>
        <v xml:space="preserve"> </v>
      </c>
      <c r="DA377" s="7">
        <f t="shared" si="187"/>
        <v>0</v>
      </c>
    </row>
    <row r="378" spans="1:105" s="7" customFormat="1" ht="14.1" hidden="1" customHeight="1">
      <c r="A378" s="2"/>
      <c r="B378" s="2"/>
      <c r="C378" s="75" t="str">
        <f t="shared" si="162"/>
        <v/>
      </c>
      <c r="D378" s="76"/>
      <c r="E378" s="76"/>
      <c r="F378" s="77"/>
      <c r="G378" s="78"/>
      <c r="H378" s="76"/>
      <c r="I378" s="78"/>
      <c r="J378" s="79"/>
      <c r="K378" s="78"/>
      <c r="L378" s="78"/>
      <c r="M378" s="80"/>
      <c r="N378" s="64"/>
      <c r="O378" s="65"/>
      <c r="P378" s="66"/>
      <c r="Q378" s="67"/>
      <c r="R378" s="64"/>
      <c r="S378" s="65"/>
      <c r="T378" s="66"/>
      <c r="U378" s="68"/>
      <c r="V378" s="64"/>
      <c r="W378" s="65"/>
      <c r="X378" s="66"/>
      <c r="Y378" s="67"/>
      <c r="Z378" s="64"/>
      <c r="AA378" s="65"/>
      <c r="AB378" s="66"/>
      <c r="AC378" s="68"/>
      <c r="AD378" s="64"/>
      <c r="AE378" s="65"/>
      <c r="AF378" s="66"/>
      <c r="AG378" s="67"/>
      <c r="AH378" s="64"/>
      <c r="AI378" s="65"/>
      <c r="AJ378" s="66"/>
      <c r="AK378" s="68"/>
      <c r="AL378" s="64"/>
      <c r="AM378" s="65"/>
      <c r="AN378" s="66"/>
      <c r="AO378" s="67"/>
      <c r="AP378" s="81"/>
      <c r="AQ378" s="82"/>
      <c r="AR378" s="82"/>
      <c r="AS378" s="83"/>
      <c r="AT378" s="84"/>
      <c r="AU378" s="85"/>
      <c r="AV378" s="86">
        <f t="shared" si="163"/>
        <v>0</v>
      </c>
      <c r="AX378" s="7" t="str">
        <f t="shared" ca="1" si="161"/>
        <v/>
      </c>
      <c r="BA378" s="53">
        <f t="shared" si="164"/>
        <v>0</v>
      </c>
      <c r="BB378" s="54">
        <f t="shared" si="165"/>
        <v>0</v>
      </c>
      <c r="BC378" s="54">
        <f t="shared" si="166"/>
        <v>0</v>
      </c>
      <c r="BD378" s="54">
        <f t="shared" si="167"/>
        <v>0</v>
      </c>
      <c r="BE378" s="54">
        <f t="shared" si="168"/>
        <v>0</v>
      </c>
      <c r="BF378" s="54">
        <f t="shared" si="169"/>
        <v>0</v>
      </c>
      <c r="BG378" s="54">
        <f t="shared" si="170"/>
        <v>0</v>
      </c>
      <c r="BH378" s="54">
        <f t="shared" si="171"/>
        <v>0</v>
      </c>
      <c r="BI378" s="74" t="str">
        <f t="shared" si="172"/>
        <v xml:space="preserve"> </v>
      </c>
      <c r="BK378" s="7" t="str">
        <f t="shared" si="173"/>
        <v xml:space="preserve"> </v>
      </c>
      <c r="BM378" s="53">
        <f t="shared" si="192"/>
        <v>3</v>
      </c>
      <c r="BN378" s="54">
        <f t="shared" si="192"/>
        <v>3</v>
      </c>
      <c r="BO378" s="54">
        <f t="shared" si="192"/>
        <v>3</v>
      </c>
      <c r="BP378" s="54">
        <f t="shared" si="190"/>
        <v>3</v>
      </c>
      <c r="BQ378" s="54">
        <f t="shared" si="190"/>
        <v>3</v>
      </c>
      <c r="BR378" s="54">
        <f t="shared" si="190"/>
        <v>3</v>
      </c>
      <c r="BS378" s="54">
        <f t="shared" si="190"/>
        <v>3</v>
      </c>
      <c r="BT378" s="54">
        <f t="shared" si="174"/>
        <v>6</v>
      </c>
      <c r="BU378" s="54">
        <f t="shared" si="175"/>
        <v>0</v>
      </c>
      <c r="BV378" s="74">
        <f t="shared" si="176"/>
        <v>0</v>
      </c>
      <c r="BW378" s="53">
        <f t="shared" si="193"/>
        <v>0</v>
      </c>
      <c r="BX378" s="54">
        <f t="shared" si="193"/>
        <v>0</v>
      </c>
      <c r="BY378" s="54">
        <f t="shared" si="193"/>
        <v>0</v>
      </c>
      <c r="BZ378" s="54">
        <f t="shared" si="191"/>
        <v>0</v>
      </c>
      <c r="CA378" s="54">
        <f t="shared" si="191"/>
        <v>0</v>
      </c>
      <c r="CB378" s="54">
        <f t="shared" si="191"/>
        <v>0</v>
      </c>
      <c r="CC378" s="74">
        <f t="shared" si="191"/>
        <v>0</v>
      </c>
      <c r="CE378" s="53">
        <f t="shared" si="177"/>
        <v>0</v>
      </c>
      <c r="CF378" s="54">
        <f t="shared" si="178"/>
        <v>0</v>
      </c>
      <c r="CG378" s="54">
        <f t="shared" si="179"/>
        <v>0</v>
      </c>
      <c r="CH378" s="54">
        <f t="shared" si="180"/>
        <v>0</v>
      </c>
      <c r="CI378" s="54">
        <f t="shared" si="181"/>
        <v>0</v>
      </c>
      <c r="CJ378" s="54">
        <f t="shared" si="182"/>
        <v>0</v>
      </c>
      <c r="CK378" s="54">
        <f t="shared" si="183"/>
        <v>0</v>
      </c>
      <c r="CL378" s="74">
        <f t="shared" si="184"/>
        <v>0</v>
      </c>
      <c r="CM378" s="7" t="str">
        <f t="shared" si="185"/>
        <v xml:space="preserve"> </v>
      </c>
      <c r="CN378" s="7" t="str">
        <f t="shared" si="186"/>
        <v xml:space="preserve"> </v>
      </c>
      <c r="DA378" s="7">
        <f t="shared" si="187"/>
        <v>0</v>
      </c>
    </row>
    <row r="379" spans="1:105" s="7" customFormat="1" ht="14.1" hidden="1" customHeight="1">
      <c r="A379" s="2"/>
      <c r="B379" s="2"/>
      <c r="C379" s="75" t="str">
        <f t="shared" si="162"/>
        <v/>
      </c>
      <c r="D379" s="76"/>
      <c r="E379" s="76"/>
      <c r="F379" s="77"/>
      <c r="G379" s="78"/>
      <c r="H379" s="76"/>
      <c r="I379" s="78"/>
      <c r="J379" s="79"/>
      <c r="K379" s="78"/>
      <c r="L379" s="78"/>
      <c r="M379" s="80"/>
      <c r="N379" s="64"/>
      <c r="O379" s="65"/>
      <c r="P379" s="66"/>
      <c r="Q379" s="67"/>
      <c r="R379" s="64"/>
      <c r="S379" s="65"/>
      <c r="T379" s="66"/>
      <c r="U379" s="68"/>
      <c r="V379" s="64"/>
      <c r="W379" s="65"/>
      <c r="X379" s="66"/>
      <c r="Y379" s="67"/>
      <c r="Z379" s="64"/>
      <c r="AA379" s="65"/>
      <c r="AB379" s="66"/>
      <c r="AC379" s="68"/>
      <c r="AD379" s="64"/>
      <c r="AE379" s="65"/>
      <c r="AF379" s="66"/>
      <c r="AG379" s="67"/>
      <c r="AH379" s="64"/>
      <c r="AI379" s="65"/>
      <c r="AJ379" s="66"/>
      <c r="AK379" s="68"/>
      <c r="AL379" s="64"/>
      <c r="AM379" s="65"/>
      <c r="AN379" s="66"/>
      <c r="AO379" s="67"/>
      <c r="AP379" s="81"/>
      <c r="AQ379" s="82"/>
      <c r="AR379" s="82"/>
      <c r="AS379" s="83"/>
      <c r="AT379" s="84"/>
      <c r="AU379" s="85"/>
      <c r="AV379" s="86">
        <f t="shared" si="163"/>
        <v>0</v>
      </c>
      <c r="AX379" s="7" t="str">
        <f t="shared" ca="1" si="161"/>
        <v/>
      </c>
      <c r="BA379" s="53">
        <f t="shared" si="164"/>
        <v>0</v>
      </c>
      <c r="BB379" s="54">
        <f t="shared" si="165"/>
        <v>0</v>
      </c>
      <c r="BC379" s="54">
        <f t="shared" si="166"/>
        <v>0</v>
      </c>
      <c r="BD379" s="54">
        <f t="shared" si="167"/>
        <v>0</v>
      </c>
      <c r="BE379" s="54">
        <f t="shared" si="168"/>
        <v>0</v>
      </c>
      <c r="BF379" s="54">
        <f t="shared" si="169"/>
        <v>0</v>
      </c>
      <c r="BG379" s="54">
        <f t="shared" si="170"/>
        <v>0</v>
      </c>
      <c r="BH379" s="54">
        <f t="shared" si="171"/>
        <v>0</v>
      </c>
      <c r="BI379" s="74" t="str">
        <f t="shared" si="172"/>
        <v xml:space="preserve"> </v>
      </c>
      <c r="BK379" s="7" t="str">
        <f t="shared" si="173"/>
        <v xml:space="preserve"> </v>
      </c>
      <c r="BM379" s="53">
        <f t="shared" si="192"/>
        <v>3</v>
      </c>
      <c r="BN379" s="54">
        <f t="shared" si="192"/>
        <v>3</v>
      </c>
      <c r="BO379" s="54">
        <f t="shared" si="192"/>
        <v>3</v>
      </c>
      <c r="BP379" s="54">
        <f t="shared" si="190"/>
        <v>3</v>
      </c>
      <c r="BQ379" s="54">
        <f t="shared" si="190"/>
        <v>3</v>
      </c>
      <c r="BR379" s="54">
        <f t="shared" si="190"/>
        <v>3</v>
      </c>
      <c r="BS379" s="54">
        <f t="shared" si="190"/>
        <v>3</v>
      </c>
      <c r="BT379" s="54">
        <f t="shared" si="174"/>
        <v>6</v>
      </c>
      <c r="BU379" s="54">
        <f t="shared" si="175"/>
        <v>0</v>
      </c>
      <c r="BV379" s="74">
        <f t="shared" si="176"/>
        <v>0</v>
      </c>
      <c r="BW379" s="53">
        <f t="shared" si="193"/>
        <v>0</v>
      </c>
      <c r="BX379" s="54">
        <f t="shared" si="193"/>
        <v>0</v>
      </c>
      <c r="BY379" s="54">
        <f t="shared" si="193"/>
        <v>0</v>
      </c>
      <c r="BZ379" s="54">
        <f t="shared" si="191"/>
        <v>0</v>
      </c>
      <c r="CA379" s="54">
        <f t="shared" si="191"/>
        <v>0</v>
      </c>
      <c r="CB379" s="54">
        <f t="shared" si="191"/>
        <v>0</v>
      </c>
      <c r="CC379" s="74">
        <f t="shared" si="191"/>
        <v>0</v>
      </c>
      <c r="CE379" s="53">
        <f t="shared" si="177"/>
        <v>0</v>
      </c>
      <c r="CF379" s="54">
        <f t="shared" si="178"/>
        <v>0</v>
      </c>
      <c r="CG379" s="54">
        <f t="shared" si="179"/>
        <v>0</v>
      </c>
      <c r="CH379" s="54">
        <f t="shared" si="180"/>
        <v>0</v>
      </c>
      <c r="CI379" s="54">
        <f t="shared" si="181"/>
        <v>0</v>
      </c>
      <c r="CJ379" s="54">
        <f t="shared" si="182"/>
        <v>0</v>
      </c>
      <c r="CK379" s="54">
        <f t="shared" si="183"/>
        <v>0</v>
      </c>
      <c r="CL379" s="74">
        <f t="shared" si="184"/>
        <v>0</v>
      </c>
      <c r="CM379" s="7" t="str">
        <f t="shared" si="185"/>
        <v xml:space="preserve"> </v>
      </c>
      <c r="CN379" s="7" t="str">
        <f t="shared" si="186"/>
        <v xml:space="preserve"> </v>
      </c>
      <c r="DA379" s="7">
        <f t="shared" si="187"/>
        <v>0</v>
      </c>
    </row>
    <row r="380" spans="1:105" s="7" customFormat="1" ht="14.1" hidden="1" customHeight="1">
      <c r="A380" s="2"/>
      <c r="B380" s="2"/>
      <c r="C380" s="75" t="str">
        <f t="shared" si="162"/>
        <v/>
      </c>
      <c r="D380" s="76"/>
      <c r="E380" s="76"/>
      <c r="F380" s="77"/>
      <c r="G380" s="78"/>
      <c r="H380" s="76"/>
      <c r="I380" s="78"/>
      <c r="J380" s="79"/>
      <c r="K380" s="78"/>
      <c r="L380" s="78"/>
      <c r="M380" s="80"/>
      <c r="N380" s="64"/>
      <c r="O380" s="65"/>
      <c r="P380" s="66"/>
      <c r="Q380" s="67"/>
      <c r="R380" s="64"/>
      <c r="S380" s="65"/>
      <c r="T380" s="66"/>
      <c r="U380" s="68"/>
      <c r="V380" s="64"/>
      <c r="W380" s="65"/>
      <c r="X380" s="66"/>
      <c r="Y380" s="67"/>
      <c r="Z380" s="64"/>
      <c r="AA380" s="65"/>
      <c r="AB380" s="66"/>
      <c r="AC380" s="68"/>
      <c r="AD380" s="64"/>
      <c r="AE380" s="65"/>
      <c r="AF380" s="66"/>
      <c r="AG380" s="67"/>
      <c r="AH380" s="64"/>
      <c r="AI380" s="65"/>
      <c r="AJ380" s="66"/>
      <c r="AK380" s="68"/>
      <c r="AL380" s="64"/>
      <c r="AM380" s="65"/>
      <c r="AN380" s="66"/>
      <c r="AO380" s="67"/>
      <c r="AP380" s="81"/>
      <c r="AQ380" s="82"/>
      <c r="AR380" s="82"/>
      <c r="AS380" s="83"/>
      <c r="AT380" s="84"/>
      <c r="AU380" s="85"/>
      <c r="AV380" s="86">
        <f t="shared" si="163"/>
        <v>0</v>
      </c>
      <c r="AX380" s="7" t="str">
        <f t="shared" ca="1" si="161"/>
        <v/>
      </c>
      <c r="BA380" s="53">
        <f t="shared" si="164"/>
        <v>0</v>
      </c>
      <c r="BB380" s="54">
        <f t="shared" si="165"/>
        <v>0</v>
      </c>
      <c r="BC380" s="54">
        <f t="shared" si="166"/>
        <v>0</v>
      </c>
      <c r="BD380" s="54">
        <f t="shared" si="167"/>
        <v>0</v>
      </c>
      <c r="BE380" s="54">
        <f t="shared" si="168"/>
        <v>0</v>
      </c>
      <c r="BF380" s="54">
        <f t="shared" si="169"/>
        <v>0</v>
      </c>
      <c r="BG380" s="54">
        <f t="shared" si="170"/>
        <v>0</v>
      </c>
      <c r="BH380" s="54">
        <f t="shared" si="171"/>
        <v>0</v>
      </c>
      <c r="BI380" s="74" t="str">
        <f t="shared" si="172"/>
        <v xml:space="preserve"> </v>
      </c>
      <c r="BK380" s="7" t="str">
        <f t="shared" si="173"/>
        <v xml:space="preserve"> </v>
      </c>
      <c r="BM380" s="53">
        <f t="shared" si="192"/>
        <v>3</v>
      </c>
      <c r="BN380" s="54">
        <f t="shared" si="192"/>
        <v>3</v>
      </c>
      <c r="BO380" s="54">
        <f t="shared" si="192"/>
        <v>3</v>
      </c>
      <c r="BP380" s="54">
        <f t="shared" si="190"/>
        <v>3</v>
      </c>
      <c r="BQ380" s="54">
        <f t="shared" si="190"/>
        <v>3</v>
      </c>
      <c r="BR380" s="54">
        <f t="shared" si="190"/>
        <v>3</v>
      </c>
      <c r="BS380" s="54">
        <f t="shared" si="190"/>
        <v>3</v>
      </c>
      <c r="BT380" s="54">
        <f t="shared" si="174"/>
        <v>6</v>
      </c>
      <c r="BU380" s="54">
        <f t="shared" si="175"/>
        <v>0</v>
      </c>
      <c r="BV380" s="74">
        <f t="shared" si="176"/>
        <v>0</v>
      </c>
      <c r="BW380" s="53">
        <f t="shared" si="193"/>
        <v>0</v>
      </c>
      <c r="BX380" s="54">
        <f t="shared" si="193"/>
        <v>0</v>
      </c>
      <c r="BY380" s="54">
        <f t="shared" si="193"/>
        <v>0</v>
      </c>
      <c r="BZ380" s="54">
        <f t="shared" si="191"/>
        <v>0</v>
      </c>
      <c r="CA380" s="54">
        <f t="shared" si="191"/>
        <v>0</v>
      </c>
      <c r="CB380" s="54">
        <f t="shared" si="191"/>
        <v>0</v>
      </c>
      <c r="CC380" s="74">
        <f t="shared" si="191"/>
        <v>0</v>
      </c>
      <c r="CE380" s="53">
        <f t="shared" si="177"/>
        <v>0</v>
      </c>
      <c r="CF380" s="54">
        <f t="shared" si="178"/>
        <v>0</v>
      </c>
      <c r="CG380" s="54">
        <f t="shared" si="179"/>
        <v>0</v>
      </c>
      <c r="CH380" s="54">
        <f t="shared" si="180"/>
        <v>0</v>
      </c>
      <c r="CI380" s="54">
        <f t="shared" si="181"/>
        <v>0</v>
      </c>
      <c r="CJ380" s="54">
        <f t="shared" si="182"/>
        <v>0</v>
      </c>
      <c r="CK380" s="54">
        <f t="shared" si="183"/>
        <v>0</v>
      </c>
      <c r="CL380" s="74">
        <f t="shared" si="184"/>
        <v>0</v>
      </c>
      <c r="CM380" s="7" t="str">
        <f t="shared" si="185"/>
        <v xml:space="preserve"> </v>
      </c>
      <c r="CN380" s="7" t="str">
        <f t="shared" si="186"/>
        <v xml:space="preserve"> </v>
      </c>
      <c r="DA380" s="7">
        <f t="shared" si="187"/>
        <v>0</v>
      </c>
    </row>
    <row r="381" spans="1:105" s="7" customFormat="1" ht="14.1" hidden="1" customHeight="1">
      <c r="A381" s="2"/>
      <c r="B381" s="2"/>
      <c r="C381" s="75" t="str">
        <f t="shared" si="162"/>
        <v/>
      </c>
      <c r="D381" s="76"/>
      <c r="E381" s="76"/>
      <c r="F381" s="77"/>
      <c r="G381" s="78"/>
      <c r="H381" s="76"/>
      <c r="I381" s="78"/>
      <c r="J381" s="79"/>
      <c r="K381" s="78"/>
      <c r="L381" s="78"/>
      <c r="M381" s="80"/>
      <c r="N381" s="64"/>
      <c r="O381" s="65"/>
      <c r="P381" s="66"/>
      <c r="Q381" s="67"/>
      <c r="R381" s="64"/>
      <c r="S381" s="65"/>
      <c r="T381" s="66"/>
      <c r="U381" s="68"/>
      <c r="V381" s="64"/>
      <c r="W381" s="65"/>
      <c r="X381" s="66"/>
      <c r="Y381" s="67"/>
      <c r="Z381" s="64"/>
      <c r="AA381" s="65"/>
      <c r="AB381" s="66"/>
      <c r="AC381" s="68"/>
      <c r="AD381" s="64"/>
      <c r="AE381" s="65"/>
      <c r="AF381" s="66"/>
      <c r="AG381" s="67"/>
      <c r="AH381" s="64"/>
      <c r="AI381" s="65"/>
      <c r="AJ381" s="66"/>
      <c r="AK381" s="68"/>
      <c r="AL381" s="64"/>
      <c r="AM381" s="65"/>
      <c r="AN381" s="66"/>
      <c r="AO381" s="67"/>
      <c r="AP381" s="81"/>
      <c r="AQ381" s="82"/>
      <c r="AR381" s="82"/>
      <c r="AS381" s="83"/>
      <c r="AT381" s="84"/>
      <c r="AU381" s="85"/>
      <c r="AV381" s="86">
        <f t="shared" si="163"/>
        <v>0</v>
      </c>
      <c r="AX381" s="7" t="str">
        <f t="shared" ca="1" si="161"/>
        <v/>
      </c>
      <c r="BA381" s="53">
        <f t="shared" si="164"/>
        <v>0</v>
      </c>
      <c r="BB381" s="54">
        <f t="shared" si="165"/>
        <v>0</v>
      </c>
      <c r="BC381" s="54">
        <f t="shared" si="166"/>
        <v>0</v>
      </c>
      <c r="BD381" s="54">
        <f t="shared" si="167"/>
        <v>0</v>
      </c>
      <c r="BE381" s="54">
        <f t="shared" si="168"/>
        <v>0</v>
      </c>
      <c r="BF381" s="54">
        <f t="shared" si="169"/>
        <v>0</v>
      </c>
      <c r="BG381" s="54">
        <f t="shared" si="170"/>
        <v>0</v>
      </c>
      <c r="BH381" s="54">
        <f t="shared" si="171"/>
        <v>0</v>
      </c>
      <c r="BI381" s="74" t="str">
        <f t="shared" si="172"/>
        <v xml:space="preserve"> </v>
      </c>
      <c r="BK381" s="7" t="str">
        <f t="shared" si="173"/>
        <v xml:space="preserve"> </v>
      </c>
      <c r="BM381" s="53">
        <f t="shared" si="192"/>
        <v>3</v>
      </c>
      <c r="BN381" s="54">
        <f t="shared" si="192"/>
        <v>3</v>
      </c>
      <c r="BO381" s="54">
        <f t="shared" si="192"/>
        <v>3</v>
      </c>
      <c r="BP381" s="54">
        <f t="shared" si="190"/>
        <v>3</v>
      </c>
      <c r="BQ381" s="54">
        <f t="shared" si="190"/>
        <v>3</v>
      </c>
      <c r="BR381" s="54">
        <f t="shared" si="190"/>
        <v>3</v>
      </c>
      <c r="BS381" s="54">
        <f t="shared" si="190"/>
        <v>3</v>
      </c>
      <c r="BT381" s="54">
        <f t="shared" si="174"/>
        <v>6</v>
      </c>
      <c r="BU381" s="54">
        <f t="shared" si="175"/>
        <v>0</v>
      </c>
      <c r="BV381" s="74">
        <f t="shared" si="176"/>
        <v>0</v>
      </c>
      <c r="BW381" s="53">
        <f t="shared" si="193"/>
        <v>0</v>
      </c>
      <c r="BX381" s="54">
        <f t="shared" si="193"/>
        <v>0</v>
      </c>
      <c r="BY381" s="54">
        <f t="shared" si="193"/>
        <v>0</v>
      </c>
      <c r="BZ381" s="54">
        <f t="shared" si="191"/>
        <v>0</v>
      </c>
      <c r="CA381" s="54">
        <f t="shared" si="191"/>
        <v>0</v>
      </c>
      <c r="CB381" s="54">
        <f t="shared" si="191"/>
        <v>0</v>
      </c>
      <c r="CC381" s="74">
        <f t="shared" si="191"/>
        <v>0</v>
      </c>
      <c r="CE381" s="53">
        <f t="shared" si="177"/>
        <v>0</v>
      </c>
      <c r="CF381" s="54">
        <f t="shared" si="178"/>
        <v>0</v>
      </c>
      <c r="CG381" s="54">
        <f t="shared" si="179"/>
        <v>0</v>
      </c>
      <c r="CH381" s="54">
        <f t="shared" si="180"/>
        <v>0</v>
      </c>
      <c r="CI381" s="54">
        <f t="shared" si="181"/>
        <v>0</v>
      </c>
      <c r="CJ381" s="54">
        <f t="shared" si="182"/>
        <v>0</v>
      </c>
      <c r="CK381" s="54">
        <f t="shared" si="183"/>
        <v>0</v>
      </c>
      <c r="CL381" s="74">
        <f t="shared" si="184"/>
        <v>0</v>
      </c>
      <c r="CM381" s="7" t="str">
        <f t="shared" si="185"/>
        <v xml:space="preserve"> </v>
      </c>
      <c r="CN381" s="7" t="str">
        <f t="shared" si="186"/>
        <v xml:space="preserve"> </v>
      </c>
      <c r="DA381" s="7">
        <f t="shared" si="187"/>
        <v>0</v>
      </c>
    </row>
    <row r="382" spans="1:105" s="7" customFormat="1" ht="14.1" hidden="1" customHeight="1">
      <c r="A382" s="2"/>
      <c r="B382" s="2"/>
      <c r="C382" s="75" t="str">
        <f t="shared" si="162"/>
        <v/>
      </c>
      <c r="D382" s="76"/>
      <c r="E382" s="76"/>
      <c r="F382" s="77"/>
      <c r="G382" s="78"/>
      <c r="H382" s="76"/>
      <c r="I382" s="78"/>
      <c r="J382" s="79"/>
      <c r="K382" s="78"/>
      <c r="L382" s="78"/>
      <c r="M382" s="80"/>
      <c r="N382" s="64"/>
      <c r="O382" s="65"/>
      <c r="P382" s="66"/>
      <c r="Q382" s="67"/>
      <c r="R382" s="64"/>
      <c r="S382" s="65"/>
      <c r="T382" s="66"/>
      <c r="U382" s="68"/>
      <c r="V382" s="64"/>
      <c r="W382" s="65"/>
      <c r="X382" s="66"/>
      <c r="Y382" s="67"/>
      <c r="Z382" s="64"/>
      <c r="AA382" s="65"/>
      <c r="AB382" s="66"/>
      <c r="AC382" s="68"/>
      <c r="AD382" s="64"/>
      <c r="AE382" s="65"/>
      <c r="AF382" s="66"/>
      <c r="AG382" s="67"/>
      <c r="AH382" s="64"/>
      <c r="AI382" s="65"/>
      <c r="AJ382" s="66"/>
      <c r="AK382" s="68"/>
      <c r="AL382" s="64"/>
      <c r="AM382" s="65"/>
      <c r="AN382" s="66"/>
      <c r="AO382" s="67"/>
      <c r="AP382" s="81"/>
      <c r="AQ382" s="82"/>
      <c r="AR382" s="82"/>
      <c r="AS382" s="83"/>
      <c r="AT382" s="84"/>
      <c r="AU382" s="85"/>
      <c r="AV382" s="86">
        <f t="shared" si="163"/>
        <v>0</v>
      </c>
      <c r="AX382" s="7" t="str">
        <f t="shared" ca="1" si="161"/>
        <v/>
      </c>
      <c r="BA382" s="53">
        <f t="shared" si="164"/>
        <v>0</v>
      </c>
      <c r="BB382" s="54">
        <f t="shared" si="165"/>
        <v>0</v>
      </c>
      <c r="BC382" s="54">
        <f t="shared" si="166"/>
        <v>0</v>
      </c>
      <c r="BD382" s="54">
        <f t="shared" si="167"/>
        <v>0</v>
      </c>
      <c r="BE382" s="54">
        <f t="shared" si="168"/>
        <v>0</v>
      </c>
      <c r="BF382" s="54">
        <f t="shared" si="169"/>
        <v>0</v>
      </c>
      <c r="BG382" s="54">
        <f t="shared" si="170"/>
        <v>0</v>
      </c>
      <c r="BH382" s="54">
        <f t="shared" si="171"/>
        <v>0</v>
      </c>
      <c r="BI382" s="74" t="str">
        <f t="shared" si="172"/>
        <v xml:space="preserve"> </v>
      </c>
      <c r="BK382" s="7" t="str">
        <f t="shared" si="173"/>
        <v xml:space="preserve"> </v>
      </c>
      <c r="BM382" s="53">
        <f t="shared" si="192"/>
        <v>3</v>
      </c>
      <c r="BN382" s="54">
        <f t="shared" si="192"/>
        <v>3</v>
      </c>
      <c r="BO382" s="54">
        <f t="shared" si="192"/>
        <v>3</v>
      </c>
      <c r="BP382" s="54">
        <f t="shared" si="190"/>
        <v>3</v>
      </c>
      <c r="BQ382" s="54">
        <f t="shared" si="190"/>
        <v>3</v>
      </c>
      <c r="BR382" s="54">
        <f t="shared" si="190"/>
        <v>3</v>
      </c>
      <c r="BS382" s="54">
        <f t="shared" si="190"/>
        <v>3</v>
      </c>
      <c r="BT382" s="54">
        <f t="shared" si="174"/>
        <v>6</v>
      </c>
      <c r="BU382" s="54">
        <f t="shared" si="175"/>
        <v>0</v>
      </c>
      <c r="BV382" s="74">
        <f t="shared" si="176"/>
        <v>0</v>
      </c>
      <c r="BW382" s="53">
        <f t="shared" si="193"/>
        <v>0</v>
      </c>
      <c r="BX382" s="54">
        <f t="shared" si="193"/>
        <v>0</v>
      </c>
      <c r="BY382" s="54">
        <f t="shared" si="193"/>
        <v>0</v>
      </c>
      <c r="BZ382" s="54">
        <f t="shared" si="191"/>
        <v>0</v>
      </c>
      <c r="CA382" s="54">
        <f t="shared" si="191"/>
        <v>0</v>
      </c>
      <c r="CB382" s="54">
        <f t="shared" si="191"/>
        <v>0</v>
      </c>
      <c r="CC382" s="74">
        <f t="shared" si="191"/>
        <v>0</v>
      </c>
      <c r="CE382" s="53">
        <f t="shared" si="177"/>
        <v>0</v>
      </c>
      <c r="CF382" s="54">
        <f t="shared" si="178"/>
        <v>0</v>
      </c>
      <c r="CG382" s="54">
        <f t="shared" si="179"/>
        <v>0</v>
      </c>
      <c r="CH382" s="54">
        <f t="shared" si="180"/>
        <v>0</v>
      </c>
      <c r="CI382" s="54">
        <f t="shared" si="181"/>
        <v>0</v>
      </c>
      <c r="CJ382" s="54">
        <f t="shared" si="182"/>
        <v>0</v>
      </c>
      <c r="CK382" s="54">
        <f t="shared" si="183"/>
        <v>0</v>
      </c>
      <c r="CL382" s="74">
        <f t="shared" si="184"/>
        <v>0</v>
      </c>
      <c r="CM382" s="7" t="str">
        <f t="shared" si="185"/>
        <v xml:space="preserve"> </v>
      </c>
      <c r="CN382" s="7" t="str">
        <f t="shared" si="186"/>
        <v xml:space="preserve"> </v>
      </c>
      <c r="DA382" s="7">
        <f t="shared" si="187"/>
        <v>0</v>
      </c>
    </row>
    <row r="383" spans="1:105" s="7" customFormat="1" ht="14.1" hidden="1" customHeight="1">
      <c r="A383" s="2"/>
      <c r="B383" s="2"/>
      <c r="C383" s="75" t="str">
        <f t="shared" si="162"/>
        <v/>
      </c>
      <c r="D383" s="76"/>
      <c r="E383" s="76"/>
      <c r="F383" s="77"/>
      <c r="G383" s="78"/>
      <c r="H383" s="76"/>
      <c r="I383" s="78"/>
      <c r="J383" s="79"/>
      <c r="K383" s="78"/>
      <c r="L383" s="78"/>
      <c r="M383" s="80"/>
      <c r="N383" s="64"/>
      <c r="O383" s="65"/>
      <c r="P383" s="66"/>
      <c r="Q383" s="67"/>
      <c r="R383" s="64"/>
      <c r="S383" s="65"/>
      <c r="T383" s="66"/>
      <c r="U383" s="68"/>
      <c r="V383" s="64"/>
      <c r="W383" s="65"/>
      <c r="X383" s="66"/>
      <c r="Y383" s="67"/>
      <c r="Z383" s="64"/>
      <c r="AA383" s="65"/>
      <c r="AB383" s="66"/>
      <c r="AC383" s="68"/>
      <c r="AD383" s="64"/>
      <c r="AE383" s="65"/>
      <c r="AF383" s="66"/>
      <c r="AG383" s="67"/>
      <c r="AH383" s="64"/>
      <c r="AI383" s="65"/>
      <c r="AJ383" s="66"/>
      <c r="AK383" s="68"/>
      <c r="AL383" s="64"/>
      <c r="AM383" s="65"/>
      <c r="AN383" s="66"/>
      <c r="AO383" s="67"/>
      <c r="AP383" s="81"/>
      <c r="AQ383" s="82"/>
      <c r="AR383" s="82"/>
      <c r="AS383" s="83"/>
      <c r="AT383" s="84"/>
      <c r="AU383" s="85"/>
      <c r="AV383" s="86">
        <f t="shared" si="163"/>
        <v>0</v>
      </c>
      <c r="AX383" s="7" t="str">
        <f t="shared" ca="1" si="161"/>
        <v/>
      </c>
      <c r="BA383" s="53">
        <f t="shared" si="164"/>
        <v>0</v>
      </c>
      <c r="BB383" s="54">
        <f t="shared" si="165"/>
        <v>0</v>
      </c>
      <c r="BC383" s="54">
        <f t="shared" si="166"/>
        <v>0</v>
      </c>
      <c r="BD383" s="54">
        <f t="shared" si="167"/>
        <v>0</v>
      </c>
      <c r="BE383" s="54">
        <f t="shared" si="168"/>
        <v>0</v>
      </c>
      <c r="BF383" s="54">
        <f t="shared" si="169"/>
        <v>0</v>
      </c>
      <c r="BG383" s="54">
        <f t="shared" si="170"/>
        <v>0</v>
      </c>
      <c r="BH383" s="54">
        <f t="shared" si="171"/>
        <v>0</v>
      </c>
      <c r="BI383" s="74" t="str">
        <f t="shared" si="172"/>
        <v xml:space="preserve"> </v>
      </c>
      <c r="BK383" s="7" t="str">
        <f t="shared" si="173"/>
        <v xml:space="preserve"> </v>
      </c>
      <c r="BM383" s="53">
        <f t="shared" si="192"/>
        <v>3</v>
      </c>
      <c r="BN383" s="54">
        <f t="shared" si="192"/>
        <v>3</v>
      </c>
      <c r="BO383" s="54">
        <f t="shared" si="192"/>
        <v>3</v>
      </c>
      <c r="BP383" s="54">
        <f t="shared" si="190"/>
        <v>3</v>
      </c>
      <c r="BQ383" s="54">
        <f t="shared" si="190"/>
        <v>3</v>
      </c>
      <c r="BR383" s="54">
        <f t="shared" si="190"/>
        <v>3</v>
      </c>
      <c r="BS383" s="54">
        <f t="shared" si="190"/>
        <v>3</v>
      </c>
      <c r="BT383" s="54">
        <f t="shared" si="174"/>
        <v>6</v>
      </c>
      <c r="BU383" s="54">
        <f t="shared" si="175"/>
        <v>0</v>
      </c>
      <c r="BV383" s="74">
        <f t="shared" si="176"/>
        <v>0</v>
      </c>
      <c r="BW383" s="53">
        <f t="shared" si="193"/>
        <v>0</v>
      </c>
      <c r="BX383" s="54">
        <f t="shared" si="193"/>
        <v>0</v>
      </c>
      <c r="BY383" s="54">
        <f t="shared" si="193"/>
        <v>0</v>
      </c>
      <c r="BZ383" s="54">
        <f t="shared" si="191"/>
        <v>0</v>
      </c>
      <c r="CA383" s="54">
        <f t="shared" si="191"/>
        <v>0</v>
      </c>
      <c r="CB383" s="54">
        <f t="shared" si="191"/>
        <v>0</v>
      </c>
      <c r="CC383" s="74">
        <f t="shared" si="191"/>
        <v>0</v>
      </c>
      <c r="CE383" s="53">
        <f t="shared" si="177"/>
        <v>0</v>
      </c>
      <c r="CF383" s="54">
        <f t="shared" si="178"/>
        <v>0</v>
      </c>
      <c r="CG383" s="54">
        <f t="shared" si="179"/>
        <v>0</v>
      </c>
      <c r="CH383" s="54">
        <f t="shared" si="180"/>
        <v>0</v>
      </c>
      <c r="CI383" s="54">
        <f t="shared" si="181"/>
        <v>0</v>
      </c>
      <c r="CJ383" s="54">
        <f t="shared" si="182"/>
        <v>0</v>
      </c>
      <c r="CK383" s="54">
        <f t="shared" si="183"/>
        <v>0</v>
      </c>
      <c r="CL383" s="74">
        <f t="shared" si="184"/>
        <v>0</v>
      </c>
      <c r="CM383" s="7" t="str">
        <f t="shared" si="185"/>
        <v xml:space="preserve"> </v>
      </c>
      <c r="CN383" s="7" t="str">
        <f t="shared" si="186"/>
        <v xml:space="preserve"> </v>
      </c>
      <c r="DA383" s="7">
        <f t="shared" si="187"/>
        <v>0</v>
      </c>
    </row>
    <row r="384" spans="1:105" s="7" customFormat="1" ht="14.1" hidden="1" customHeight="1">
      <c r="A384" s="2"/>
      <c r="B384" s="2"/>
      <c r="C384" s="75" t="str">
        <f t="shared" si="162"/>
        <v/>
      </c>
      <c r="D384" s="76"/>
      <c r="E384" s="76"/>
      <c r="F384" s="77"/>
      <c r="G384" s="78"/>
      <c r="H384" s="76"/>
      <c r="I384" s="78"/>
      <c r="J384" s="79"/>
      <c r="K384" s="78"/>
      <c r="L384" s="78"/>
      <c r="M384" s="80"/>
      <c r="N384" s="64"/>
      <c r="O384" s="65"/>
      <c r="P384" s="66"/>
      <c r="Q384" s="67"/>
      <c r="R384" s="64"/>
      <c r="S384" s="65"/>
      <c r="T384" s="66"/>
      <c r="U384" s="68"/>
      <c r="V384" s="64"/>
      <c r="W384" s="65"/>
      <c r="X384" s="66"/>
      <c r="Y384" s="67"/>
      <c r="Z384" s="64"/>
      <c r="AA384" s="65"/>
      <c r="AB384" s="66"/>
      <c r="AC384" s="68"/>
      <c r="AD384" s="64"/>
      <c r="AE384" s="65"/>
      <c r="AF384" s="66"/>
      <c r="AG384" s="67"/>
      <c r="AH384" s="64"/>
      <c r="AI384" s="65"/>
      <c r="AJ384" s="66"/>
      <c r="AK384" s="68"/>
      <c r="AL384" s="64"/>
      <c r="AM384" s="65"/>
      <c r="AN384" s="66"/>
      <c r="AO384" s="67"/>
      <c r="AP384" s="81"/>
      <c r="AQ384" s="82"/>
      <c r="AR384" s="82"/>
      <c r="AS384" s="83"/>
      <c r="AT384" s="84"/>
      <c r="AU384" s="85"/>
      <c r="AV384" s="86">
        <f t="shared" si="163"/>
        <v>0</v>
      </c>
      <c r="AX384" s="7" t="str">
        <f t="shared" ca="1" si="161"/>
        <v/>
      </c>
      <c r="BA384" s="53">
        <f t="shared" si="164"/>
        <v>0</v>
      </c>
      <c r="BB384" s="54">
        <f t="shared" si="165"/>
        <v>0</v>
      </c>
      <c r="BC384" s="54">
        <f t="shared" si="166"/>
        <v>0</v>
      </c>
      <c r="BD384" s="54">
        <f t="shared" si="167"/>
        <v>0</v>
      </c>
      <c r="BE384" s="54">
        <f t="shared" si="168"/>
        <v>0</v>
      </c>
      <c r="BF384" s="54">
        <f t="shared" si="169"/>
        <v>0</v>
      </c>
      <c r="BG384" s="54">
        <f t="shared" si="170"/>
        <v>0</v>
      </c>
      <c r="BH384" s="54">
        <f t="shared" si="171"/>
        <v>0</v>
      </c>
      <c r="BI384" s="74" t="str">
        <f t="shared" si="172"/>
        <v xml:space="preserve"> </v>
      </c>
      <c r="BK384" s="7" t="str">
        <f t="shared" si="173"/>
        <v xml:space="preserve"> </v>
      </c>
      <c r="BM384" s="53">
        <f t="shared" si="192"/>
        <v>3</v>
      </c>
      <c r="BN384" s="54">
        <f t="shared" si="192"/>
        <v>3</v>
      </c>
      <c r="BO384" s="54">
        <f t="shared" si="192"/>
        <v>3</v>
      </c>
      <c r="BP384" s="54">
        <f t="shared" si="190"/>
        <v>3</v>
      </c>
      <c r="BQ384" s="54">
        <f t="shared" si="190"/>
        <v>3</v>
      </c>
      <c r="BR384" s="54">
        <f t="shared" si="190"/>
        <v>3</v>
      </c>
      <c r="BS384" s="54">
        <f t="shared" si="190"/>
        <v>3</v>
      </c>
      <c r="BT384" s="54">
        <f t="shared" si="174"/>
        <v>6</v>
      </c>
      <c r="BU384" s="54">
        <f t="shared" si="175"/>
        <v>0</v>
      </c>
      <c r="BV384" s="74">
        <f t="shared" si="176"/>
        <v>0</v>
      </c>
      <c r="BW384" s="53">
        <f t="shared" si="193"/>
        <v>0</v>
      </c>
      <c r="BX384" s="54">
        <f t="shared" si="193"/>
        <v>0</v>
      </c>
      <c r="BY384" s="54">
        <f t="shared" si="193"/>
        <v>0</v>
      </c>
      <c r="BZ384" s="54">
        <f t="shared" si="191"/>
        <v>0</v>
      </c>
      <c r="CA384" s="54">
        <f t="shared" si="191"/>
        <v>0</v>
      </c>
      <c r="CB384" s="54">
        <f t="shared" si="191"/>
        <v>0</v>
      </c>
      <c r="CC384" s="74">
        <f t="shared" si="191"/>
        <v>0</v>
      </c>
      <c r="CE384" s="53">
        <f t="shared" si="177"/>
        <v>0</v>
      </c>
      <c r="CF384" s="54">
        <f t="shared" si="178"/>
        <v>0</v>
      </c>
      <c r="CG384" s="54">
        <f t="shared" si="179"/>
        <v>0</v>
      </c>
      <c r="CH384" s="54">
        <f t="shared" si="180"/>
        <v>0</v>
      </c>
      <c r="CI384" s="54">
        <f t="shared" si="181"/>
        <v>0</v>
      </c>
      <c r="CJ384" s="54">
        <f t="shared" si="182"/>
        <v>0</v>
      </c>
      <c r="CK384" s="54">
        <f t="shared" si="183"/>
        <v>0</v>
      </c>
      <c r="CL384" s="74">
        <f t="shared" si="184"/>
        <v>0</v>
      </c>
      <c r="CM384" s="7" t="str">
        <f t="shared" si="185"/>
        <v xml:space="preserve"> </v>
      </c>
      <c r="CN384" s="7" t="str">
        <f t="shared" si="186"/>
        <v xml:space="preserve"> </v>
      </c>
      <c r="DA384" s="7">
        <f t="shared" si="187"/>
        <v>0</v>
      </c>
    </row>
    <row r="385" spans="1:105" s="7" customFormat="1" ht="14.1" hidden="1" customHeight="1">
      <c r="A385" s="2"/>
      <c r="B385" s="2"/>
      <c r="C385" s="75" t="str">
        <f t="shared" si="162"/>
        <v/>
      </c>
      <c r="D385" s="76"/>
      <c r="E385" s="76"/>
      <c r="F385" s="77"/>
      <c r="G385" s="78"/>
      <c r="H385" s="76"/>
      <c r="I385" s="78"/>
      <c r="J385" s="79"/>
      <c r="K385" s="78"/>
      <c r="L385" s="78"/>
      <c r="M385" s="80"/>
      <c r="N385" s="64"/>
      <c r="O385" s="65"/>
      <c r="P385" s="66"/>
      <c r="Q385" s="67"/>
      <c r="R385" s="64"/>
      <c r="S385" s="65"/>
      <c r="T385" s="66"/>
      <c r="U385" s="68"/>
      <c r="V385" s="64"/>
      <c r="W385" s="65"/>
      <c r="X385" s="66"/>
      <c r="Y385" s="67"/>
      <c r="Z385" s="64"/>
      <c r="AA385" s="65"/>
      <c r="AB385" s="66"/>
      <c r="AC385" s="68"/>
      <c r="AD385" s="64"/>
      <c r="AE385" s="65"/>
      <c r="AF385" s="66"/>
      <c r="AG385" s="67"/>
      <c r="AH385" s="64"/>
      <c r="AI385" s="65"/>
      <c r="AJ385" s="66"/>
      <c r="AK385" s="68"/>
      <c r="AL385" s="64"/>
      <c r="AM385" s="65"/>
      <c r="AN385" s="66"/>
      <c r="AO385" s="67"/>
      <c r="AP385" s="81"/>
      <c r="AQ385" s="82"/>
      <c r="AR385" s="82"/>
      <c r="AS385" s="83"/>
      <c r="AT385" s="84"/>
      <c r="AU385" s="85"/>
      <c r="AV385" s="86">
        <f t="shared" si="163"/>
        <v>0</v>
      </c>
      <c r="AX385" s="7" t="str">
        <f t="shared" ca="1" si="161"/>
        <v/>
      </c>
      <c r="BA385" s="53">
        <f t="shared" si="164"/>
        <v>0</v>
      </c>
      <c r="BB385" s="54">
        <f t="shared" si="165"/>
        <v>0</v>
      </c>
      <c r="BC385" s="54">
        <f t="shared" si="166"/>
        <v>0</v>
      </c>
      <c r="BD385" s="54">
        <f t="shared" si="167"/>
        <v>0</v>
      </c>
      <c r="BE385" s="54">
        <f t="shared" si="168"/>
        <v>0</v>
      </c>
      <c r="BF385" s="54">
        <f t="shared" si="169"/>
        <v>0</v>
      </c>
      <c r="BG385" s="54">
        <f t="shared" si="170"/>
        <v>0</v>
      </c>
      <c r="BH385" s="54">
        <f t="shared" si="171"/>
        <v>0</v>
      </c>
      <c r="BI385" s="74" t="str">
        <f t="shared" si="172"/>
        <v xml:space="preserve"> </v>
      </c>
      <c r="BK385" s="7" t="str">
        <f t="shared" si="173"/>
        <v xml:space="preserve"> </v>
      </c>
      <c r="BM385" s="53">
        <f t="shared" si="192"/>
        <v>3</v>
      </c>
      <c r="BN385" s="54">
        <f t="shared" si="192"/>
        <v>3</v>
      </c>
      <c r="BO385" s="54">
        <f t="shared" si="192"/>
        <v>3</v>
      </c>
      <c r="BP385" s="54">
        <f t="shared" si="190"/>
        <v>3</v>
      </c>
      <c r="BQ385" s="54">
        <f t="shared" si="190"/>
        <v>3</v>
      </c>
      <c r="BR385" s="54">
        <f t="shared" si="190"/>
        <v>3</v>
      </c>
      <c r="BS385" s="54">
        <f t="shared" si="190"/>
        <v>3</v>
      </c>
      <c r="BT385" s="54">
        <f t="shared" si="174"/>
        <v>6</v>
      </c>
      <c r="BU385" s="54">
        <f t="shared" si="175"/>
        <v>0</v>
      </c>
      <c r="BV385" s="74">
        <f t="shared" si="176"/>
        <v>0</v>
      </c>
      <c r="BW385" s="53">
        <f t="shared" si="193"/>
        <v>0</v>
      </c>
      <c r="BX385" s="54">
        <f t="shared" si="193"/>
        <v>0</v>
      </c>
      <c r="BY385" s="54">
        <f t="shared" si="193"/>
        <v>0</v>
      </c>
      <c r="BZ385" s="54">
        <f t="shared" si="191"/>
        <v>0</v>
      </c>
      <c r="CA385" s="54">
        <f t="shared" si="191"/>
        <v>0</v>
      </c>
      <c r="CB385" s="54">
        <f t="shared" si="191"/>
        <v>0</v>
      </c>
      <c r="CC385" s="74">
        <f t="shared" si="191"/>
        <v>0</v>
      </c>
      <c r="CE385" s="53">
        <f t="shared" si="177"/>
        <v>0</v>
      </c>
      <c r="CF385" s="54">
        <f t="shared" si="178"/>
        <v>0</v>
      </c>
      <c r="CG385" s="54">
        <f t="shared" si="179"/>
        <v>0</v>
      </c>
      <c r="CH385" s="54">
        <f t="shared" si="180"/>
        <v>0</v>
      </c>
      <c r="CI385" s="54">
        <f t="shared" si="181"/>
        <v>0</v>
      </c>
      <c r="CJ385" s="54">
        <f t="shared" si="182"/>
        <v>0</v>
      </c>
      <c r="CK385" s="54">
        <f t="shared" si="183"/>
        <v>0</v>
      </c>
      <c r="CL385" s="74">
        <f t="shared" si="184"/>
        <v>0</v>
      </c>
      <c r="CM385" s="7" t="str">
        <f t="shared" si="185"/>
        <v xml:space="preserve"> </v>
      </c>
      <c r="CN385" s="7" t="str">
        <f t="shared" si="186"/>
        <v xml:space="preserve"> </v>
      </c>
      <c r="DA385" s="7">
        <f t="shared" si="187"/>
        <v>0</v>
      </c>
    </row>
    <row r="386" spans="1:105" s="7" customFormat="1" ht="14.1" hidden="1" customHeight="1">
      <c r="A386" s="2"/>
      <c r="B386" s="2"/>
      <c r="C386" s="75" t="str">
        <f t="shared" si="162"/>
        <v/>
      </c>
      <c r="D386" s="76"/>
      <c r="E386" s="76"/>
      <c r="F386" s="77"/>
      <c r="G386" s="78"/>
      <c r="H386" s="76"/>
      <c r="I386" s="78"/>
      <c r="J386" s="79"/>
      <c r="K386" s="78"/>
      <c r="L386" s="78"/>
      <c r="M386" s="80"/>
      <c r="N386" s="64"/>
      <c r="O386" s="65"/>
      <c r="P386" s="66"/>
      <c r="Q386" s="67"/>
      <c r="R386" s="64"/>
      <c r="S386" s="65"/>
      <c r="T386" s="66"/>
      <c r="U386" s="68"/>
      <c r="V386" s="64"/>
      <c r="W386" s="65"/>
      <c r="X386" s="66"/>
      <c r="Y386" s="67"/>
      <c r="Z386" s="64"/>
      <c r="AA386" s="65"/>
      <c r="AB386" s="66"/>
      <c r="AC386" s="68"/>
      <c r="AD386" s="64"/>
      <c r="AE386" s="65"/>
      <c r="AF386" s="66"/>
      <c r="AG386" s="67"/>
      <c r="AH386" s="64"/>
      <c r="AI386" s="65"/>
      <c r="AJ386" s="66"/>
      <c r="AK386" s="68"/>
      <c r="AL386" s="64"/>
      <c r="AM386" s="65"/>
      <c r="AN386" s="66"/>
      <c r="AO386" s="67"/>
      <c r="AP386" s="81"/>
      <c r="AQ386" s="82"/>
      <c r="AR386" s="82"/>
      <c r="AS386" s="83"/>
      <c r="AT386" s="84"/>
      <c r="AU386" s="85"/>
      <c r="AV386" s="86">
        <f t="shared" si="163"/>
        <v>0</v>
      </c>
      <c r="AX386" s="7" t="str">
        <f t="shared" ca="1" si="161"/>
        <v/>
      </c>
      <c r="BA386" s="53">
        <f t="shared" si="164"/>
        <v>0</v>
      </c>
      <c r="BB386" s="54">
        <f t="shared" si="165"/>
        <v>0</v>
      </c>
      <c r="BC386" s="54">
        <f t="shared" si="166"/>
        <v>0</v>
      </c>
      <c r="BD386" s="54">
        <f t="shared" si="167"/>
        <v>0</v>
      </c>
      <c r="BE386" s="54">
        <f t="shared" si="168"/>
        <v>0</v>
      </c>
      <c r="BF386" s="54">
        <f t="shared" si="169"/>
        <v>0</v>
      </c>
      <c r="BG386" s="54">
        <f t="shared" si="170"/>
        <v>0</v>
      </c>
      <c r="BH386" s="54">
        <f t="shared" si="171"/>
        <v>0</v>
      </c>
      <c r="BI386" s="74" t="str">
        <f t="shared" si="172"/>
        <v xml:space="preserve"> </v>
      </c>
      <c r="BK386" s="7" t="str">
        <f t="shared" si="173"/>
        <v xml:space="preserve"> </v>
      </c>
      <c r="BM386" s="53">
        <f t="shared" si="192"/>
        <v>3</v>
      </c>
      <c r="BN386" s="54">
        <f t="shared" si="192"/>
        <v>3</v>
      </c>
      <c r="BO386" s="54">
        <f t="shared" si="192"/>
        <v>3</v>
      </c>
      <c r="BP386" s="54">
        <f t="shared" si="190"/>
        <v>3</v>
      </c>
      <c r="BQ386" s="54">
        <f t="shared" si="190"/>
        <v>3</v>
      </c>
      <c r="BR386" s="54">
        <f t="shared" si="190"/>
        <v>3</v>
      </c>
      <c r="BS386" s="54">
        <f t="shared" si="190"/>
        <v>3</v>
      </c>
      <c r="BT386" s="54">
        <f t="shared" si="174"/>
        <v>6</v>
      </c>
      <c r="BU386" s="54">
        <f t="shared" si="175"/>
        <v>0</v>
      </c>
      <c r="BV386" s="74">
        <f t="shared" si="176"/>
        <v>0</v>
      </c>
      <c r="BW386" s="53">
        <f t="shared" si="193"/>
        <v>0</v>
      </c>
      <c r="BX386" s="54">
        <f t="shared" si="193"/>
        <v>0</v>
      </c>
      <c r="BY386" s="54">
        <f t="shared" si="193"/>
        <v>0</v>
      </c>
      <c r="BZ386" s="54">
        <f t="shared" si="191"/>
        <v>0</v>
      </c>
      <c r="CA386" s="54">
        <f t="shared" si="191"/>
        <v>0</v>
      </c>
      <c r="CB386" s="54">
        <f t="shared" si="191"/>
        <v>0</v>
      </c>
      <c r="CC386" s="74">
        <f t="shared" si="191"/>
        <v>0</v>
      </c>
      <c r="CE386" s="53">
        <f t="shared" si="177"/>
        <v>0</v>
      </c>
      <c r="CF386" s="54">
        <f t="shared" si="178"/>
        <v>0</v>
      </c>
      <c r="CG386" s="54">
        <f t="shared" si="179"/>
        <v>0</v>
      </c>
      <c r="CH386" s="54">
        <f t="shared" si="180"/>
        <v>0</v>
      </c>
      <c r="CI386" s="54">
        <f t="shared" si="181"/>
        <v>0</v>
      </c>
      <c r="CJ386" s="54">
        <f t="shared" si="182"/>
        <v>0</v>
      </c>
      <c r="CK386" s="54">
        <f t="shared" si="183"/>
        <v>0</v>
      </c>
      <c r="CL386" s="74">
        <f t="shared" si="184"/>
        <v>0</v>
      </c>
      <c r="CM386" s="7" t="str">
        <f t="shared" si="185"/>
        <v xml:space="preserve"> </v>
      </c>
      <c r="CN386" s="7" t="str">
        <f t="shared" si="186"/>
        <v xml:space="preserve"> </v>
      </c>
      <c r="DA386" s="7">
        <f t="shared" si="187"/>
        <v>0</v>
      </c>
    </row>
    <row r="387" spans="1:105" s="7" customFormat="1" ht="14.1" hidden="1" customHeight="1">
      <c r="A387" s="2"/>
      <c r="B387" s="2"/>
      <c r="C387" s="75" t="str">
        <f t="shared" si="162"/>
        <v/>
      </c>
      <c r="D387" s="76"/>
      <c r="E387" s="76"/>
      <c r="F387" s="77"/>
      <c r="G387" s="78"/>
      <c r="H387" s="76"/>
      <c r="I387" s="78"/>
      <c r="J387" s="79"/>
      <c r="K387" s="78"/>
      <c r="L387" s="78"/>
      <c r="M387" s="80"/>
      <c r="N387" s="64"/>
      <c r="O387" s="65"/>
      <c r="P387" s="66"/>
      <c r="Q387" s="67"/>
      <c r="R387" s="64"/>
      <c r="S387" s="65"/>
      <c r="T387" s="66"/>
      <c r="U387" s="68"/>
      <c r="V387" s="64"/>
      <c r="W387" s="65"/>
      <c r="X387" s="66"/>
      <c r="Y387" s="67"/>
      <c r="Z387" s="64"/>
      <c r="AA387" s="65"/>
      <c r="AB387" s="66"/>
      <c r="AC387" s="68"/>
      <c r="AD387" s="64"/>
      <c r="AE387" s="65"/>
      <c r="AF387" s="66"/>
      <c r="AG387" s="67"/>
      <c r="AH387" s="64"/>
      <c r="AI387" s="65"/>
      <c r="AJ387" s="66"/>
      <c r="AK387" s="68"/>
      <c r="AL387" s="64"/>
      <c r="AM387" s="65"/>
      <c r="AN387" s="66"/>
      <c r="AO387" s="67"/>
      <c r="AP387" s="81"/>
      <c r="AQ387" s="82"/>
      <c r="AR387" s="82"/>
      <c r="AS387" s="83"/>
      <c r="AT387" s="84"/>
      <c r="AU387" s="85"/>
      <c r="AV387" s="86">
        <f t="shared" si="163"/>
        <v>0</v>
      </c>
      <c r="AX387" s="7" t="str">
        <f t="shared" ca="1" si="161"/>
        <v/>
      </c>
      <c r="BA387" s="53">
        <f t="shared" si="164"/>
        <v>0</v>
      </c>
      <c r="BB387" s="54">
        <f t="shared" si="165"/>
        <v>0</v>
      </c>
      <c r="BC387" s="54">
        <f t="shared" si="166"/>
        <v>0</v>
      </c>
      <c r="BD387" s="54">
        <f t="shared" si="167"/>
        <v>0</v>
      </c>
      <c r="BE387" s="54">
        <f t="shared" si="168"/>
        <v>0</v>
      </c>
      <c r="BF387" s="54">
        <f t="shared" si="169"/>
        <v>0</v>
      </c>
      <c r="BG387" s="54">
        <f t="shared" si="170"/>
        <v>0</v>
      </c>
      <c r="BH387" s="54">
        <f t="shared" si="171"/>
        <v>0</v>
      </c>
      <c r="BI387" s="74" t="str">
        <f t="shared" si="172"/>
        <v xml:space="preserve"> </v>
      </c>
      <c r="BK387" s="7" t="str">
        <f t="shared" si="173"/>
        <v xml:space="preserve"> </v>
      </c>
      <c r="BM387" s="53">
        <f t="shared" si="192"/>
        <v>3</v>
      </c>
      <c r="BN387" s="54">
        <f t="shared" si="192"/>
        <v>3</v>
      </c>
      <c r="BO387" s="54">
        <f t="shared" si="192"/>
        <v>3</v>
      </c>
      <c r="BP387" s="54">
        <f t="shared" si="190"/>
        <v>3</v>
      </c>
      <c r="BQ387" s="54">
        <f t="shared" si="190"/>
        <v>3</v>
      </c>
      <c r="BR387" s="54">
        <f t="shared" si="190"/>
        <v>3</v>
      </c>
      <c r="BS387" s="54">
        <f t="shared" si="190"/>
        <v>3</v>
      </c>
      <c r="BT387" s="54">
        <f t="shared" si="174"/>
        <v>6</v>
      </c>
      <c r="BU387" s="54">
        <f t="shared" si="175"/>
        <v>0</v>
      </c>
      <c r="BV387" s="74">
        <f t="shared" si="176"/>
        <v>0</v>
      </c>
      <c r="BW387" s="53">
        <f t="shared" si="193"/>
        <v>0</v>
      </c>
      <c r="BX387" s="54">
        <f t="shared" si="193"/>
        <v>0</v>
      </c>
      <c r="BY387" s="54">
        <f t="shared" si="193"/>
        <v>0</v>
      </c>
      <c r="BZ387" s="54">
        <f t="shared" si="191"/>
        <v>0</v>
      </c>
      <c r="CA387" s="54">
        <f t="shared" si="191"/>
        <v>0</v>
      </c>
      <c r="CB387" s="54">
        <f t="shared" si="191"/>
        <v>0</v>
      </c>
      <c r="CC387" s="74">
        <f t="shared" si="191"/>
        <v>0</v>
      </c>
      <c r="CE387" s="53">
        <f t="shared" si="177"/>
        <v>0</v>
      </c>
      <c r="CF387" s="54">
        <f t="shared" si="178"/>
        <v>0</v>
      </c>
      <c r="CG387" s="54">
        <f t="shared" si="179"/>
        <v>0</v>
      </c>
      <c r="CH387" s="54">
        <f t="shared" si="180"/>
        <v>0</v>
      </c>
      <c r="CI387" s="54">
        <f t="shared" si="181"/>
        <v>0</v>
      </c>
      <c r="CJ387" s="54">
        <f t="shared" si="182"/>
        <v>0</v>
      </c>
      <c r="CK387" s="54">
        <f t="shared" si="183"/>
        <v>0</v>
      </c>
      <c r="CL387" s="74">
        <f t="shared" si="184"/>
        <v>0</v>
      </c>
      <c r="CM387" s="7" t="str">
        <f t="shared" si="185"/>
        <v xml:space="preserve"> </v>
      </c>
      <c r="CN387" s="7" t="str">
        <f t="shared" si="186"/>
        <v xml:space="preserve"> </v>
      </c>
      <c r="DA387" s="7">
        <f t="shared" si="187"/>
        <v>0</v>
      </c>
    </row>
    <row r="388" spans="1:105" s="7" customFormat="1" ht="14.1" hidden="1" customHeight="1">
      <c r="A388" s="2"/>
      <c r="B388" s="2"/>
      <c r="C388" s="75" t="str">
        <f t="shared" si="162"/>
        <v/>
      </c>
      <c r="D388" s="76"/>
      <c r="E388" s="76"/>
      <c r="F388" s="77"/>
      <c r="G388" s="78"/>
      <c r="H388" s="76"/>
      <c r="I388" s="78"/>
      <c r="J388" s="79"/>
      <c r="K388" s="78"/>
      <c r="L388" s="78"/>
      <c r="M388" s="80"/>
      <c r="N388" s="64"/>
      <c r="O388" s="65"/>
      <c r="P388" s="66"/>
      <c r="Q388" s="67"/>
      <c r="R388" s="64"/>
      <c r="S388" s="65"/>
      <c r="T388" s="66"/>
      <c r="U388" s="68"/>
      <c r="V388" s="64"/>
      <c r="W388" s="65"/>
      <c r="X388" s="66"/>
      <c r="Y388" s="67"/>
      <c r="Z388" s="64"/>
      <c r="AA388" s="65"/>
      <c r="AB388" s="66"/>
      <c r="AC388" s="68"/>
      <c r="AD388" s="64"/>
      <c r="AE388" s="65"/>
      <c r="AF388" s="66"/>
      <c r="AG388" s="67"/>
      <c r="AH388" s="64"/>
      <c r="AI388" s="65"/>
      <c r="AJ388" s="66"/>
      <c r="AK388" s="68"/>
      <c r="AL388" s="64"/>
      <c r="AM388" s="65"/>
      <c r="AN388" s="66"/>
      <c r="AO388" s="67"/>
      <c r="AP388" s="81"/>
      <c r="AQ388" s="82"/>
      <c r="AR388" s="82"/>
      <c r="AS388" s="83"/>
      <c r="AT388" s="84"/>
      <c r="AU388" s="85"/>
      <c r="AV388" s="86">
        <f t="shared" si="163"/>
        <v>0</v>
      </c>
      <c r="AX388" s="7" t="str">
        <f t="shared" ca="1" si="161"/>
        <v/>
      </c>
      <c r="BA388" s="53">
        <f t="shared" si="164"/>
        <v>0</v>
      </c>
      <c r="BB388" s="54">
        <f t="shared" si="165"/>
        <v>0</v>
      </c>
      <c r="BC388" s="54">
        <f t="shared" si="166"/>
        <v>0</v>
      </c>
      <c r="BD388" s="54">
        <f t="shared" si="167"/>
        <v>0</v>
      </c>
      <c r="BE388" s="54">
        <f t="shared" si="168"/>
        <v>0</v>
      </c>
      <c r="BF388" s="54">
        <f t="shared" si="169"/>
        <v>0</v>
      </c>
      <c r="BG388" s="54">
        <f t="shared" si="170"/>
        <v>0</v>
      </c>
      <c r="BH388" s="54">
        <f t="shared" si="171"/>
        <v>0</v>
      </c>
      <c r="BI388" s="74" t="str">
        <f t="shared" si="172"/>
        <v xml:space="preserve"> </v>
      </c>
      <c r="BK388" s="7" t="str">
        <f t="shared" si="173"/>
        <v xml:space="preserve"> </v>
      </c>
      <c r="BM388" s="53">
        <f t="shared" si="192"/>
        <v>3</v>
      </c>
      <c r="BN388" s="54">
        <f t="shared" si="192"/>
        <v>3</v>
      </c>
      <c r="BO388" s="54">
        <f t="shared" si="192"/>
        <v>3</v>
      </c>
      <c r="BP388" s="54">
        <f t="shared" si="190"/>
        <v>3</v>
      </c>
      <c r="BQ388" s="54">
        <f t="shared" si="190"/>
        <v>3</v>
      </c>
      <c r="BR388" s="54">
        <f t="shared" si="190"/>
        <v>3</v>
      </c>
      <c r="BS388" s="54">
        <f t="shared" si="190"/>
        <v>3</v>
      </c>
      <c r="BT388" s="54">
        <f t="shared" si="174"/>
        <v>6</v>
      </c>
      <c r="BU388" s="54">
        <f t="shared" si="175"/>
        <v>0</v>
      </c>
      <c r="BV388" s="74">
        <f t="shared" si="176"/>
        <v>0</v>
      </c>
      <c r="BW388" s="53">
        <f t="shared" si="193"/>
        <v>0</v>
      </c>
      <c r="BX388" s="54">
        <f t="shared" si="193"/>
        <v>0</v>
      </c>
      <c r="BY388" s="54">
        <f t="shared" si="193"/>
        <v>0</v>
      </c>
      <c r="BZ388" s="54">
        <f t="shared" si="191"/>
        <v>0</v>
      </c>
      <c r="CA388" s="54">
        <f t="shared" si="191"/>
        <v>0</v>
      </c>
      <c r="CB388" s="54">
        <f t="shared" si="191"/>
        <v>0</v>
      </c>
      <c r="CC388" s="74">
        <f t="shared" si="191"/>
        <v>0</v>
      </c>
      <c r="CE388" s="53">
        <f t="shared" si="177"/>
        <v>0</v>
      </c>
      <c r="CF388" s="54">
        <f t="shared" si="178"/>
        <v>0</v>
      </c>
      <c r="CG388" s="54">
        <f t="shared" si="179"/>
        <v>0</v>
      </c>
      <c r="CH388" s="54">
        <f t="shared" si="180"/>
        <v>0</v>
      </c>
      <c r="CI388" s="54">
        <f t="shared" si="181"/>
        <v>0</v>
      </c>
      <c r="CJ388" s="54">
        <f t="shared" si="182"/>
        <v>0</v>
      </c>
      <c r="CK388" s="54">
        <f t="shared" si="183"/>
        <v>0</v>
      </c>
      <c r="CL388" s="74">
        <f t="shared" si="184"/>
        <v>0</v>
      </c>
      <c r="CM388" s="7" t="str">
        <f t="shared" si="185"/>
        <v xml:space="preserve"> </v>
      </c>
      <c r="CN388" s="7" t="str">
        <f t="shared" si="186"/>
        <v xml:space="preserve"> </v>
      </c>
      <c r="DA388" s="7">
        <f t="shared" si="187"/>
        <v>0</v>
      </c>
    </row>
    <row r="389" spans="1:105" s="7" customFormat="1" ht="14.1" hidden="1" customHeight="1">
      <c r="A389" s="2"/>
      <c r="B389" s="2"/>
      <c r="C389" s="75" t="str">
        <f t="shared" si="162"/>
        <v/>
      </c>
      <c r="D389" s="76"/>
      <c r="E389" s="76"/>
      <c r="F389" s="77"/>
      <c r="G389" s="78"/>
      <c r="H389" s="76"/>
      <c r="I389" s="78"/>
      <c r="J389" s="79"/>
      <c r="K389" s="78"/>
      <c r="L389" s="78"/>
      <c r="M389" s="80"/>
      <c r="N389" s="64"/>
      <c r="O389" s="65"/>
      <c r="P389" s="66"/>
      <c r="Q389" s="67"/>
      <c r="R389" s="64"/>
      <c r="S389" s="65"/>
      <c r="T389" s="66"/>
      <c r="U389" s="68"/>
      <c r="V389" s="64"/>
      <c r="W389" s="65"/>
      <c r="X389" s="66"/>
      <c r="Y389" s="67"/>
      <c r="Z389" s="64"/>
      <c r="AA389" s="65"/>
      <c r="AB389" s="66"/>
      <c r="AC389" s="68"/>
      <c r="AD389" s="64"/>
      <c r="AE389" s="65"/>
      <c r="AF389" s="66"/>
      <c r="AG389" s="67"/>
      <c r="AH389" s="64"/>
      <c r="AI389" s="65"/>
      <c r="AJ389" s="66"/>
      <c r="AK389" s="68"/>
      <c r="AL389" s="64"/>
      <c r="AM389" s="65"/>
      <c r="AN389" s="66"/>
      <c r="AO389" s="67"/>
      <c r="AP389" s="81"/>
      <c r="AQ389" s="82"/>
      <c r="AR389" s="82"/>
      <c r="AS389" s="83"/>
      <c r="AT389" s="84"/>
      <c r="AU389" s="85"/>
      <c r="AV389" s="86">
        <f t="shared" si="163"/>
        <v>0</v>
      </c>
      <c r="AX389" s="7" t="str">
        <f t="shared" ca="1" si="161"/>
        <v/>
      </c>
      <c r="BA389" s="53">
        <f t="shared" si="164"/>
        <v>0</v>
      </c>
      <c r="BB389" s="54">
        <f t="shared" si="165"/>
        <v>0</v>
      </c>
      <c r="BC389" s="54">
        <f t="shared" si="166"/>
        <v>0</v>
      </c>
      <c r="BD389" s="54">
        <f t="shared" si="167"/>
        <v>0</v>
      </c>
      <c r="BE389" s="54">
        <f t="shared" si="168"/>
        <v>0</v>
      </c>
      <c r="BF389" s="54">
        <f t="shared" si="169"/>
        <v>0</v>
      </c>
      <c r="BG389" s="54">
        <f t="shared" si="170"/>
        <v>0</v>
      </c>
      <c r="BH389" s="54">
        <f t="shared" si="171"/>
        <v>0</v>
      </c>
      <c r="BI389" s="74" t="str">
        <f t="shared" si="172"/>
        <v xml:space="preserve"> </v>
      </c>
      <c r="BK389" s="7" t="str">
        <f t="shared" si="173"/>
        <v xml:space="preserve"> </v>
      </c>
      <c r="BM389" s="53">
        <f t="shared" si="192"/>
        <v>3</v>
      </c>
      <c r="BN389" s="54">
        <f t="shared" si="192"/>
        <v>3</v>
      </c>
      <c r="BO389" s="54">
        <f t="shared" si="192"/>
        <v>3</v>
      </c>
      <c r="BP389" s="54">
        <f t="shared" si="190"/>
        <v>3</v>
      </c>
      <c r="BQ389" s="54">
        <f t="shared" si="190"/>
        <v>3</v>
      </c>
      <c r="BR389" s="54">
        <f t="shared" si="190"/>
        <v>3</v>
      </c>
      <c r="BS389" s="54">
        <f t="shared" si="190"/>
        <v>3</v>
      </c>
      <c r="BT389" s="54">
        <f t="shared" si="174"/>
        <v>6</v>
      </c>
      <c r="BU389" s="54">
        <f t="shared" si="175"/>
        <v>0</v>
      </c>
      <c r="BV389" s="74">
        <f t="shared" si="176"/>
        <v>0</v>
      </c>
      <c r="BW389" s="53">
        <f t="shared" si="193"/>
        <v>0</v>
      </c>
      <c r="BX389" s="54">
        <f t="shared" si="193"/>
        <v>0</v>
      </c>
      <c r="BY389" s="54">
        <f t="shared" si="193"/>
        <v>0</v>
      </c>
      <c r="BZ389" s="54">
        <f t="shared" si="191"/>
        <v>0</v>
      </c>
      <c r="CA389" s="54">
        <f t="shared" si="191"/>
        <v>0</v>
      </c>
      <c r="CB389" s="54">
        <f t="shared" si="191"/>
        <v>0</v>
      </c>
      <c r="CC389" s="74">
        <f t="shared" si="191"/>
        <v>0</v>
      </c>
      <c r="CE389" s="53">
        <f t="shared" si="177"/>
        <v>0</v>
      </c>
      <c r="CF389" s="54">
        <f t="shared" si="178"/>
        <v>0</v>
      </c>
      <c r="CG389" s="54">
        <f t="shared" si="179"/>
        <v>0</v>
      </c>
      <c r="CH389" s="54">
        <f t="shared" si="180"/>
        <v>0</v>
      </c>
      <c r="CI389" s="54">
        <f t="shared" si="181"/>
        <v>0</v>
      </c>
      <c r="CJ389" s="54">
        <f t="shared" si="182"/>
        <v>0</v>
      </c>
      <c r="CK389" s="54">
        <f t="shared" si="183"/>
        <v>0</v>
      </c>
      <c r="CL389" s="74">
        <f t="shared" si="184"/>
        <v>0</v>
      </c>
      <c r="CM389" s="7" t="str">
        <f t="shared" si="185"/>
        <v xml:space="preserve"> </v>
      </c>
      <c r="CN389" s="7" t="str">
        <f t="shared" si="186"/>
        <v xml:space="preserve"> </v>
      </c>
      <c r="DA389" s="7">
        <f t="shared" si="187"/>
        <v>0</v>
      </c>
    </row>
    <row r="390" spans="1:105" s="7" customFormat="1" ht="14.1" hidden="1" customHeight="1">
      <c r="A390" s="2"/>
      <c r="B390" s="2"/>
      <c r="C390" s="75" t="str">
        <f t="shared" si="162"/>
        <v/>
      </c>
      <c r="D390" s="76"/>
      <c r="E390" s="76"/>
      <c r="F390" s="77"/>
      <c r="G390" s="78"/>
      <c r="H390" s="76"/>
      <c r="I390" s="78"/>
      <c r="J390" s="79"/>
      <c r="K390" s="78"/>
      <c r="L390" s="78"/>
      <c r="M390" s="80"/>
      <c r="N390" s="64"/>
      <c r="O390" s="65"/>
      <c r="P390" s="66"/>
      <c r="Q390" s="67"/>
      <c r="R390" s="64"/>
      <c r="S390" s="65"/>
      <c r="T390" s="66"/>
      <c r="U390" s="68"/>
      <c r="V390" s="64"/>
      <c r="W390" s="65"/>
      <c r="X390" s="66"/>
      <c r="Y390" s="67"/>
      <c r="Z390" s="64"/>
      <c r="AA390" s="65"/>
      <c r="AB390" s="66"/>
      <c r="AC390" s="68"/>
      <c r="AD390" s="64"/>
      <c r="AE390" s="65"/>
      <c r="AF390" s="66"/>
      <c r="AG390" s="67"/>
      <c r="AH390" s="64"/>
      <c r="AI390" s="65"/>
      <c r="AJ390" s="66"/>
      <c r="AK390" s="68"/>
      <c r="AL390" s="64"/>
      <c r="AM390" s="65"/>
      <c r="AN390" s="66"/>
      <c r="AO390" s="67"/>
      <c r="AP390" s="81"/>
      <c r="AQ390" s="82"/>
      <c r="AR390" s="82"/>
      <c r="AS390" s="83"/>
      <c r="AT390" s="84"/>
      <c r="AU390" s="85"/>
      <c r="AV390" s="86">
        <f t="shared" si="163"/>
        <v>0</v>
      </c>
      <c r="AX390" s="7" t="str">
        <f t="shared" ca="1" si="161"/>
        <v/>
      </c>
      <c r="BA390" s="53">
        <f t="shared" si="164"/>
        <v>0</v>
      </c>
      <c r="BB390" s="54">
        <f t="shared" si="165"/>
        <v>0</v>
      </c>
      <c r="BC390" s="54">
        <f t="shared" si="166"/>
        <v>0</v>
      </c>
      <c r="BD390" s="54">
        <f t="shared" si="167"/>
        <v>0</v>
      </c>
      <c r="BE390" s="54">
        <f t="shared" si="168"/>
        <v>0</v>
      </c>
      <c r="BF390" s="54">
        <f t="shared" si="169"/>
        <v>0</v>
      </c>
      <c r="BG390" s="54">
        <f t="shared" si="170"/>
        <v>0</v>
      </c>
      <c r="BH390" s="54">
        <f t="shared" si="171"/>
        <v>0</v>
      </c>
      <c r="BI390" s="74" t="str">
        <f t="shared" si="172"/>
        <v xml:space="preserve"> </v>
      </c>
      <c r="BK390" s="7" t="str">
        <f t="shared" si="173"/>
        <v xml:space="preserve"> </v>
      </c>
      <c r="BM390" s="53">
        <f t="shared" si="192"/>
        <v>3</v>
      </c>
      <c r="BN390" s="54">
        <f t="shared" si="192"/>
        <v>3</v>
      </c>
      <c r="BO390" s="54">
        <f t="shared" si="192"/>
        <v>3</v>
      </c>
      <c r="BP390" s="54">
        <f t="shared" si="190"/>
        <v>3</v>
      </c>
      <c r="BQ390" s="54">
        <f t="shared" si="190"/>
        <v>3</v>
      </c>
      <c r="BR390" s="54">
        <f t="shared" si="190"/>
        <v>3</v>
      </c>
      <c r="BS390" s="54">
        <f t="shared" si="190"/>
        <v>3</v>
      </c>
      <c r="BT390" s="54">
        <f t="shared" si="174"/>
        <v>6</v>
      </c>
      <c r="BU390" s="54">
        <f t="shared" si="175"/>
        <v>0</v>
      </c>
      <c r="BV390" s="74">
        <f t="shared" si="176"/>
        <v>0</v>
      </c>
      <c r="BW390" s="53">
        <f t="shared" si="193"/>
        <v>0</v>
      </c>
      <c r="BX390" s="54">
        <f t="shared" si="193"/>
        <v>0</v>
      </c>
      <c r="BY390" s="54">
        <f t="shared" si="193"/>
        <v>0</v>
      </c>
      <c r="BZ390" s="54">
        <f t="shared" si="191"/>
        <v>0</v>
      </c>
      <c r="CA390" s="54">
        <f t="shared" si="191"/>
        <v>0</v>
      </c>
      <c r="CB390" s="54">
        <f t="shared" si="191"/>
        <v>0</v>
      </c>
      <c r="CC390" s="74">
        <f t="shared" si="191"/>
        <v>0</v>
      </c>
      <c r="CE390" s="53">
        <f t="shared" si="177"/>
        <v>0</v>
      </c>
      <c r="CF390" s="54">
        <f t="shared" si="178"/>
        <v>0</v>
      </c>
      <c r="CG390" s="54">
        <f t="shared" si="179"/>
        <v>0</v>
      </c>
      <c r="CH390" s="54">
        <f t="shared" si="180"/>
        <v>0</v>
      </c>
      <c r="CI390" s="54">
        <f t="shared" si="181"/>
        <v>0</v>
      </c>
      <c r="CJ390" s="54">
        <f t="shared" si="182"/>
        <v>0</v>
      </c>
      <c r="CK390" s="54">
        <f t="shared" si="183"/>
        <v>0</v>
      </c>
      <c r="CL390" s="74">
        <f t="shared" si="184"/>
        <v>0</v>
      </c>
      <c r="CM390" s="7" t="str">
        <f t="shared" si="185"/>
        <v xml:space="preserve"> </v>
      </c>
      <c r="CN390" s="7" t="str">
        <f t="shared" si="186"/>
        <v xml:space="preserve"> </v>
      </c>
      <c r="DA390" s="7">
        <f t="shared" si="187"/>
        <v>0</v>
      </c>
    </row>
    <row r="391" spans="1:105" s="7" customFormat="1" ht="14.1" hidden="1" customHeight="1">
      <c r="A391" s="2"/>
      <c r="B391" s="2"/>
      <c r="C391" s="75" t="str">
        <f t="shared" si="162"/>
        <v/>
      </c>
      <c r="D391" s="76"/>
      <c r="E391" s="76"/>
      <c r="F391" s="77"/>
      <c r="G391" s="78"/>
      <c r="H391" s="76"/>
      <c r="I391" s="78"/>
      <c r="J391" s="79"/>
      <c r="K391" s="78"/>
      <c r="L391" s="78"/>
      <c r="M391" s="80"/>
      <c r="N391" s="64"/>
      <c r="O391" s="65"/>
      <c r="P391" s="66"/>
      <c r="Q391" s="67"/>
      <c r="R391" s="64"/>
      <c r="S391" s="65"/>
      <c r="T391" s="66"/>
      <c r="U391" s="68"/>
      <c r="V391" s="64"/>
      <c r="W391" s="65"/>
      <c r="X391" s="66"/>
      <c r="Y391" s="67"/>
      <c r="Z391" s="64"/>
      <c r="AA391" s="65"/>
      <c r="AB391" s="66"/>
      <c r="AC391" s="68"/>
      <c r="AD391" s="64"/>
      <c r="AE391" s="65"/>
      <c r="AF391" s="66"/>
      <c r="AG391" s="67"/>
      <c r="AH391" s="64"/>
      <c r="AI391" s="65"/>
      <c r="AJ391" s="66"/>
      <c r="AK391" s="68"/>
      <c r="AL391" s="64"/>
      <c r="AM391" s="65"/>
      <c r="AN391" s="66"/>
      <c r="AO391" s="67"/>
      <c r="AP391" s="81"/>
      <c r="AQ391" s="82"/>
      <c r="AR391" s="82"/>
      <c r="AS391" s="83"/>
      <c r="AT391" s="84"/>
      <c r="AU391" s="85"/>
      <c r="AV391" s="86">
        <f t="shared" si="163"/>
        <v>0</v>
      </c>
      <c r="AX391" s="7" t="str">
        <f t="shared" ca="1" si="161"/>
        <v/>
      </c>
      <c r="BA391" s="53">
        <f t="shared" si="164"/>
        <v>0</v>
      </c>
      <c r="BB391" s="54">
        <f t="shared" si="165"/>
        <v>0</v>
      </c>
      <c r="BC391" s="54">
        <f t="shared" si="166"/>
        <v>0</v>
      </c>
      <c r="BD391" s="54">
        <f t="shared" si="167"/>
        <v>0</v>
      </c>
      <c r="BE391" s="54">
        <f t="shared" si="168"/>
        <v>0</v>
      </c>
      <c r="BF391" s="54">
        <f t="shared" si="169"/>
        <v>0</v>
      </c>
      <c r="BG391" s="54">
        <f t="shared" si="170"/>
        <v>0</v>
      </c>
      <c r="BH391" s="54">
        <f t="shared" si="171"/>
        <v>0</v>
      </c>
      <c r="BI391" s="74" t="str">
        <f t="shared" si="172"/>
        <v xml:space="preserve"> </v>
      </c>
      <c r="BK391" s="7" t="str">
        <f t="shared" si="173"/>
        <v xml:space="preserve"> </v>
      </c>
      <c r="BM391" s="53">
        <f t="shared" si="192"/>
        <v>3</v>
      </c>
      <c r="BN391" s="54">
        <f t="shared" si="192"/>
        <v>3</v>
      </c>
      <c r="BO391" s="54">
        <f t="shared" si="192"/>
        <v>3</v>
      </c>
      <c r="BP391" s="54">
        <f t="shared" si="190"/>
        <v>3</v>
      </c>
      <c r="BQ391" s="54">
        <f t="shared" si="190"/>
        <v>3</v>
      </c>
      <c r="BR391" s="54">
        <f t="shared" si="190"/>
        <v>3</v>
      </c>
      <c r="BS391" s="54">
        <f t="shared" si="190"/>
        <v>3</v>
      </c>
      <c r="BT391" s="54">
        <f t="shared" si="174"/>
        <v>6</v>
      </c>
      <c r="BU391" s="54">
        <f t="shared" si="175"/>
        <v>0</v>
      </c>
      <c r="BV391" s="74">
        <f t="shared" si="176"/>
        <v>0</v>
      </c>
      <c r="BW391" s="53">
        <f t="shared" si="193"/>
        <v>0</v>
      </c>
      <c r="BX391" s="54">
        <f t="shared" si="193"/>
        <v>0</v>
      </c>
      <c r="BY391" s="54">
        <f t="shared" si="193"/>
        <v>0</v>
      </c>
      <c r="BZ391" s="54">
        <f t="shared" si="191"/>
        <v>0</v>
      </c>
      <c r="CA391" s="54">
        <f t="shared" si="191"/>
        <v>0</v>
      </c>
      <c r="CB391" s="54">
        <f t="shared" si="191"/>
        <v>0</v>
      </c>
      <c r="CC391" s="74">
        <f t="shared" si="191"/>
        <v>0</v>
      </c>
      <c r="CE391" s="53">
        <f t="shared" si="177"/>
        <v>0</v>
      </c>
      <c r="CF391" s="54">
        <f t="shared" si="178"/>
        <v>0</v>
      </c>
      <c r="CG391" s="54">
        <f t="shared" si="179"/>
        <v>0</v>
      </c>
      <c r="CH391" s="54">
        <f t="shared" si="180"/>
        <v>0</v>
      </c>
      <c r="CI391" s="54">
        <f t="shared" si="181"/>
        <v>0</v>
      </c>
      <c r="CJ391" s="54">
        <f t="shared" si="182"/>
        <v>0</v>
      </c>
      <c r="CK391" s="54">
        <f t="shared" si="183"/>
        <v>0</v>
      </c>
      <c r="CL391" s="74">
        <f t="shared" si="184"/>
        <v>0</v>
      </c>
      <c r="CM391" s="7" t="str">
        <f t="shared" si="185"/>
        <v xml:space="preserve"> </v>
      </c>
      <c r="CN391" s="7" t="str">
        <f t="shared" si="186"/>
        <v xml:space="preserve"> </v>
      </c>
      <c r="DA391" s="7">
        <f t="shared" si="187"/>
        <v>0</v>
      </c>
    </row>
    <row r="392" spans="1:105" s="7" customFormat="1" ht="14.1" hidden="1" customHeight="1">
      <c r="A392" s="2"/>
      <c r="B392" s="2"/>
      <c r="C392" s="75" t="str">
        <f t="shared" si="162"/>
        <v/>
      </c>
      <c r="D392" s="76"/>
      <c r="E392" s="76"/>
      <c r="F392" s="77"/>
      <c r="G392" s="78"/>
      <c r="H392" s="76"/>
      <c r="I392" s="78"/>
      <c r="J392" s="79"/>
      <c r="K392" s="78"/>
      <c r="L392" s="78"/>
      <c r="M392" s="80"/>
      <c r="N392" s="64"/>
      <c r="O392" s="65"/>
      <c r="P392" s="66"/>
      <c r="Q392" s="67"/>
      <c r="R392" s="64"/>
      <c r="S392" s="65"/>
      <c r="T392" s="66"/>
      <c r="U392" s="68"/>
      <c r="V392" s="64"/>
      <c r="W392" s="65"/>
      <c r="X392" s="66"/>
      <c r="Y392" s="67"/>
      <c r="Z392" s="64"/>
      <c r="AA392" s="65"/>
      <c r="AB392" s="66"/>
      <c r="AC392" s="68"/>
      <c r="AD392" s="64"/>
      <c r="AE392" s="65"/>
      <c r="AF392" s="66"/>
      <c r="AG392" s="67"/>
      <c r="AH392" s="64"/>
      <c r="AI392" s="65"/>
      <c r="AJ392" s="66"/>
      <c r="AK392" s="68"/>
      <c r="AL392" s="64"/>
      <c r="AM392" s="65"/>
      <c r="AN392" s="66"/>
      <c r="AO392" s="67"/>
      <c r="AP392" s="81"/>
      <c r="AQ392" s="82"/>
      <c r="AR392" s="82"/>
      <c r="AS392" s="83"/>
      <c r="AT392" s="84"/>
      <c r="AU392" s="85"/>
      <c r="AV392" s="86">
        <f t="shared" si="163"/>
        <v>0</v>
      </c>
      <c r="AX392" s="7" t="str">
        <f t="shared" ca="1" si="161"/>
        <v/>
      </c>
      <c r="BA392" s="53">
        <f t="shared" si="164"/>
        <v>0</v>
      </c>
      <c r="BB392" s="54">
        <f t="shared" si="165"/>
        <v>0</v>
      </c>
      <c r="BC392" s="54">
        <f t="shared" si="166"/>
        <v>0</v>
      </c>
      <c r="BD392" s="54">
        <f t="shared" si="167"/>
        <v>0</v>
      </c>
      <c r="BE392" s="54">
        <f t="shared" si="168"/>
        <v>0</v>
      </c>
      <c r="BF392" s="54">
        <f t="shared" si="169"/>
        <v>0</v>
      </c>
      <c r="BG392" s="54">
        <f t="shared" si="170"/>
        <v>0</v>
      </c>
      <c r="BH392" s="54">
        <f t="shared" si="171"/>
        <v>0</v>
      </c>
      <c r="BI392" s="74" t="str">
        <f t="shared" si="172"/>
        <v xml:space="preserve"> </v>
      </c>
      <c r="BK392" s="7" t="str">
        <f t="shared" si="173"/>
        <v xml:space="preserve"> </v>
      </c>
      <c r="BM392" s="53">
        <f t="shared" si="192"/>
        <v>3</v>
      </c>
      <c r="BN392" s="54">
        <f t="shared" si="192"/>
        <v>3</v>
      </c>
      <c r="BO392" s="54">
        <f t="shared" si="192"/>
        <v>3</v>
      </c>
      <c r="BP392" s="54">
        <f t="shared" si="190"/>
        <v>3</v>
      </c>
      <c r="BQ392" s="54">
        <f t="shared" si="190"/>
        <v>3</v>
      </c>
      <c r="BR392" s="54">
        <f t="shared" si="190"/>
        <v>3</v>
      </c>
      <c r="BS392" s="54">
        <f t="shared" si="190"/>
        <v>3</v>
      </c>
      <c r="BT392" s="54">
        <f t="shared" si="174"/>
        <v>6</v>
      </c>
      <c r="BU392" s="54">
        <f t="shared" si="175"/>
        <v>0</v>
      </c>
      <c r="BV392" s="74">
        <f t="shared" si="176"/>
        <v>0</v>
      </c>
      <c r="BW392" s="53">
        <f t="shared" si="193"/>
        <v>0</v>
      </c>
      <c r="BX392" s="54">
        <f t="shared" si="193"/>
        <v>0</v>
      </c>
      <c r="BY392" s="54">
        <f t="shared" si="193"/>
        <v>0</v>
      </c>
      <c r="BZ392" s="54">
        <f t="shared" si="191"/>
        <v>0</v>
      </c>
      <c r="CA392" s="54">
        <f t="shared" si="191"/>
        <v>0</v>
      </c>
      <c r="CB392" s="54">
        <f t="shared" si="191"/>
        <v>0</v>
      </c>
      <c r="CC392" s="74">
        <f t="shared" si="191"/>
        <v>0</v>
      </c>
      <c r="CE392" s="53">
        <f t="shared" si="177"/>
        <v>0</v>
      </c>
      <c r="CF392" s="54">
        <f t="shared" si="178"/>
        <v>0</v>
      </c>
      <c r="CG392" s="54">
        <f t="shared" si="179"/>
        <v>0</v>
      </c>
      <c r="CH392" s="54">
        <f t="shared" si="180"/>
        <v>0</v>
      </c>
      <c r="CI392" s="54">
        <f t="shared" si="181"/>
        <v>0</v>
      </c>
      <c r="CJ392" s="54">
        <f t="shared" si="182"/>
        <v>0</v>
      </c>
      <c r="CK392" s="54">
        <f t="shared" si="183"/>
        <v>0</v>
      </c>
      <c r="CL392" s="74">
        <f t="shared" si="184"/>
        <v>0</v>
      </c>
      <c r="CM392" s="7" t="str">
        <f t="shared" si="185"/>
        <v xml:space="preserve"> </v>
      </c>
      <c r="CN392" s="7" t="str">
        <f t="shared" si="186"/>
        <v xml:space="preserve"> </v>
      </c>
      <c r="DA392" s="7">
        <f t="shared" si="187"/>
        <v>0</v>
      </c>
    </row>
    <row r="393" spans="1:105" s="7" customFormat="1" ht="14.1" hidden="1" customHeight="1">
      <c r="A393" s="2"/>
      <c r="B393" s="2"/>
      <c r="C393" s="75" t="str">
        <f t="shared" si="162"/>
        <v/>
      </c>
      <c r="D393" s="76"/>
      <c r="E393" s="76"/>
      <c r="F393" s="77"/>
      <c r="G393" s="78"/>
      <c r="H393" s="76"/>
      <c r="I393" s="78"/>
      <c r="J393" s="79"/>
      <c r="K393" s="78"/>
      <c r="L393" s="78"/>
      <c r="M393" s="80"/>
      <c r="N393" s="64"/>
      <c r="O393" s="65"/>
      <c r="P393" s="66"/>
      <c r="Q393" s="67"/>
      <c r="R393" s="64"/>
      <c r="S393" s="65"/>
      <c r="T393" s="66"/>
      <c r="U393" s="68"/>
      <c r="V393" s="64"/>
      <c r="W393" s="65"/>
      <c r="X393" s="66"/>
      <c r="Y393" s="67"/>
      <c r="Z393" s="64"/>
      <c r="AA393" s="65"/>
      <c r="AB393" s="66"/>
      <c r="AC393" s="68"/>
      <c r="AD393" s="64"/>
      <c r="AE393" s="65"/>
      <c r="AF393" s="66"/>
      <c r="AG393" s="67"/>
      <c r="AH393" s="64"/>
      <c r="AI393" s="65"/>
      <c r="AJ393" s="66"/>
      <c r="AK393" s="68"/>
      <c r="AL393" s="64"/>
      <c r="AM393" s="65"/>
      <c r="AN393" s="66"/>
      <c r="AO393" s="67"/>
      <c r="AP393" s="81"/>
      <c r="AQ393" s="82"/>
      <c r="AR393" s="82"/>
      <c r="AS393" s="83"/>
      <c r="AT393" s="84"/>
      <c r="AU393" s="85"/>
      <c r="AV393" s="86">
        <f t="shared" si="163"/>
        <v>0</v>
      </c>
      <c r="AX393" s="7" t="str">
        <f t="shared" ca="1" si="161"/>
        <v/>
      </c>
      <c r="BA393" s="53">
        <f t="shared" si="164"/>
        <v>0</v>
      </c>
      <c r="BB393" s="54">
        <f t="shared" si="165"/>
        <v>0</v>
      </c>
      <c r="BC393" s="54">
        <f t="shared" si="166"/>
        <v>0</v>
      </c>
      <c r="BD393" s="54">
        <f t="shared" si="167"/>
        <v>0</v>
      </c>
      <c r="BE393" s="54">
        <f t="shared" si="168"/>
        <v>0</v>
      </c>
      <c r="BF393" s="54">
        <f t="shared" si="169"/>
        <v>0</v>
      </c>
      <c r="BG393" s="54">
        <f t="shared" si="170"/>
        <v>0</v>
      </c>
      <c r="BH393" s="54">
        <f t="shared" si="171"/>
        <v>0</v>
      </c>
      <c r="BI393" s="74" t="str">
        <f t="shared" si="172"/>
        <v xml:space="preserve"> </v>
      </c>
      <c r="BK393" s="7" t="str">
        <f t="shared" si="173"/>
        <v xml:space="preserve"> </v>
      </c>
      <c r="BM393" s="53">
        <f t="shared" si="192"/>
        <v>3</v>
      </c>
      <c r="BN393" s="54">
        <f t="shared" si="192"/>
        <v>3</v>
      </c>
      <c r="BO393" s="54">
        <f t="shared" si="192"/>
        <v>3</v>
      </c>
      <c r="BP393" s="54">
        <f t="shared" si="190"/>
        <v>3</v>
      </c>
      <c r="BQ393" s="54">
        <f t="shared" si="190"/>
        <v>3</v>
      </c>
      <c r="BR393" s="54">
        <f t="shared" si="190"/>
        <v>3</v>
      </c>
      <c r="BS393" s="54">
        <f t="shared" si="190"/>
        <v>3</v>
      </c>
      <c r="BT393" s="54">
        <f t="shared" si="174"/>
        <v>6</v>
      </c>
      <c r="BU393" s="54">
        <f t="shared" si="175"/>
        <v>0</v>
      </c>
      <c r="BV393" s="74">
        <f t="shared" si="176"/>
        <v>0</v>
      </c>
      <c r="BW393" s="53">
        <f t="shared" si="193"/>
        <v>0</v>
      </c>
      <c r="BX393" s="54">
        <f t="shared" si="193"/>
        <v>0</v>
      </c>
      <c r="BY393" s="54">
        <f t="shared" si="193"/>
        <v>0</v>
      </c>
      <c r="BZ393" s="54">
        <f t="shared" si="191"/>
        <v>0</v>
      </c>
      <c r="CA393" s="54">
        <f t="shared" si="191"/>
        <v>0</v>
      </c>
      <c r="CB393" s="54">
        <f t="shared" si="191"/>
        <v>0</v>
      </c>
      <c r="CC393" s="74">
        <f t="shared" si="191"/>
        <v>0</v>
      </c>
      <c r="CE393" s="53">
        <f t="shared" si="177"/>
        <v>0</v>
      </c>
      <c r="CF393" s="54">
        <f t="shared" si="178"/>
        <v>0</v>
      </c>
      <c r="CG393" s="54">
        <f t="shared" si="179"/>
        <v>0</v>
      </c>
      <c r="CH393" s="54">
        <f t="shared" si="180"/>
        <v>0</v>
      </c>
      <c r="CI393" s="54">
        <f t="shared" si="181"/>
        <v>0</v>
      </c>
      <c r="CJ393" s="54">
        <f t="shared" si="182"/>
        <v>0</v>
      </c>
      <c r="CK393" s="54">
        <f t="shared" si="183"/>
        <v>0</v>
      </c>
      <c r="CL393" s="74">
        <f t="shared" si="184"/>
        <v>0</v>
      </c>
      <c r="CM393" s="7" t="str">
        <f t="shared" si="185"/>
        <v xml:space="preserve"> </v>
      </c>
      <c r="CN393" s="7" t="str">
        <f t="shared" si="186"/>
        <v xml:space="preserve"> </v>
      </c>
      <c r="DA393" s="7">
        <f t="shared" si="187"/>
        <v>0</v>
      </c>
    </row>
    <row r="394" spans="1:105" s="7" customFormat="1" ht="14.1" hidden="1" customHeight="1">
      <c r="A394" s="2"/>
      <c r="B394" s="2"/>
      <c r="C394" s="75" t="str">
        <f t="shared" si="162"/>
        <v/>
      </c>
      <c r="D394" s="76"/>
      <c r="E394" s="76"/>
      <c r="F394" s="77"/>
      <c r="G394" s="78"/>
      <c r="H394" s="76"/>
      <c r="I394" s="78"/>
      <c r="J394" s="79"/>
      <c r="K394" s="78"/>
      <c r="L394" s="78"/>
      <c r="M394" s="80"/>
      <c r="N394" s="64"/>
      <c r="O394" s="65"/>
      <c r="P394" s="66"/>
      <c r="Q394" s="67"/>
      <c r="R394" s="64"/>
      <c r="S394" s="65"/>
      <c r="T394" s="66"/>
      <c r="U394" s="68"/>
      <c r="V394" s="64"/>
      <c r="W394" s="65"/>
      <c r="X394" s="66"/>
      <c r="Y394" s="67"/>
      <c r="Z394" s="64"/>
      <c r="AA394" s="65"/>
      <c r="AB394" s="66"/>
      <c r="AC394" s="68"/>
      <c r="AD394" s="64"/>
      <c r="AE394" s="65"/>
      <c r="AF394" s="66"/>
      <c r="AG394" s="67"/>
      <c r="AH394" s="64"/>
      <c r="AI394" s="65"/>
      <c r="AJ394" s="66"/>
      <c r="AK394" s="68"/>
      <c r="AL394" s="64"/>
      <c r="AM394" s="65"/>
      <c r="AN394" s="66"/>
      <c r="AO394" s="67"/>
      <c r="AP394" s="81"/>
      <c r="AQ394" s="82"/>
      <c r="AR394" s="82"/>
      <c r="AS394" s="83"/>
      <c r="AT394" s="84"/>
      <c r="AU394" s="85"/>
      <c r="AV394" s="86">
        <f t="shared" si="163"/>
        <v>0</v>
      </c>
      <c r="AX394" s="7" t="str">
        <f t="shared" ca="1" si="161"/>
        <v/>
      </c>
      <c r="BA394" s="53">
        <f t="shared" si="164"/>
        <v>0</v>
      </c>
      <c r="BB394" s="54">
        <f t="shared" si="165"/>
        <v>0</v>
      </c>
      <c r="BC394" s="54">
        <f t="shared" si="166"/>
        <v>0</v>
      </c>
      <c r="BD394" s="54">
        <f t="shared" si="167"/>
        <v>0</v>
      </c>
      <c r="BE394" s="54">
        <f t="shared" si="168"/>
        <v>0</v>
      </c>
      <c r="BF394" s="54">
        <f t="shared" si="169"/>
        <v>0</v>
      </c>
      <c r="BG394" s="54">
        <f t="shared" si="170"/>
        <v>0</v>
      </c>
      <c r="BH394" s="54">
        <f t="shared" si="171"/>
        <v>0</v>
      </c>
      <c r="BI394" s="74" t="str">
        <f t="shared" si="172"/>
        <v xml:space="preserve"> </v>
      </c>
      <c r="BK394" s="7" t="str">
        <f t="shared" si="173"/>
        <v xml:space="preserve"> </v>
      </c>
      <c r="BM394" s="53">
        <f t="shared" si="192"/>
        <v>3</v>
      </c>
      <c r="BN394" s="54">
        <f t="shared" si="192"/>
        <v>3</v>
      </c>
      <c r="BO394" s="54">
        <f t="shared" si="192"/>
        <v>3</v>
      </c>
      <c r="BP394" s="54">
        <f t="shared" si="190"/>
        <v>3</v>
      </c>
      <c r="BQ394" s="54">
        <f t="shared" si="190"/>
        <v>3</v>
      </c>
      <c r="BR394" s="54">
        <f t="shared" si="190"/>
        <v>3</v>
      </c>
      <c r="BS394" s="54">
        <f t="shared" si="190"/>
        <v>3</v>
      </c>
      <c r="BT394" s="54">
        <f t="shared" si="174"/>
        <v>6</v>
      </c>
      <c r="BU394" s="54">
        <f t="shared" si="175"/>
        <v>0</v>
      </c>
      <c r="BV394" s="74">
        <f t="shared" si="176"/>
        <v>0</v>
      </c>
      <c r="BW394" s="53">
        <f t="shared" si="193"/>
        <v>0</v>
      </c>
      <c r="BX394" s="54">
        <f t="shared" si="193"/>
        <v>0</v>
      </c>
      <c r="BY394" s="54">
        <f t="shared" si="193"/>
        <v>0</v>
      </c>
      <c r="BZ394" s="54">
        <f t="shared" si="191"/>
        <v>0</v>
      </c>
      <c r="CA394" s="54">
        <f t="shared" si="191"/>
        <v>0</v>
      </c>
      <c r="CB394" s="54">
        <f t="shared" si="191"/>
        <v>0</v>
      </c>
      <c r="CC394" s="74">
        <f t="shared" si="191"/>
        <v>0</v>
      </c>
      <c r="CE394" s="53">
        <f t="shared" si="177"/>
        <v>0</v>
      </c>
      <c r="CF394" s="54">
        <f t="shared" si="178"/>
        <v>0</v>
      </c>
      <c r="CG394" s="54">
        <f t="shared" si="179"/>
        <v>0</v>
      </c>
      <c r="CH394" s="54">
        <f t="shared" si="180"/>
        <v>0</v>
      </c>
      <c r="CI394" s="54">
        <f t="shared" si="181"/>
        <v>0</v>
      </c>
      <c r="CJ394" s="54">
        <f t="shared" si="182"/>
        <v>0</v>
      </c>
      <c r="CK394" s="54">
        <f t="shared" si="183"/>
        <v>0</v>
      </c>
      <c r="CL394" s="74">
        <f t="shared" si="184"/>
        <v>0</v>
      </c>
      <c r="CM394" s="7" t="str">
        <f t="shared" si="185"/>
        <v xml:space="preserve"> </v>
      </c>
      <c r="CN394" s="7" t="str">
        <f t="shared" si="186"/>
        <v xml:space="preserve"> </v>
      </c>
      <c r="DA394" s="7">
        <f t="shared" si="187"/>
        <v>0</v>
      </c>
    </row>
    <row r="395" spans="1:105" s="7" customFormat="1" ht="14.1" hidden="1" customHeight="1">
      <c r="A395" s="2"/>
      <c r="B395" s="2"/>
      <c r="C395" s="75" t="str">
        <f t="shared" si="162"/>
        <v/>
      </c>
      <c r="D395" s="76"/>
      <c r="E395" s="76"/>
      <c r="F395" s="77"/>
      <c r="G395" s="78"/>
      <c r="H395" s="76"/>
      <c r="I395" s="78"/>
      <c r="J395" s="79"/>
      <c r="K395" s="78"/>
      <c r="L395" s="78"/>
      <c r="M395" s="80"/>
      <c r="N395" s="64"/>
      <c r="O395" s="65"/>
      <c r="P395" s="66"/>
      <c r="Q395" s="67"/>
      <c r="R395" s="64"/>
      <c r="S395" s="65"/>
      <c r="T395" s="66"/>
      <c r="U395" s="68"/>
      <c r="V395" s="64"/>
      <c r="W395" s="65"/>
      <c r="X395" s="66"/>
      <c r="Y395" s="67"/>
      <c r="Z395" s="64"/>
      <c r="AA395" s="65"/>
      <c r="AB395" s="66"/>
      <c r="AC395" s="68"/>
      <c r="AD395" s="64"/>
      <c r="AE395" s="65"/>
      <c r="AF395" s="66"/>
      <c r="AG395" s="67"/>
      <c r="AH395" s="64"/>
      <c r="AI395" s="65"/>
      <c r="AJ395" s="66"/>
      <c r="AK395" s="68"/>
      <c r="AL395" s="64"/>
      <c r="AM395" s="65"/>
      <c r="AN395" s="66"/>
      <c r="AO395" s="67"/>
      <c r="AP395" s="81"/>
      <c r="AQ395" s="82"/>
      <c r="AR395" s="82"/>
      <c r="AS395" s="83"/>
      <c r="AT395" s="84"/>
      <c r="AU395" s="85"/>
      <c r="AV395" s="86">
        <f t="shared" si="163"/>
        <v>0</v>
      </c>
      <c r="AX395" s="7" t="str">
        <f t="shared" ca="1" si="161"/>
        <v/>
      </c>
      <c r="BA395" s="53">
        <f t="shared" si="164"/>
        <v>0</v>
      </c>
      <c r="BB395" s="54">
        <f t="shared" si="165"/>
        <v>0</v>
      </c>
      <c r="BC395" s="54">
        <f t="shared" si="166"/>
        <v>0</v>
      </c>
      <c r="BD395" s="54">
        <f t="shared" si="167"/>
        <v>0</v>
      </c>
      <c r="BE395" s="54">
        <f t="shared" si="168"/>
        <v>0</v>
      </c>
      <c r="BF395" s="54">
        <f t="shared" si="169"/>
        <v>0</v>
      </c>
      <c r="BG395" s="54">
        <f t="shared" si="170"/>
        <v>0</v>
      </c>
      <c r="BH395" s="54">
        <f t="shared" si="171"/>
        <v>0</v>
      </c>
      <c r="BI395" s="74" t="str">
        <f t="shared" si="172"/>
        <v xml:space="preserve"> </v>
      </c>
      <c r="BK395" s="7" t="str">
        <f t="shared" si="173"/>
        <v xml:space="preserve"> </v>
      </c>
      <c r="BM395" s="53">
        <f t="shared" si="192"/>
        <v>3</v>
      </c>
      <c r="BN395" s="54">
        <f t="shared" si="192"/>
        <v>3</v>
      </c>
      <c r="BO395" s="54">
        <f t="shared" si="192"/>
        <v>3</v>
      </c>
      <c r="BP395" s="54">
        <f t="shared" si="190"/>
        <v>3</v>
      </c>
      <c r="BQ395" s="54">
        <f t="shared" si="190"/>
        <v>3</v>
      </c>
      <c r="BR395" s="54">
        <f t="shared" si="190"/>
        <v>3</v>
      </c>
      <c r="BS395" s="54">
        <f t="shared" si="190"/>
        <v>3</v>
      </c>
      <c r="BT395" s="54">
        <f t="shared" si="174"/>
        <v>6</v>
      </c>
      <c r="BU395" s="54">
        <f t="shared" si="175"/>
        <v>0</v>
      </c>
      <c r="BV395" s="74">
        <f t="shared" si="176"/>
        <v>0</v>
      </c>
      <c r="BW395" s="53">
        <f t="shared" si="193"/>
        <v>0</v>
      </c>
      <c r="BX395" s="54">
        <f t="shared" si="193"/>
        <v>0</v>
      </c>
      <c r="BY395" s="54">
        <f t="shared" si="193"/>
        <v>0</v>
      </c>
      <c r="BZ395" s="54">
        <f t="shared" si="191"/>
        <v>0</v>
      </c>
      <c r="CA395" s="54">
        <f t="shared" si="191"/>
        <v>0</v>
      </c>
      <c r="CB395" s="54">
        <f t="shared" si="191"/>
        <v>0</v>
      </c>
      <c r="CC395" s="74">
        <f t="shared" si="191"/>
        <v>0</v>
      </c>
      <c r="CE395" s="53">
        <f t="shared" si="177"/>
        <v>0</v>
      </c>
      <c r="CF395" s="54">
        <f t="shared" si="178"/>
        <v>0</v>
      </c>
      <c r="CG395" s="54">
        <f t="shared" si="179"/>
        <v>0</v>
      </c>
      <c r="CH395" s="54">
        <f t="shared" si="180"/>
        <v>0</v>
      </c>
      <c r="CI395" s="54">
        <f t="shared" si="181"/>
        <v>0</v>
      </c>
      <c r="CJ395" s="54">
        <f t="shared" si="182"/>
        <v>0</v>
      </c>
      <c r="CK395" s="54">
        <f t="shared" si="183"/>
        <v>0</v>
      </c>
      <c r="CL395" s="74">
        <f t="shared" si="184"/>
        <v>0</v>
      </c>
      <c r="CM395" s="7" t="str">
        <f t="shared" si="185"/>
        <v xml:space="preserve"> </v>
      </c>
      <c r="CN395" s="7" t="str">
        <f t="shared" si="186"/>
        <v xml:space="preserve"> </v>
      </c>
      <c r="DA395" s="7">
        <f t="shared" si="187"/>
        <v>0</v>
      </c>
    </row>
    <row r="396" spans="1:105" s="7" customFormat="1" ht="14.1" hidden="1" customHeight="1">
      <c r="A396" s="2"/>
      <c r="B396" s="2"/>
      <c r="C396" s="75" t="str">
        <f t="shared" si="162"/>
        <v/>
      </c>
      <c r="D396" s="76"/>
      <c r="E396" s="76"/>
      <c r="F396" s="77"/>
      <c r="G396" s="78"/>
      <c r="H396" s="76"/>
      <c r="I396" s="78"/>
      <c r="J396" s="79"/>
      <c r="K396" s="78"/>
      <c r="L396" s="78"/>
      <c r="M396" s="80"/>
      <c r="N396" s="64"/>
      <c r="O396" s="65"/>
      <c r="P396" s="66"/>
      <c r="Q396" s="67"/>
      <c r="R396" s="64"/>
      <c r="S396" s="65"/>
      <c r="T396" s="66"/>
      <c r="U396" s="68"/>
      <c r="V396" s="64"/>
      <c r="W396" s="65"/>
      <c r="X396" s="66"/>
      <c r="Y396" s="67"/>
      <c r="Z396" s="64"/>
      <c r="AA396" s="65"/>
      <c r="AB396" s="66"/>
      <c r="AC396" s="68"/>
      <c r="AD396" s="64"/>
      <c r="AE396" s="65"/>
      <c r="AF396" s="66"/>
      <c r="AG396" s="67"/>
      <c r="AH396" s="64"/>
      <c r="AI396" s="65"/>
      <c r="AJ396" s="66"/>
      <c r="AK396" s="68"/>
      <c r="AL396" s="64"/>
      <c r="AM396" s="65"/>
      <c r="AN396" s="66"/>
      <c r="AO396" s="67"/>
      <c r="AP396" s="81"/>
      <c r="AQ396" s="82"/>
      <c r="AR396" s="82"/>
      <c r="AS396" s="83"/>
      <c r="AT396" s="84"/>
      <c r="AU396" s="85"/>
      <c r="AV396" s="86">
        <f t="shared" si="163"/>
        <v>0</v>
      </c>
      <c r="AX396" s="7" t="str">
        <f t="shared" ca="1" si="161"/>
        <v/>
      </c>
      <c r="BA396" s="53">
        <f t="shared" si="164"/>
        <v>0</v>
      </c>
      <c r="BB396" s="54">
        <f t="shared" si="165"/>
        <v>0</v>
      </c>
      <c r="BC396" s="54">
        <f t="shared" si="166"/>
        <v>0</v>
      </c>
      <c r="BD396" s="54">
        <f t="shared" si="167"/>
        <v>0</v>
      </c>
      <c r="BE396" s="54">
        <f t="shared" si="168"/>
        <v>0</v>
      </c>
      <c r="BF396" s="54">
        <f t="shared" si="169"/>
        <v>0</v>
      </c>
      <c r="BG396" s="54">
        <f t="shared" si="170"/>
        <v>0</v>
      </c>
      <c r="BH396" s="54">
        <f t="shared" si="171"/>
        <v>0</v>
      </c>
      <c r="BI396" s="74" t="str">
        <f t="shared" si="172"/>
        <v xml:space="preserve"> </v>
      </c>
      <c r="BK396" s="7" t="str">
        <f t="shared" si="173"/>
        <v xml:space="preserve"> </v>
      </c>
      <c r="BM396" s="53">
        <f t="shared" si="192"/>
        <v>3</v>
      </c>
      <c r="BN396" s="54">
        <f t="shared" si="192"/>
        <v>3</v>
      </c>
      <c r="BO396" s="54">
        <f t="shared" si="192"/>
        <v>3</v>
      </c>
      <c r="BP396" s="54">
        <f t="shared" si="190"/>
        <v>3</v>
      </c>
      <c r="BQ396" s="54">
        <f t="shared" si="190"/>
        <v>3</v>
      </c>
      <c r="BR396" s="54">
        <f t="shared" si="190"/>
        <v>3</v>
      </c>
      <c r="BS396" s="54">
        <f t="shared" si="190"/>
        <v>3</v>
      </c>
      <c r="BT396" s="54">
        <f t="shared" si="174"/>
        <v>6</v>
      </c>
      <c r="BU396" s="54">
        <f t="shared" si="175"/>
        <v>0</v>
      </c>
      <c r="BV396" s="74">
        <f t="shared" si="176"/>
        <v>0</v>
      </c>
      <c r="BW396" s="53">
        <f t="shared" si="193"/>
        <v>0</v>
      </c>
      <c r="BX396" s="54">
        <f t="shared" si="193"/>
        <v>0</v>
      </c>
      <c r="BY396" s="54">
        <f t="shared" si="193"/>
        <v>0</v>
      </c>
      <c r="BZ396" s="54">
        <f t="shared" si="191"/>
        <v>0</v>
      </c>
      <c r="CA396" s="54">
        <f t="shared" si="191"/>
        <v>0</v>
      </c>
      <c r="CB396" s="54">
        <f t="shared" si="191"/>
        <v>0</v>
      </c>
      <c r="CC396" s="74">
        <f t="shared" si="191"/>
        <v>0</v>
      </c>
      <c r="CE396" s="53">
        <f t="shared" si="177"/>
        <v>0</v>
      </c>
      <c r="CF396" s="54">
        <f t="shared" si="178"/>
        <v>0</v>
      </c>
      <c r="CG396" s="54">
        <f t="shared" si="179"/>
        <v>0</v>
      </c>
      <c r="CH396" s="54">
        <f t="shared" si="180"/>
        <v>0</v>
      </c>
      <c r="CI396" s="54">
        <f t="shared" si="181"/>
        <v>0</v>
      </c>
      <c r="CJ396" s="54">
        <f t="shared" si="182"/>
        <v>0</v>
      </c>
      <c r="CK396" s="54">
        <f t="shared" si="183"/>
        <v>0</v>
      </c>
      <c r="CL396" s="74">
        <f t="shared" si="184"/>
        <v>0</v>
      </c>
      <c r="CM396" s="7" t="str">
        <f t="shared" si="185"/>
        <v xml:space="preserve"> </v>
      </c>
      <c r="CN396" s="7" t="str">
        <f t="shared" si="186"/>
        <v xml:space="preserve"> </v>
      </c>
      <c r="DA396" s="7">
        <f t="shared" si="187"/>
        <v>0</v>
      </c>
    </row>
    <row r="397" spans="1:105" s="7" customFormat="1" ht="14.1" hidden="1" customHeight="1">
      <c r="A397" s="2"/>
      <c r="B397" s="2"/>
      <c r="C397" s="75" t="str">
        <f t="shared" si="162"/>
        <v/>
      </c>
      <c r="D397" s="76"/>
      <c r="E397" s="76"/>
      <c r="F397" s="77"/>
      <c r="G397" s="78"/>
      <c r="H397" s="76"/>
      <c r="I397" s="78"/>
      <c r="J397" s="79"/>
      <c r="K397" s="78"/>
      <c r="L397" s="78"/>
      <c r="M397" s="80"/>
      <c r="N397" s="64"/>
      <c r="O397" s="65"/>
      <c r="P397" s="66"/>
      <c r="Q397" s="67"/>
      <c r="R397" s="64"/>
      <c r="S397" s="65"/>
      <c r="T397" s="66"/>
      <c r="U397" s="68"/>
      <c r="V397" s="64"/>
      <c r="W397" s="65"/>
      <c r="X397" s="66"/>
      <c r="Y397" s="67"/>
      <c r="Z397" s="64"/>
      <c r="AA397" s="65"/>
      <c r="AB397" s="66"/>
      <c r="AC397" s="68"/>
      <c r="AD397" s="64"/>
      <c r="AE397" s="65"/>
      <c r="AF397" s="66"/>
      <c r="AG397" s="67"/>
      <c r="AH397" s="64"/>
      <c r="AI397" s="65"/>
      <c r="AJ397" s="66"/>
      <c r="AK397" s="68"/>
      <c r="AL397" s="64"/>
      <c r="AM397" s="65"/>
      <c r="AN397" s="66"/>
      <c r="AO397" s="67"/>
      <c r="AP397" s="81"/>
      <c r="AQ397" s="82"/>
      <c r="AR397" s="82"/>
      <c r="AS397" s="83"/>
      <c r="AT397" s="84"/>
      <c r="AU397" s="85"/>
      <c r="AV397" s="86">
        <f t="shared" si="163"/>
        <v>0</v>
      </c>
      <c r="AX397" s="7" t="str">
        <f t="shared" ca="1" si="161"/>
        <v/>
      </c>
      <c r="BA397" s="53">
        <f t="shared" si="164"/>
        <v>0</v>
      </c>
      <c r="BB397" s="54">
        <f t="shared" si="165"/>
        <v>0</v>
      </c>
      <c r="BC397" s="54">
        <f t="shared" si="166"/>
        <v>0</v>
      </c>
      <c r="BD397" s="54">
        <f t="shared" si="167"/>
        <v>0</v>
      </c>
      <c r="BE397" s="54">
        <f t="shared" si="168"/>
        <v>0</v>
      </c>
      <c r="BF397" s="54">
        <f t="shared" si="169"/>
        <v>0</v>
      </c>
      <c r="BG397" s="54">
        <f t="shared" si="170"/>
        <v>0</v>
      </c>
      <c r="BH397" s="54">
        <f t="shared" si="171"/>
        <v>0</v>
      </c>
      <c r="BI397" s="74" t="str">
        <f t="shared" si="172"/>
        <v xml:space="preserve"> </v>
      </c>
      <c r="BK397" s="7" t="str">
        <f t="shared" si="173"/>
        <v xml:space="preserve"> </v>
      </c>
      <c r="BM397" s="53">
        <f t="shared" si="192"/>
        <v>3</v>
      </c>
      <c r="BN397" s="54">
        <f t="shared" si="192"/>
        <v>3</v>
      </c>
      <c r="BO397" s="54">
        <f t="shared" si="192"/>
        <v>3</v>
      </c>
      <c r="BP397" s="54">
        <f t="shared" si="190"/>
        <v>3</v>
      </c>
      <c r="BQ397" s="54">
        <f t="shared" si="190"/>
        <v>3</v>
      </c>
      <c r="BR397" s="54">
        <f t="shared" si="190"/>
        <v>3</v>
      </c>
      <c r="BS397" s="54">
        <f t="shared" si="190"/>
        <v>3</v>
      </c>
      <c r="BT397" s="54">
        <f t="shared" si="174"/>
        <v>6</v>
      </c>
      <c r="BU397" s="54">
        <f t="shared" si="175"/>
        <v>0</v>
      </c>
      <c r="BV397" s="74">
        <f t="shared" si="176"/>
        <v>0</v>
      </c>
      <c r="BW397" s="53">
        <f t="shared" si="193"/>
        <v>0</v>
      </c>
      <c r="BX397" s="54">
        <f t="shared" si="193"/>
        <v>0</v>
      </c>
      <c r="BY397" s="54">
        <f t="shared" si="193"/>
        <v>0</v>
      </c>
      <c r="BZ397" s="54">
        <f t="shared" si="191"/>
        <v>0</v>
      </c>
      <c r="CA397" s="54">
        <f t="shared" si="191"/>
        <v>0</v>
      </c>
      <c r="CB397" s="54">
        <f t="shared" si="191"/>
        <v>0</v>
      </c>
      <c r="CC397" s="74">
        <f t="shared" si="191"/>
        <v>0</v>
      </c>
      <c r="CE397" s="53">
        <f t="shared" si="177"/>
        <v>0</v>
      </c>
      <c r="CF397" s="54">
        <f t="shared" si="178"/>
        <v>0</v>
      </c>
      <c r="CG397" s="54">
        <f t="shared" si="179"/>
        <v>0</v>
      </c>
      <c r="CH397" s="54">
        <f t="shared" si="180"/>
        <v>0</v>
      </c>
      <c r="CI397" s="54">
        <f t="shared" si="181"/>
        <v>0</v>
      </c>
      <c r="CJ397" s="54">
        <f t="shared" si="182"/>
        <v>0</v>
      </c>
      <c r="CK397" s="54">
        <f t="shared" si="183"/>
        <v>0</v>
      </c>
      <c r="CL397" s="74">
        <f t="shared" si="184"/>
        <v>0</v>
      </c>
      <c r="CM397" s="7" t="str">
        <f t="shared" si="185"/>
        <v xml:space="preserve"> </v>
      </c>
      <c r="CN397" s="7" t="str">
        <f t="shared" si="186"/>
        <v xml:space="preserve"> </v>
      </c>
      <c r="DA397" s="7">
        <f t="shared" si="187"/>
        <v>0</v>
      </c>
    </row>
    <row r="398" spans="1:105" s="7" customFormat="1" ht="14.1" hidden="1" customHeight="1">
      <c r="A398" s="2"/>
      <c r="B398" s="2"/>
      <c r="C398" s="75" t="str">
        <f t="shared" si="162"/>
        <v/>
      </c>
      <c r="D398" s="76"/>
      <c r="E398" s="76"/>
      <c r="F398" s="77"/>
      <c r="G398" s="78"/>
      <c r="H398" s="76"/>
      <c r="I398" s="78"/>
      <c r="J398" s="79"/>
      <c r="K398" s="78"/>
      <c r="L398" s="78"/>
      <c r="M398" s="80"/>
      <c r="N398" s="64"/>
      <c r="O398" s="65"/>
      <c r="P398" s="66"/>
      <c r="Q398" s="67"/>
      <c r="R398" s="64"/>
      <c r="S398" s="65"/>
      <c r="T398" s="66"/>
      <c r="U398" s="68"/>
      <c r="V398" s="64"/>
      <c r="W398" s="65"/>
      <c r="X398" s="66"/>
      <c r="Y398" s="67"/>
      <c r="Z398" s="64"/>
      <c r="AA398" s="65"/>
      <c r="AB398" s="66"/>
      <c r="AC398" s="68"/>
      <c r="AD398" s="64"/>
      <c r="AE398" s="65"/>
      <c r="AF398" s="66"/>
      <c r="AG398" s="67"/>
      <c r="AH398" s="64"/>
      <c r="AI398" s="65"/>
      <c r="AJ398" s="66"/>
      <c r="AK398" s="68"/>
      <c r="AL398" s="64"/>
      <c r="AM398" s="65"/>
      <c r="AN398" s="66"/>
      <c r="AO398" s="67"/>
      <c r="AP398" s="81"/>
      <c r="AQ398" s="82"/>
      <c r="AR398" s="82"/>
      <c r="AS398" s="83"/>
      <c r="AT398" s="84"/>
      <c r="AU398" s="85"/>
      <c r="AV398" s="86">
        <f t="shared" si="163"/>
        <v>0</v>
      </c>
      <c r="AX398" s="7" t="str">
        <f t="shared" ca="1" si="161"/>
        <v/>
      </c>
      <c r="BA398" s="53">
        <f t="shared" si="164"/>
        <v>0</v>
      </c>
      <c r="BB398" s="54">
        <f t="shared" si="165"/>
        <v>0</v>
      </c>
      <c r="BC398" s="54">
        <f t="shared" si="166"/>
        <v>0</v>
      </c>
      <c r="BD398" s="54">
        <f t="shared" si="167"/>
        <v>0</v>
      </c>
      <c r="BE398" s="54">
        <f t="shared" si="168"/>
        <v>0</v>
      </c>
      <c r="BF398" s="54">
        <f t="shared" si="169"/>
        <v>0</v>
      </c>
      <c r="BG398" s="54">
        <f t="shared" si="170"/>
        <v>0</v>
      </c>
      <c r="BH398" s="54">
        <f t="shared" si="171"/>
        <v>0</v>
      </c>
      <c r="BI398" s="74" t="str">
        <f t="shared" si="172"/>
        <v xml:space="preserve"> </v>
      </c>
      <c r="BK398" s="7" t="str">
        <f t="shared" si="173"/>
        <v xml:space="preserve"> </v>
      </c>
      <c r="BM398" s="53">
        <f t="shared" si="192"/>
        <v>3</v>
      </c>
      <c r="BN398" s="54">
        <f t="shared" si="192"/>
        <v>3</v>
      </c>
      <c r="BO398" s="54">
        <f t="shared" si="192"/>
        <v>3</v>
      </c>
      <c r="BP398" s="54">
        <f t="shared" si="190"/>
        <v>3</v>
      </c>
      <c r="BQ398" s="54">
        <f t="shared" si="190"/>
        <v>3</v>
      </c>
      <c r="BR398" s="54">
        <f t="shared" si="190"/>
        <v>3</v>
      </c>
      <c r="BS398" s="54">
        <f t="shared" si="190"/>
        <v>3</v>
      </c>
      <c r="BT398" s="54">
        <f t="shared" si="174"/>
        <v>6</v>
      </c>
      <c r="BU398" s="54">
        <f t="shared" si="175"/>
        <v>0</v>
      </c>
      <c r="BV398" s="74">
        <f t="shared" si="176"/>
        <v>0</v>
      </c>
      <c r="BW398" s="53">
        <f t="shared" si="193"/>
        <v>0</v>
      </c>
      <c r="BX398" s="54">
        <f t="shared" si="193"/>
        <v>0</v>
      </c>
      <c r="BY398" s="54">
        <f t="shared" si="193"/>
        <v>0</v>
      </c>
      <c r="BZ398" s="54">
        <f t="shared" si="191"/>
        <v>0</v>
      </c>
      <c r="CA398" s="54">
        <f t="shared" si="191"/>
        <v>0</v>
      </c>
      <c r="CB398" s="54">
        <f t="shared" si="191"/>
        <v>0</v>
      </c>
      <c r="CC398" s="74">
        <f t="shared" si="191"/>
        <v>0</v>
      </c>
      <c r="CE398" s="53">
        <f t="shared" si="177"/>
        <v>0</v>
      </c>
      <c r="CF398" s="54">
        <f t="shared" si="178"/>
        <v>0</v>
      </c>
      <c r="CG398" s="54">
        <f t="shared" si="179"/>
        <v>0</v>
      </c>
      <c r="CH398" s="54">
        <f t="shared" si="180"/>
        <v>0</v>
      </c>
      <c r="CI398" s="54">
        <f t="shared" si="181"/>
        <v>0</v>
      </c>
      <c r="CJ398" s="54">
        <f t="shared" si="182"/>
        <v>0</v>
      </c>
      <c r="CK398" s="54">
        <f t="shared" si="183"/>
        <v>0</v>
      </c>
      <c r="CL398" s="74">
        <f t="shared" si="184"/>
        <v>0</v>
      </c>
      <c r="CM398" s="7" t="str">
        <f t="shared" si="185"/>
        <v xml:space="preserve"> </v>
      </c>
      <c r="CN398" s="7" t="str">
        <f t="shared" si="186"/>
        <v xml:space="preserve"> </v>
      </c>
      <c r="DA398" s="7">
        <f t="shared" si="187"/>
        <v>0</v>
      </c>
    </row>
    <row r="399" spans="1:105" s="7" customFormat="1" ht="14.1" hidden="1" customHeight="1">
      <c r="A399" s="2"/>
      <c r="B399" s="2"/>
      <c r="C399" s="75" t="str">
        <f t="shared" si="162"/>
        <v/>
      </c>
      <c r="D399" s="76"/>
      <c r="E399" s="76"/>
      <c r="F399" s="77"/>
      <c r="G399" s="78"/>
      <c r="H399" s="76"/>
      <c r="I399" s="78"/>
      <c r="J399" s="79"/>
      <c r="K399" s="78"/>
      <c r="L399" s="78"/>
      <c r="M399" s="80"/>
      <c r="N399" s="64"/>
      <c r="O399" s="65"/>
      <c r="P399" s="66"/>
      <c r="Q399" s="67"/>
      <c r="R399" s="64"/>
      <c r="S399" s="65"/>
      <c r="T399" s="66"/>
      <c r="U399" s="68"/>
      <c r="V399" s="64"/>
      <c r="W399" s="65"/>
      <c r="X399" s="66"/>
      <c r="Y399" s="67"/>
      <c r="Z399" s="64"/>
      <c r="AA399" s="65"/>
      <c r="AB399" s="66"/>
      <c r="AC399" s="68"/>
      <c r="AD399" s="64"/>
      <c r="AE399" s="65"/>
      <c r="AF399" s="66"/>
      <c r="AG399" s="67"/>
      <c r="AH399" s="64"/>
      <c r="AI399" s="65"/>
      <c r="AJ399" s="66"/>
      <c r="AK399" s="68"/>
      <c r="AL399" s="64"/>
      <c r="AM399" s="65"/>
      <c r="AN399" s="66"/>
      <c r="AO399" s="67"/>
      <c r="AP399" s="81"/>
      <c r="AQ399" s="82"/>
      <c r="AR399" s="82"/>
      <c r="AS399" s="83"/>
      <c r="AT399" s="84"/>
      <c r="AU399" s="85"/>
      <c r="AV399" s="86">
        <f t="shared" si="163"/>
        <v>0</v>
      </c>
      <c r="AX399" s="7" t="str">
        <f t="shared" ca="1" si="161"/>
        <v/>
      </c>
      <c r="BA399" s="53">
        <f t="shared" si="164"/>
        <v>0</v>
      </c>
      <c r="BB399" s="54">
        <f t="shared" si="165"/>
        <v>0</v>
      </c>
      <c r="BC399" s="54">
        <f t="shared" si="166"/>
        <v>0</v>
      </c>
      <c r="BD399" s="54">
        <f t="shared" si="167"/>
        <v>0</v>
      </c>
      <c r="BE399" s="54">
        <f t="shared" si="168"/>
        <v>0</v>
      </c>
      <c r="BF399" s="54">
        <f t="shared" si="169"/>
        <v>0</v>
      </c>
      <c r="BG399" s="54">
        <f t="shared" si="170"/>
        <v>0</v>
      </c>
      <c r="BH399" s="54">
        <f t="shared" si="171"/>
        <v>0</v>
      </c>
      <c r="BI399" s="74" t="str">
        <f t="shared" si="172"/>
        <v xml:space="preserve"> </v>
      </c>
      <c r="BK399" s="7" t="str">
        <f t="shared" si="173"/>
        <v xml:space="preserve"> </v>
      </c>
      <c r="BM399" s="53">
        <f t="shared" si="192"/>
        <v>3</v>
      </c>
      <c r="BN399" s="54">
        <f t="shared" si="192"/>
        <v>3</v>
      </c>
      <c r="BO399" s="54">
        <f t="shared" si="192"/>
        <v>3</v>
      </c>
      <c r="BP399" s="54">
        <f t="shared" si="190"/>
        <v>3</v>
      </c>
      <c r="BQ399" s="54">
        <f t="shared" si="190"/>
        <v>3</v>
      </c>
      <c r="BR399" s="54">
        <f t="shared" si="190"/>
        <v>3</v>
      </c>
      <c r="BS399" s="54">
        <f t="shared" si="190"/>
        <v>3</v>
      </c>
      <c r="BT399" s="54">
        <f t="shared" si="174"/>
        <v>6</v>
      </c>
      <c r="BU399" s="54">
        <f t="shared" si="175"/>
        <v>0</v>
      </c>
      <c r="BV399" s="74">
        <f t="shared" si="176"/>
        <v>0</v>
      </c>
      <c r="BW399" s="53">
        <f t="shared" si="193"/>
        <v>0</v>
      </c>
      <c r="BX399" s="54">
        <f t="shared" si="193"/>
        <v>0</v>
      </c>
      <c r="BY399" s="54">
        <f t="shared" si="193"/>
        <v>0</v>
      </c>
      <c r="BZ399" s="54">
        <f t="shared" si="191"/>
        <v>0</v>
      </c>
      <c r="CA399" s="54">
        <f t="shared" si="191"/>
        <v>0</v>
      </c>
      <c r="CB399" s="54">
        <f t="shared" si="191"/>
        <v>0</v>
      </c>
      <c r="CC399" s="74">
        <f t="shared" si="191"/>
        <v>0</v>
      </c>
      <c r="CE399" s="53">
        <f t="shared" si="177"/>
        <v>0</v>
      </c>
      <c r="CF399" s="54">
        <f t="shared" si="178"/>
        <v>0</v>
      </c>
      <c r="CG399" s="54">
        <f t="shared" si="179"/>
        <v>0</v>
      </c>
      <c r="CH399" s="54">
        <f t="shared" si="180"/>
        <v>0</v>
      </c>
      <c r="CI399" s="54">
        <f t="shared" si="181"/>
        <v>0</v>
      </c>
      <c r="CJ399" s="54">
        <f t="shared" si="182"/>
        <v>0</v>
      </c>
      <c r="CK399" s="54">
        <f t="shared" si="183"/>
        <v>0</v>
      </c>
      <c r="CL399" s="74">
        <f t="shared" si="184"/>
        <v>0</v>
      </c>
      <c r="CM399" s="7" t="str">
        <f t="shared" si="185"/>
        <v xml:space="preserve"> </v>
      </c>
      <c r="CN399" s="7" t="str">
        <f t="shared" si="186"/>
        <v xml:space="preserve"> </v>
      </c>
      <c r="DA399" s="7">
        <f t="shared" si="187"/>
        <v>0</v>
      </c>
    </row>
    <row r="400" spans="1:105" s="7" customFormat="1" ht="14.1" hidden="1" customHeight="1">
      <c r="A400" s="2"/>
      <c r="B400" s="2"/>
      <c r="C400" s="75" t="str">
        <f t="shared" si="162"/>
        <v/>
      </c>
      <c r="D400" s="76"/>
      <c r="E400" s="76"/>
      <c r="F400" s="77"/>
      <c r="G400" s="78"/>
      <c r="H400" s="76"/>
      <c r="I400" s="78"/>
      <c r="J400" s="79"/>
      <c r="K400" s="78"/>
      <c r="L400" s="78"/>
      <c r="M400" s="80"/>
      <c r="N400" s="64"/>
      <c r="O400" s="65"/>
      <c r="P400" s="66"/>
      <c r="Q400" s="67"/>
      <c r="R400" s="64"/>
      <c r="S400" s="65"/>
      <c r="T400" s="66"/>
      <c r="U400" s="68"/>
      <c r="V400" s="64"/>
      <c r="W400" s="65"/>
      <c r="X400" s="66"/>
      <c r="Y400" s="67"/>
      <c r="Z400" s="64"/>
      <c r="AA400" s="65"/>
      <c r="AB400" s="66"/>
      <c r="AC400" s="68"/>
      <c r="AD400" s="64"/>
      <c r="AE400" s="65"/>
      <c r="AF400" s="66"/>
      <c r="AG400" s="67"/>
      <c r="AH400" s="64"/>
      <c r="AI400" s="65"/>
      <c r="AJ400" s="66"/>
      <c r="AK400" s="68"/>
      <c r="AL400" s="64"/>
      <c r="AM400" s="65"/>
      <c r="AN400" s="66"/>
      <c r="AO400" s="67"/>
      <c r="AP400" s="81"/>
      <c r="AQ400" s="82"/>
      <c r="AR400" s="82"/>
      <c r="AS400" s="83"/>
      <c r="AT400" s="84"/>
      <c r="AU400" s="85"/>
      <c r="AV400" s="86">
        <f t="shared" si="163"/>
        <v>0</v>
      </c>
      <c r="AX400" s="7" t="str">
        <f t="shared" ref="AX400:AX463" ca="1" si="194">IFERROR(TEXT(NOW(), "yyy")-LEFT($F400,4),"")</f>
        <v/>
      </c>
      <c r="BA400" s="53">
        <f t="shared" si="164"/>
        <v>0</v>
      </c>
      <c r="BB400" s="54">
        <f t="shared" si="165"/>
        <v>0</v>
      </c>
      <c r="BC400" s="54">
        <f t="shared" si="166"/>
        <v>0</v>
      </c>
      <c r="BD400" s="54">
        <f t="shared" si="167"/>
        <v>0</v>
      </c>
      <c r="BE400" s="54">
        <f t="shared" si="168"/>
        <v>0</v>
      </c>
      <c r="BF400" s="54">
        <f t="shared" si="169"/>
        <v>0</v>
      </c>
      <c r="BG400" s="54">
        <f t="shared" si="170"/>
        <v>0</v>
      </c>
      <c r="BH400" s="54">
        <f t="shared" si="171"/>
        <v>0</v>
      </c>
      <c r="BI400" s="74" t="str">
        <f t="shared" si="172"/>
        <v xml:space="preserve"> </v>
      </c>
      <c r="BK400" s="7" t="str">
        <f t="shared" si="173"/>
        <v xml:space="preserve"> </v>
      </c>
      <c r="BM400" s="53">
        <f t="shared" si="192"/>
        <v>3</v>
      </c>
      <c r="BN400" s="54">
        <f t="shared" si="192"/>
        <v>3</v>
      </c>
      <c r="BO400" s="54">
        <f t="shared" si="192"/>
        <v>3</v>
      </c>
      <c r="BP400" s="54">
        <f t="shared" si="190"/>
        <v>3</v>
      </c>
      <c r="BQ400" s="54">
        <f t="shared" si="190"/>
        <v>3</v>
      </c>
      <c r="BR400" s="54">
        <f t="shared" si="190"/>
        <v>3</v>
      </c>
      <c r="BS400" s="54">
        <f t="shared" si="190"/>
        <v>3</v>
      </c>
      <c r="BT400" s="54">
        <f t="shared" si="174"/>
        <v>6</v>
      </c>
      <c r="BU400" s="54">
        <f t="shared" si="175"/>
        <v>0</v>
      </c>
      <c r="BV400" s="74">
        <f t="shared" si="176"/>
        <v>0</v>
      </c>
      <c r="BW400" s="53">
        <f t="shared" si="193"/>
        <v>0</v>
      </c>
      <c r="BX400" s="54">
        <f t="shared" si="193"/>
        <v>0</v>
      </c>
      <c r="BY400" s="54">
        <f t="shared" si="193"/>
        <v>0</v>
      </c>
      <c r="BZ400" s="54">
        <f t="shared" si="191"/>
        <v>0</v>
      </c>
      <c r="CA400" s="54">
        <f t="shared" si="191"/>
        <v>0</v>
      </c>
      <c r="CB400" s="54">
        <f t="shared" si="191"/>
        <v>0</v>
      </c>
      <c r="CC400" s="74">
        <f t="shared" si="191"/>
        <v>0</v>
      </c>
      <c r="CE400" s="53">
        <f t="shared" si="177"/>
        <v>0</v>
      </c>
      <c r="CF400" s="54">
        <f t="shared" si="178"/>
        <v>0</v>
      </c>
      <c r="CG400" s="54">
        <f t="shared" si="179"/>
        <v>0</v>
      </c>
      <c r="CH400" s="54">
        <f t="shared" si="180"/>
        <v>0</v>
      </c>
      <c r="CI400" s="54">
        <f t="shared" si="181"/>
        <v>0</v>
      </c>
      <c r="CJ400" s="54">
        <f t="shared" si="182"/>
        <v>0</v>
      </c>
      <c r="CK400" s="54">
        <f t="shared" si="183"/>
        <v>0</v>
      </c>
      <c r="CL400" s="74">
        <f t="shared" si="184"/>
        <v>0</v>
      </c>
      <c r="CM400" s="7" t="str">
        <f t="shared" si="185"/>
        <v xml:space="preserve"> </v>
      </c>
      <c r="CN400" s="7" t="str">
        <f t="shared" si="186"/>
        <v xml:space="preserve"> </v>
      </c>
      <c r="DA400" s="7">
        <f t="shared" si="187"/>
        <v>0</v>
      </c>
    </row>
    <row r="401" spans="1:105" s="7" customFormat="1" ht="14.1" hidden="1" customHeight="1">
      <c r="A401" s="2"/>
      <c r="B401" s="2"/>
      <c r="C401" s="75" t="str">
        <f t="shared" ref="C401:C464" si="195">IF(D401="","",ROW()-15)</f>
        <v/>
      </c>
      <c r="D401" s="76"/>
      <c r="E401" s="76"/>
      <c r="F401" s="77"/>
      <c r="G401" s="78"/>
      <c r="H401" s="76"/>
      <c r="I401" s="78"/>
      <c r="J401" s="79"/>
      <c r="K401" s="78"/>
      <c r="L401" s="78"/>
      <c r="M401" s="80"/>
      <c r="N401" s="64"/>
      <c r="O401" s="65"/>
      <c r="P401" s="66"/>
      <c r="Q401" s="67"/>
      <c r="R401" s="64"/>
      <c r="S401" s="65"/>
      <c r="T401" s="66"/>
      <c r="U401" s="68"/>
      <c r="V401" s="64"/>
      <c r="W401" s="65"/>
      <c r="X401" s="66"/>
      <c r="Y401" s="67"/>
      <c r="Z401" s="64"/>
      <c r="AA401" s="65"/>
      <c r="AB401" s="66"/>
      <c r="AC401" s="68"/>
      <c r="AD401" s="64"/>
      <c r="AE401" s="65"/>
      <c r="AF401" s="66"/>
      <c r="AG401" s="67"/>
      <c r="AH401" s="64"/>
      <c r="AI401" s="65"/>
      <c r="AJ401" s="66"/>
      <c r="AK401" s="68"/>
      <c r="AL401" s="64"/>
      <c r="AM401" s="65"/>
      <c r="AN401" s="66"/>
      <c r="AO401" s="67"/>
      <c r="AP401" s="81"/>
      <c r="AQ401" s="82"/>
      <c r="AR401" s="82"/>
      <c r="AS401" s="83"/>
      <c r="AT401" s="84"/>
      <c r="AU401" s="85"/>
      <c r="AV401" s="86">
        <f t="shared" ref="AV401:AV464" si="196">IF(M401=$N$1,$O$1,IF(M401=$U$1,$V$1,IF(M401=$AB$1,$AC$1,IF(M401=$AI$1,$AJ$1,IF(M401=$AP$1,$AQ$1,IF(M401=$N$2,$O$2,IF(M401=$U$2,$V$2,IF(M401=$AB$2,$AC$2,IF(M401=$AI$2,$AJ$2,IF(M401=$AP$2,$AQ$2,0))))))))))</f>
        <v>0</v>
      </c>
      <c r="AX401" s="7" t="str">
        <f t="shared" ca="1" si="194"/>
        <v/>
      </c>
      <c r="BA401" s="53">
        <f t="shared" ref="BA401:BA464" si="197">IF(D401=0,0,SUM(N401:Q401))</f>
        <v>0</v>
      </c>
      <c r="BB401" s="54">
        <f t="shared" ref="BB401:BB464" si="198">IF(D401=0,0,SUM(R401:U401))</f>
        <v>0</v>
      </c>
      <c r="BC401" s="54">
        <f t="shared" ref="BC401:BC464" si="199">IF(D401=0,0,SUM(V401:Y401))</f>
        <v>0</v>
      </c>
      <c r="BD401" s="54">
        <f t="shared" ref="BD401:BD464" si="200">IF(D401=0,0,SUM(Z401:AC401))</f>
        <v>0</v>
      </c>
      <c r="BE401" s="54">
        <f t="shared" ref="BE401:BE464" si="201">IF(D401=0,0,SUM(AD401:AG401))</f>
        <v>0</v>
      </c>
      <c r="BF401" s="54">
        <f t="shared" ref="BF401:BF464" si="202">IF($AZ$7&lt;=2,0,IF(D401=0,0,SUM(AH401:AK401)))</f>
        <v>0</v>
      </c>
      <c r="BG401" s="54">
        <f t="shared" ref="BG401:BG464" si="203">IF($AZ$7&lt;=6,0,IF(D401=0,0,SUM(AL401:AO401)))</f>
        <v>0</v>
      </c>
      <c r="BH401" s="54">
        <f t="shared" ref="BH401:BH464" si="204">SUM(BA401:BG401)</f>
        <v>0</v>
      </c>
      <c r="BI401" s="74" t="str">
        <f t="shared" ref="BI401:BI464" si="205">IF(D401=0," ",IF(BH401=0," ",IF(BK401=1,"غائب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)</f>
        <v xml:space="preserve"> </v>
      </c>
      <c r="BK401" s="7" t="str">
        <f t="shared" ref="BK401:BK464" si="206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53">
        <f t="shared" si="192"/>
        <v>3</v>
      </c>
      <c r="BN401" s="54">
        <f t="shared" si="192"/>
        <v>3</v>
      </c>
      <c r="BO401" s="54">
        <f t="shared" si="192"/>
        <v>3</v>
      </c>
      <c r="BP401" s="54">
        <f t="shared" si="190"/>
        <v>3</v>
      </c>
      <c r="BQ401" s="54">
        <f t="shared" si="190"/>
        <v>3</v>
      </c>
      <c r="BR401" s="54">
        <f t="shared" si="190"/>
        <v>3</v>
      </c>
      <c r="BS401" s="54">
        <f t="shared" si="190"/>
        <v>3</v>
      </c>
      <c r="BT401" s="54">
        <f t="shared" ref="BT401:BT464" si="207">IF($AZ$7&gt;=7,COUNTIFS(BM401:BS401,3),IF($AZ$7&lt;=2,COUNTIFS(BM401:BQ401,3),COUNTIFS(BM401:BR401,3)))</f>
        <v>6</v>
      </c>
      <c r="BU401" s="54">
        <f t="shared" ref="BU401:BU464" si="208">COUNTIFS(BM401:BS401,1)</f>
        <v>0</v>
      </c>
      <c r="BV401" s="74">
        <f t="shared" ref="BV401:BV464" si="209">COUNTIFS(BU401,"&lt;&gt;0",BU401,"&lt;3",BT401,0)</f>
        <v>0</v>
      </c>
      <c r="BW401" s="53">
        <f t="shared" si="193"/>
        <v>0</v>
      </c>
      <c r="BX401" s="54">
        <f t="shared" si="193"/>
        <v>0</v>
      </c>
      <c r="BY401" s="54">
        <f t="shared" si="193"/>
        <v>0</v>
      </c>
      <c r="BZ401" s="54">
        <f t="shared" si="191"/>
        <v>0</v>
      </c>
      <c r="CA401" s="54">
        <f t="shared" si="191"/>
        <v>0</v>
      </c>
      <c r="CB401" s="54">
        <f t="shared" si="191"/>
        <v>0</v>
      </c>
      <c r="CC401" s="74">
        <f t="shared" si="191"/>
        <v>0</v>
      </c>
      <c r="CE401" s="53">
        <f t="shared" ref="CE401:CE464" si="210">IF(D401=0,0,SUM(N401:O401))</f>
        <v>0</v>
      </c>
      <c r="CF401" s="54">
        <f t="shared" ref="CF401:CF464" si="211">IF(D401=0,0,SUM(R401:S401))</f>
        <v>0</v>
      </c>
      <c r="CG401" s="54">
        <f t="shared" ref="CG401:CG464" si="212">IF(D401=0,0,SUM(V401:W401))</f>
        <v>0</v>
      </c>
      <c r="CH401" s="54">
        <f t="shared" ref="CH401:CH464" si="213">IF(D401=0,0,SUM(Z401:AA401))</f>
        <v>0</v>
      </c>
      <c r="CI401" s="54">
        <f t="shared" ref="CI401:CI464" si="214">IF(D401=0,0,SUM(AD401:AE401))</f>
        <v>0</v>
      </c>
      <c r="CJ401" s="54">
        <f t="shared" ref="CJ401:CJ464" si="215">IF($AZ$7&lt;=2,0,IF(D401=0,0,SUM(AH401:AI401)))</f>
        <v>0</v>
      </c>
      <c r="CK401" s="54">
        <f t="shared" ref="CK401:CK464" si="216">IF($AZ$7&lt;=6,0,IF(D401=0,0,SUM(AL401:AM401)))</f>
        <v>0</v>
      </c>
      <c r="CL401" s="74">
        <f t="shared" ref="CL401:CL464" si="217">SUM(CE401:CK401)</f>
        <v>0</v>
      </c>
      <c r="CM401" s="7" t="str">
        <f t="shared" ref="CM401:CM464" si="218">IF(D401=0," ",IF(CN401=1,"غائب",IF(CL401=0," ",IF($AZ$7&lt;=2,IF(AND(CE401&gt;=25,CF401&gt;=25,CG401&gt;=25,CH401&gt;=25,CI401&gt;=25),"ناجـــــح","مخفق"),IF($AZ$7&gt;=7,IF(AND(CE401&gt;=25,CF401&gt;=25,CG401&gt;=25,CH401&gt;=25,CI401&gt;=25,CJ401&gt;=25,CK401&gt;=25),"ناجـــــح","مخفق"),IF(AND(CE401&gt;=25,CF401&gt;=25,CG401&gt;=25,CH401&gt;=25,CI401&gt;=25,CJ401&gt;=25),"ناجـــــح","مخفق"))))))</f>
        <v xml:space="preserve"> </v>
      </c>
      <c r="CN401" s="7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DA401" s="7">
        <f t="shared" ref="DA401:DA464" si="220">IF(H401=0,0,IF(H401=$E$517,1,IF(H401=$F$517,1,IF(H401=$G$517,1,IF(H401=$H$517,1,IF(H401=$I$517,1,IF(H401=$J$517,1,IF(H401=$K$517,1,2))))))))</f>
        <v>0</v>
      </c>
    </row>
    <row r="402" spans="1:105" s="7" customFormat="1" ht="14.1" hidden="1" customHeight="1">
      <c r="A402" s="2"/>
      <c r="B402" s="2"/>
      <c r="C402" s="75" t="str">
        <f t="shared" si="195"/>
        <v/>
      </c>
      <c r="D402" s="76"/>
      <c r="E402" s="76"/>
      <c r="F402" s="77"/>
      <c r="G402" s="78"/>
      <c r="H402" s="76"/>
      <c r="I402" s="78"/>
      <c r="J402" s="79"/>
      <c r="K402" s="78"/>
      <c r="L402" s="78"/>
      <c r="M402" s="80"/>
      <c r="N402" s="64"/>
      <c r="O402" s="65"/>
      <c r="P402" s="66"/>
      <c r="Q402" s="67"/>
      <c r="R402" s="64"/>
      <c r="S402" s="65"/>
      <c r="T402" s="66"/>
      <c r="U402" s="68"/>
      <c r="V402" s="64"/>
      <c r="W402" s="65"/>
      <c r="X402" s="66"/>
      <c r="Y402" s="67"/>
      <c r="Z402" s="64"/>
      <c r="AA402" s="65"/>
      <c r="AB402" s="66"/>
      <c r="AC402" s="68"/>
      <c r="AD402" s="64"/>
      <c r="AE402" s="65"/>
      <c r="AF402" s="66"/>
      <c r="AG402" s="67"/>
      <c r="AH402" s="64"/>
      <c r="AI402" s="65"/>
      <c r="AJ402" s="66"/>
      <c r="AK402" s="68"/>
      <c r="AL402" s="64"/>
      <c r="AM402" s="65"/>
      <c r="AN402" s="66"/>
      <c r="AO402" s="67"/>
      <c r="AP402" s="81"/>
      <c r="AQ402" s="82"/>
      <c r="AR402" s="82"/>
      <c r="AS402" s="83"/>
      <c r="AT402" s="84"/>
      <c r="AU402" s="85"/>
      <c r="AV402" s="86">
        <f t="shared" si="196"/>
        <v>0</v>
      </c>
      <c r="AX402" s="7" t="str">
        <f t="shared" ca="1" si="194"/>
        <v/>
      </c>
      <c r="BA402" s="53">
        <f t="shared" si="197"/>
        <v>0</v>
      </c>
      <c r="BB402" s="54">
        <f t="shared" si="198"/>
        <v>0</v>
      </c>
      <c r="BC402" s="54">
        <f t="shared" si="199"/>
        <v>0</v>
      </c>
      <c r="BD402" s="54">
        <f t="shared" si="200"/>
        <v>0</v>
      </c>
      <c r="BE402" s="54">
        <f t="shared" si="201"/>
        <v>0</v>
      </c>
      <c r="BF402" s="54">
        <f t="shared" si="202"/>
        <v>0</v>
      </c>
      <c r="BG402" s="54">
        <f t="shared" si="203"/>
        <v>0</v>
      </c>
      <c r="BH402" s="54">
        <f t="shared" si="204"/>
        <v>0</v>
      </c>
      <c r="BI402" s="74" t="str">
        <f t="shared" si="205"/>
        <v xml:space="preserve"> </v>
      </c>
      <c r="BK402" s="7" t="str">
        <f t="shared" si="206"/>
        <v xml:space="preserve"> </v>
      </c>
      <c r="BM402" s="53">
        <f t="shared" si="192"/>
        <v>3</v>
      </c>
      <c r="BN402" s="54">
        <f t="shared" si="192"/>
        <v>3</v>
      </c>
      <c r="BO402" s="54">
        <f t="shared" si="192"/>
        <v>3</v>
      </c>
      <c r="BP402" s="54">
        <f t="shared" si="190"/>
        <v>3</v>
      </c>
      <c r="BQ402" s="54">
        <f t="shared" si="190"/>
        <v>3</v>
      </c>
      <c r="BR402" s="54">
        <f t="shared" si="190"/>
        <v>3</v>
      </c>
      <c r="BS402" s="54">
        <f t="shared" si="190"/>
        <v>3</v>
      </c>
      <c r="BT402" s="54">
        <f t="shared" si="207"/>
        <v>6</v>
      </c>
      <c r="BU402" s="54">
        <f t="shared" si="208"/>
        <v>0</v>
      </c>
      <c r="BV402" s="74">
        <f t="shared" si="209"/>
        <v>0</v>
      </c>
      <c r="BW402" s="53">
        <f t="shared" si="193"/>
        <v>0</v>
      </c>
      <c r="BX402" s="54">
        <f t="shared" si="193"/>
        <v>0</v>
      </c>
      <c r="BY402" s="54">
        <f t="shared" si="193"/>
        <v>0</v>
      </c>
      <c r="BZ402" s="54">
        <f t="shared" si="191"/>
        <v>0</v>
      </c>
      <c r="CA402" s="54">
        <f t="shared" si="191"/>
        <v>0</v>
      </c>
      <c r="CB402" s="54">
        <f t="shared" si="191"/>
        <v>0</v>
      </c>
      <c r="CC402" s="74">
        <f t="shared" si="191"/>
        <v>0</v>
      </c>
      <c r="CE402" s="53">
        <f t="shared" si="210"/>
        <v>0</v>
      </c>
      <c r="CF402" s="54">
        <f t="shared" si="211"/>
        <v>0</v>
      </c>
      <c r="CG402" s="54">
        <f t="shared" si="212"/>
        <v>0</v>
      </c>
      <c r="CH402" s="54">
        <f t="shared" si="213"/>
        <v>0</v>
      </c>
      <c r="CI402" s="54">
        <f t="shared" si="214"/>
        <v>0</v>
      </c>
      <c r="CJ402" s="54">
        <f t="shared" si="215"/>
        <v>0</v>
      </c>
      <c r="CK402" s="54">
        <f t="shared" si="216"/>
        <v>0</v>
      </c>
      <c r="CL402" s="74">
        <f t="shared" si="217"/>
        <v>0</v>
      </c>
      <c r="CM402" s="7" t="str">
        <f t="shared" si="218"/>
        <v xml:space="preserve"> </v>
      </c>
      <c r="CN402" s="7" t="str">
        <f t="shared" si="219"/>
        <v xml:space="preserve"> </v>
      </c>
      <c r="DA402" s="7">
        <f t="shared" si="220"/>
        <v>0</v>
      </c>
    </row>
    <row r="403" spans="1:105" s="7" customFormat="1" ht="14.1" hidden="1" customHeight="1">
      <c r="A403" s="2"/>
      <c r="B403" s="2"/>
      <c r="C403" s="75" t="str">
        <f t="shared" si="195"/>
        <v/>
      </c>
      <c r="D403" s="76"/>
      <c r="E403" s="76"/>
      <c r="F403" s="77"/>
      <c r="G403" s="78"/>
      <c r="H403" s="76"/>
      <c r="I403" s="78"/>
      <c r="J403" s="79"/>
      <c r="K403" s="78"/>
      <c r="L403" s="78"/>
      <c r="M403" s="80"/>
      <c r="N403" s="64"/>
      <c r="O403" s="65"/>
      <c r="P403" s="66"/>
      <c r="Q403" s="67"/>
      <c r="R403" s="64"/>
      <c r="S403" s="65"/>
      <c r="T403" s="66"/>
      <c r="U403" s="68"/>
      <c r="V403" s="64"/>
      <c r="W403" s="65"/>
      <c r="X403" s="66"/>
      <c r="Y403" s="67"/>
      <c r="Z403" s="64"/>
      <c r="AA403" s="65"/>
      <c r="AB403" s="66"/>
      <c r="AC403" s="68"/>
      <c r="AD403" s="64"/>
      <c r="AE403" s="65"/>
      <c r="AF403" s="66"/>
      <c r="AG403" s="67"/>
      <c r="AH403" s="64"/>
      <c r="AI403" s="65"/>
      <c r="AJ403" s="66"/>
      <c r="AK403" s="68"/>
      <c r="AL403" s="64"/>
      <c r="AM403" s="65"/>
      <c r="AN403" s="66"/>
      <c r="AO403" s="67"/>
      <c r="AP403" s="81"/>
      <c r="AQ403" s="82"/>
      <c r="AR403" s="82"/>
      <c r="AS403" s="83"/>
      <c r="AT403" s="84"/>
      <c r="AU403" s="85"/>
      <c r="AV403" s="86">
        <f t="shared" si="196"/>
        <v>0</v>
      </c>
      <c r="AX403" s="7" t="str">
        <f t="shared" ca="1" si="194"/>
        <v/>
      </c>
      <c r="BA403" s="53">
        <f t="shared" si="197"/>
        <v>0</v>
      </c>
      <c r="BB403" s="54">
        <f t="shared" si="198"/>
        <v>0</v>
      </c>
      <c r="BC403" s="54">
        <f t="shared" si="199"/>
        <v>0</v>
      </c>
      <c r="BD403" s="54">
        <f t="shared" si="200"/>
        <v>0</v>
      </c>
      <c r="BE403" s="54">
        <f t="shared" si="201"/>
        <v>0</v>
      </c>
      <c r="BF403" s="54">
        <f t="shared" si="202"/>
        <v>0</v>
      </c>
      <c r="BG403" s="54">
        <f t="shared" si="203"/>
        <v>0</v>
      </c>
      <c r="BH403" s="54">
        <f t="shared" si="204"/>
        <v>0</v>
      </c>
      <c r="BI403" s="74" t="str">
        <f t="shared" si="205"/>
        <v xml:space="preserve"> </v>
      </c>
      <c r="BK403" s="7" t="str">
        <f t="shared" si="206"/>
        <v xml:space="preserve"> </v>
      </c>
      <c r="BM403" s="53">
        <f t="shared" si="192"/>
        <v>3</v>
      </c>
      <c r="BN403" s="54">
        <f t="shared" si="192"/>
        <v>3</v>
      </c>
      <c r="BO403" s="54">
        <f t="shared" si="192"/>
        <v>3</v>
      </c>
      <c r="BP403" s="54">
        <f t="shared" si="190"/>
        <v>3</v>
      </c>
      <c r="BQ403" s="54">
        <f t="shared" si="190"/>
        <v>3</v>
      </c>
      <c r="BR403" s="54">
        <f t="shared" si="190"/>
        <v>3</v>
      </c>
      <c r="BS403" s="54">
        <f t="shared" si="190"/>
        <v>3</v>
      </c>
      <c r="BT403" s="54">
        <f t="shared" si="207"/>
        <v>6</v>
      </c>
      <c r="BU403" s="54">
        <f t="shared" si="208"/>
        <v>0</v>
      </c>
      <c r="BV403" s="74">
        <f t="shared" si="209"/>
        <v>0</v>
      </c>
      <c r="BW403" s="53">
        <f t="shared" si="193"/>
        <v>0</v>
      </c>
      <c r="BX403" s="54">
        <f t="shared" si="193"/>
        <v>0</v>
      </c>
      <c r="BY403" s="54">
        <f t="shared" si="193"/>
        <v>0</v>
      </c>
      <c r="BZ403" s="54">
        <f t="shared" si="191"/>
        <v>0</v>
      </c>
      <c r="CA403" s="54">
        <f t="shared" si="191"/>
        <v>0</v>
      </c>
      <c r="CB403" s="54">
        <f t="shared" si="191"/>
        <v>0</v>
      </c>
      <c r="CC403" s="74">
        <f t="shared" si="191"/>
        <v>0</v>
      </c>
      <c r="CE403" s="53">
        <f t="shared" si="210"/>
        <v>0</v>
      </c>
      <c r="CF403" s="54">
        <f t="shared" si="211"/>
        <v>0</v>
      </c>
      <c r="CG403" s="54">
        <f t="shared" si="212"/>
        <v>0</v>
      </c>
      <c r="CH403" s="54">
        <f t="shared" si="213"/>
        <v>0</v>
      </c>
      <c r="CI403" s="54">
        <f t="shared" si="214"/>
        <v>0</v>
      </c>
      <c r="CJ403" s="54">
        <f t="shared" si="215"/>
        <v>0</v>
      </c>
      <c r="CK403" s="54">
        <f t="shared" si="216"/>
        <v>0</v>
      </c>
      <c r="CL403" s="74">
        <f t="shared" si="217"/>
        <v>0</v>
      </c>
      <c r="CM403" s="7" t="str">
        <f t="shared" si="218"/>
        <v xml:space="preserve"> </v>
      </c>
      <c r="CN403" s="7" t="str">
        <f t="shared" si="219"/>
        <v xml:space="preserve"> </v>
      </c>
      <c r="DA403" s="7">
        <f t="shared" si="220"/>
        <v>0</v>
      </c>
    </row>
    <row r="404" spans="1:105" s="7" customFormat="1" ht="14.1" hidden="1" customHeight="1">
      <c r="A404" s="2"/>
      <c r="B404" s="2"/>
      <c r="C404" s="75" t="str">
        <f t="shared" si="195"/>
        <v/>
      </c>
      <c r="D404" s="76"/>
      <c r="E404" s="76"/>
      <c r="F404" s="77"/>
      <c r="G404" s="78"/>
      <c r="H404" s="76"/>
      <c r="I404" s="78"/>
      <c r="J404" s="79"/>
      <c r="K404" s="78"/>
      <c r="L404" s="78"/>
      <c r="M404" s="80"/>
      <c r="N404" s="64"/>
      <c r="O404" s="65"/>
      <c r="P404" s="66"/>
      <c r="Q404" s="67"/>
      <c r="R404" s="64"/>
      <c r="S404" s="65"/>
      <c r="T404" s="66"/>
      <c r="U404" s="68"/>
      <c r="V404" s="64"/>
      <c r="W404" s="65"/>
      <c r="X404" s="66"/>
      <c r="Y404" s="67"/>
      <c r="Z404" s="64"/>
      <c r="AA404" s="65"/>
      <c r="AB404" s="66"/>
      <c r="AC404" s="68"/>
      <c r="AD404" s="64"/>
      <c r="AE404" s="65"/>
      <c r="AF404" s="66"/>
      <c r="AG404" s="67"/>
      <c r="AH404" s="64"/>
      <c r="AI404" s="65"/>
      <c r="AJ404" s="66"/>
      <c r="AK404" s="68"/>
      <c r="AL404" s="64"/>
      <c r="AM404" s="65"/>
      <c r="AN404" s="66"/>
      <c r="AO404" s="67"/>
      <c r="AP404" s="81"/>
      <c r="AQ404" s="82"/>
      <c r="AR404" s="82"/>
      <c r="AS404" s="83"/>
      <c r="AT404" s="84"/>
      <c r="AU404" s="85"/>
      <c r="AV404" s="86">
        <f t="shared" si="196"/>
        <v>0</v>
      </c>
      <c r="AX404" s="7" t="str">
        <f t="shared" ca="1" si="194"/>
        <v/>
      </c>
      <c r="BA404" s="53">
        <f t="shared" si="197"/>
        <v>0</v>
      </c>
      <c r="BB404" s="54">
        <f t="shared" si="198"/>
        <v>0</v>
      </c>
      <c r="BC404" s="54">
        <f t="shared" si="199"/>
        <v>0</v>
      </c>
      <c r="BD404" s="54">
        <f t="shared" si="200"/>
        <v>0</v>
      </c>
      <c r="BE404" s="54">
        <f t="shared" si="201"/>
        <v>0</v>
      </c>
      <c r="BF404" s="54">
        <f t="shared" si="202"/>
        <v>0</v>
      </c>
      <c r="BG404" s="54">
        <f t="shared" si="203"/>
        <v>0</v>
      </c>
      <c r="BH404" s="54">
        <f t="shared" si="204"/>
        <v>0</v>
      </c>
      <c r="BI404" s="74" t="str">
        <f t="shared" si="205"/>
        <v xml:space="preserve"> </v>
      </c>
      <c r="BK404" s="7" t="str">
        <f t="shared" si="206"/>
        <v xml:space="preserve"> </v>
      </c>
      <c r="BM404" s="53">
        <f t="shared" si="192"/>
        <v>3</v>
      </c>
      <c r="BN404" s="54">
        <f t="shared" si="192"/>
        <v>3</v>
      </c>
      <c r="BO404" s="54">
        <f t="shared" si="192"/>
        <v>3</v>
      </c>
      <c r="BP404" s="54">
        <f t="shared" si="190"/>
        <v>3</v>
      </c>
      <c r="BQ404" s="54">
        <f t="shared" si="190"/>
        <v>3</v>
      </c>
      <c r="BR404" s="54">
        <f t="shared" si="190"/>
        <v>3</v>
      </c>
      <c r="BS404" s="54">
        <f t="shared" si="190"/>
        <v>3</v>
      </c>
      <c r="BT404" s="54">
        <f t="shared" si="207"/>
        <v>6</v>
      </c>
      <c r="BU404" s="54">
        <f t="shared" si="208"/>
        <v>0</v>
      </c>
      <c r="BV404" s="74">
        <f t="shared" si="209"/>
        <v>0</v>
      </c>
      <c r="BW404" s="53">
        <f t="shared" si="193"/>
        <v>0</v>
      </c>
      <c r="BX404" s="54">
        <f t="shared" si="193"/>
        <v>0</v>
      </c>
      <c r="BY404" s="54">
        <f t="shared" si="193"/>
        <v>0</v>
      </c>
      <c r="BZ404" s="54">
        <f t="shared" si="191"/>
        <v>0</v>
      </c>
      <c r="CA404" s="54">
        <f t="shared" si="191"/>
        <v>0</v>
      </c>
      <c r="CB404" s="54">
        <f t="shared" si="191"/>
        <v>0</v>
      </c>
      <c r="CC404" s="74">
        <f t="shared" si="191"/>
        <v>0</v>
      </c>
      <c r="CE404" s="53">
        <f t="shared" si="210"/>
        <v>0</v>
      </c>
      <c r="CF404" s="54">
        <f t="shared" si="211"/>
        <v>0</v>
      </c>
      <c r="CG404" s="54">
        <f t="shared" si="212"/>
        <v>0</v>
      </c>
      <c r="CH404" s="54">
        <f t="shared" si="213"/>
        <v>0</v>
      </c>
      <c r="CI404" s="54">
        <f t="shared" si="214"/>
        <v>0</v>
      </c>
      <c r="CJ404" s="54">
        <f t="shared" si="215"/>
        <v>0</v>
      </c>
      <c r="CK404" s="54">
        <f t="shared" si="216"/>
        <v>0</v>
      </c>
      <c r="CL404" s="74">
        <f t="shared" si="217"/>
        <v>0</v>
      </c>
      <c r="CM404" s="7" t="str">
        <f t="shared" si="218"/>
        <v xml:space="preserve"> </v>
      </c>
      <c r="CN404" s="7" t="str">
        <f t="shared" si="219"/>
        <v xml:space="preserve"> </v>
      </c>
      <c r="DA404" s="7">
        <f t="shared" si="220"/>
        <v>0</v>
      </c>
    </row>
    <row r="405" spans="1:105" s="7" customFormat="1" ht="14.1" hidden="1" customHeight="1">
      <c r="A405" s="2"/>
      <c r="B405" s="2"/>
      <c r="C405" s="75" t="str">
        <f t="shared" si="195"/>
        <v/>
      </c>
      <c r="D405" s="76"/>
      <c r="E405" s="76"/>
      <c r="F405" s="77"/>
      <c r="G405" s="78"/>
      <c r="H405" s="76"/>
      <c r="I405" s="78"/>
      <c r="J405" s="79"/>
      <c r="K405" s="78"/>
      <c r="L405" s="78"/>
      <c r="M405" s="80"/>
      <c r="N405" s="64"/>
      <c r="O405" s="65"/>
      <c r="P405" s="66"/>
      <c r="Q405" s="67"/>
      <c r="R405" s="64"/>
      <c r="S405" s="65"/>
      <c r="T405" s="66"/>
      <c r="U405" s="68"/>
      <c r="V405" s="64"/>
      <c r="W405" s="65"/>
      <c r="X405" s="66"/>
      <c r="Y405" s="67"/>
      <c r="Z405" s="64"/>
      <c r="AA405" s="65"/>
      <c r="AB405" s="66"/>
      <c r="AC405" s="68"/>
      <c r="AD405" s="64"/>
      <c r="AE405" s="65"/>
      <c r="AF405" s="66"/>
      <c r="AG405" s="67"/>
      <c r="AH405" s="64"/>
      <c r="AI405" s="65"/>
      <c r="AJ405" s="66"/>
      <c r="AK405" s="68"/>
      <c r="AL405" s="64"/>
      <c r="AM405" s="65"/>
      <c r="AN405" s="66"/>
      <c r="AO405" s="67"/>
      <c r="AP405" s="81"/>
      <c r="AQ405" s="82"/>
      <c r="AR405" s="82"/>
      <c r="AS405" s="83"/>
      <c r="AT405" s="84"/>
      <c r="AU405" s="85"/>
      <c r="AV405" s="86">
        <f t="shared" si="196"/>
        <v>0</v>
      </c>
      <c r="AX405" s="7" t="str">
        <f t="shared" ca="1" si="194"/>
        <v/>
      </c>
      <c r="BA405" s="53">
        <f t="shared" si="197"/>
        <v>0</v>
      </c>
      <c r="BB405" s="54">
        <f t="shared" si="198"/>
        <v>0</v>
      </c>
      <c r="BC405" s="54">
        <f t="shared" si="199"/>
        <v>0</v>
      </c>
      <c r="BD405" s="54">
        <f t="shared" si="200"/>
        <v>0</v>
      </c>
      <c r="BE405" s="54">
        <f t="shared" si="201"/>
        <v>0</v>
      </c>
      <c r="BF405" s="54">
        <f t="shared" si="202"/>
        <v>0</v>
      </c>
      <c r="BG405" s="54">
        <f t="shared" si="203"/>
        <v>0</v>
      </c>
      <c r="BH405" s="54">
        <f t="shared" si="204"/>
        <v>0</v>
      </c>
      <c r="BI405" s="74" t="str">
        <f t="shared" si="205"/>
        <v xml:space="preserve"> </v>
      </c>
      <c r="BK405" s="7" t="str">
        <f t="shared" si="206"/>
        <v xml:space="preserve"> </v>
      </c>
      <c r="BM405" s="53">
        <f t="shared" si="192"/>
        <v>3</v>
      </c>
      <c r="BN405" s="54">
        <f t="shared" si="192"/>
        <v>3</v>
      </c>
      <c r="BO405" s="54">
        <f t="shared" si="192"/>
        <v>3</v>
      </c>
      <c r="BP405" s="54">
        <f t="shared" si="190"/>
        <v>3</v>
      </c>
      <c r="BQ405" s="54">
        <f t="shared" si="190"/>
        <v>3</v>
      </c>
      <c r="BR405" s="54">
        <f t="shared" si="190"/>
        <v>3</v>
      </c>
      <c r="BS405" s="54">
        <f t="shared" si="190"/>
        <v>3</v>
      </c>
      <c r="BT405" s="54">
        <f t="shared" si="207"/>
        <v>6</v>
      </c>
      <c r="BU405" s="54">
        <f t="shared" si="208"/>
        <v>0</v>
      </c>
      <c r="BV405" s="74">
        <f t="shared" si="209"/>
        <v>0</v>
      </c>
      <c r="BW405" s="53">
        <f t="shared" si="193"/>
        <v>0</v>
      </c>
      <c r="BX405" s="54">
        <f t="shared" si="193"/>
        <v>0</v>
      </c>
      <c r="BY405" s="54">
        <f t="shared" si="193"/>
        <v>0</v>
      </c>
      <c r="BZ405" s="54">
        <f t="shared" si="191"/>
        <v>0</v>
      </c>
      <c r="CA405" s="54">
        <f t="shared" si="191"/>
        <v>0</v>
      </c>
      <c r="CB405" s="54">
        <f t="shared" si="191"/>
        <v>0</v>
      </c>
      <c r="CC405" s="74">
        <f t="shared" si="191"/>
        <v>0</v>
      </c>
      <c r="CE405" s="53">
        <f t="shared" si="210"/>
        <v>0</v>
      </c>
      <c r="CF405" s="54">
        <f t="shared" si="211"/>
        <v>0</v>
      </c>
      <c r="CG405" s="54">
        <f t="shared" si="212"/>
        <v>0</v>
      </c>
      <c r="CH405" s="54">
        <f t="shared" si="213"/>
        <v>0</v>
      </c>
      <c r="CI405" s="54">
        <f t="shared" si="214"/>
        <v>0</v>
      </c>
      <c r="CJ405" s="54">
        <f t="shared" si="215"/>
        <v>0</v>
      </c>
      <c r="CK405" s="54">
        <f t="shared" si="216"/>
        <v>0</v>
      </c>
      <c r="CL405" s="74">
        <f t="shared" si="217"/>
        <v>0</v>
      </c>
      <c r="CM405" s="7" t="str">
        <f t="shared" si="218"/>
        <v xml:space="preserve"> </v>
      </c>
      <c r="CN405" s="7" t="str">
        <f t="shared" si="219"/>
        <v xml:space="preserve"> </v>
      </c>
      <c r="DA405" s="7">
        <f t="shared" si="220"/>
        <v>0</v>
      </c>
    </row>
    <row r="406" spans="1:105" s="7" customFormat="1" ht="14.1" hidden="1" customHeight="1">
      <c r="A406" s="2"/>
      <c r="B406" s="2"/>
      <c r="C406" s="75" t="str">
        <f t="shared" si="195"/>
        <v/>
      </c>
      <c r="D406" s="76"/>
      <c r="E406" s="76"/>
      <c r="F406" s="77"/>
      <c r="G406" s="78"/>
      <c r="H406" s="76"/>
      <c r="I406" s="78"/>
      <c r="J406" s="79"/>
      <c r="K406" s="78"/>
      <c r="L406" s="78"/>
      <c r="M406" s="80"/>
      <c r="N406" s="64"/>
      <c r="O406" s="65"/>
      <c r="P406" s="66"/>
      <c r="Q406" s="67"/>
      <c r="R406" s="64"/>
      <c r="S406" s="65"/>
      <c r="T406" s="66"/>
      <c r="U406" s="68"/>
      <c r="V406" s="64"/>
      <c r="W406" s="65"/>
      <c r="X406" s="66"/>
      <c r="Y406" s="67"/>
      <c r="Z406" s="64"/>
      <c r="AA406" s="65"/>
      <c r="AB406" s="66"/>
      <c r="AC406" s="68"/>
      <c r="AD406" s="64"/>
      <c r="AE406" s="65"/>
      <c r="AF406" s="66"/>
      <c r="AG406" s="67"/>
      <c r="AH406" s="64"/>
      <c r="AI406" s="65"/>
      <c r="AJ406" s="66"/>
      <c r="AK406" s="68"/>
      <c r="AL406" s="64"/>
      <c r="AM406" s="65"/>
      <c r="AN406" s="66"/>
      <c r="AO406" s="67"/>
      <c r="AP406" s="81"/>
      <c r="AQ406" s="82"/>
      <c r="AR406" s="82"/>
      <c r="AS406" s="83"/>
      <c r="AT406" s="84"/>
      <c r="AU406" s="85"/>
      <c r="AV406" s="86">
        <f t="shared" si="196"/>
        <v>0</v>
      </c>
      <c r="AX406" s="7" t="str">
        <f t="shared" ca="1" si="194"/>
        <v/>
      </c>
      <c r="BA406" s="53">
        <f t="shared" si="197"/>
        <v>0</v>
      </c>
      <c r="BB406" s="54">
        <f t="shared" si="198"/>
        <v>0</v>
      </c>
      <c r="BC406" s="54">
        <f t="shared" si="199"/>
        <v>0</v>
      </c>
      <c r="BD406" s="54">
        <f t="shared" si="200"/>
        <v>0</v>
      </c>
      <c r="BE406" s="54">
        <f t="shared" si="201"/>
        <v>0</v>
      </c>
      <c r="BF406" s="54">
        <f t="shared" si="202"/>
        <v>0</v>
      </c>
      <c r="BG406" s="54">
        <f t="shared" si="203"/>
        <v>0</v>
      </c>
      <c r="BH406" s="54">
        <f t="shared" si="204"/>
        <v>0</v>
      </c>
      <c r="BI406" s="74" t="str">
        <f t="shared" si="205"/>
        <v xml:space="preserve"> </v>
      </c>
      <c r="BK406" s="7" t="str">
        <f t="shared" si="206"/>
        <v xml:space="preserve"> </v>
      </c>
      <c r="BM406" s="53">
        <f t="shared" si="192"/>
        <v>3</v>
      </c>
      <c r="BN406" s="54">
        <f t="shared" si="192"/>
        <v>3</v>
      </c>
      <c r="BO406" s="54">
        <f t="shared" si="192"/>
        <v>3</v>
      </c>
      <c r="BP406" s="54">
        <f t="shared" si="190"/>
        <v>3</v>
      </c>
      <c r="BQ406" s="54">
        <f t="shared" si="190"/>
        <v>3</v>
      </c>
      <c r="BR406" s="54">
        <f t="shared" si="190"/>
        <v>3</v>
      </c>
      <c r="BS406" s="54">
        <f t="shared" si="190"/>
        <v>3</v>
      </c>
      <c r="BT406" s="54">
        <f t="shared" si="207"/>
        <v>6</v>
      </c>
      <c r="BU406" s="54">
        <f t="shared" si="208"/>
        <v>0</v>
      </c>
      <c r="BV406" s="74">
        <f t="shared" si="209"/>
        <v>0</v>
      </c>
      <c r="BW406" s="53">
        <f t="shared" si="193"/>
        <v>0</v>
      </c>
      <c r="BX406" s="54">
        <f t="shared" si="193"/>
        <v>0</v>
      </c>
      <c r="BY406" s="54">
        <f t="shared" si="193"/>
        <v>0</v>
      </c>
      <c r="BZ406" s="54">
        <f t="shared" si="191"/>
        <v>0</v>
      </c>
      <c r="CA406" s="54">
        <f t="shared" si="191"/>
        <v>0</v>
      </c>
      <c r="CB406" s="54">
        <f t="shared" si="191"/>
        <v>0</v>
      </c>
      <c r="CC406" s="74">
        <f t="shared" si="191"/>
        <v>0</v>
      </c>
      <c r="CE406" s="53">
        <f t="shared" si="210"/>
        <v>0</v>
      </c>
      <c r="CF406" s="54">
        <f t="shared" si="211"/>
        <v>0</v>
      </c>
      <c r="CG406" s="54">
        <f t="shared" si="212"/>
        <v>0</v>
      </c>
      <c r="CH406" s="54">
        <f t="shared" si="213"/>
        <v>0</v>
      </c>
      <c r="CI406" s="54">
        <f t="shared" si="214"/>
        <v>0</v>
      </c>
      <c r="CJ406" s="54">
        <f t="shared" si="215"/>
        <v>0</v>
      </c>
      <c r="CK406" s="54">
        <f t="shared" si="216"/>
        <v>0</v>
      </c>
      <c r="CL406" s="74">
        <f t="shared" si="217"/>
        <v>0</v>
      </c>
      <c r="CM406" s="7" t="str">
        <f t="shared" si="218"/>
        <v xml:space="preserve"> </v>
      </c>
      <c r="CN406" s="7" t="str">
        <f t="shared" si="219"/>
        <v xml:space="preserve"> </v>
      </c>
      <c r="DA406" s="7">
        <f t="shared" si="220"/>
        <v>0</v>
      </c>
    </row>
    <row r="407" spans="1:105" s="7" customFormat="1" ht="14.1" hidden="1" customHeight="1">
      <c r="A407" s="2"/>
      <c r="B407" s="2"/>
      <c r="C407" s="75" t="str">
        <f t="shared" si="195"/>
        <v/>
      </c>
      <c r="D407" s="76"/>
      <c r="E407" s="76"/>
      <c r="F407" s="77"/>
      <c r="G407" s="78"/>
      <c r="H407" s="76"/>
      <c r="I407" s="78"/>
      <c r="J407" s="79"/>
      <c r="K407" s="78"/>
      <c r="L407" s="78"/>
      <c r="M407" s="80"/>
      <c r="N407" s="64"/>
      <c r="O407" s="65"/>
      <c r="P407" s="66"/>
      <c r="Q407" s="67"/>
      <c r="R407" s="64"/>
      <c r="S407" s="65"/>
      <c r="T407" s="66"/>
      <c r="U407" s="68"/>
      <c r="V407" s="64"/>
      <c r="W407" s="65"/>
      <c r="X407" s="66"/>
      <c r="Y407" s="67"/>
      <c r="Z407" s="64"/>
      <c r="AA407" s="65"/>
      <c r="AB407" s="66"/>
      <c r="AC407" s="68"/>
      <c r="AD407" s="64"/>
      <c r="AE407" s="65"/>
      <c r="AF407" s="66"/>
      <c r="AG407" s="67"/>
      <c r="AH407" s="64"/>
      <c r="AI407" s="65"/>
      <c r="AJ407" s="66"/>
      <c r="AK407" s="68"/>
      <c r="AL407" s="64"/>
      <c r="AM407" s="65"/>
      <c r="AN407" s="66"/>
      <c r="AO407" s="67"/>
      <c r="AP407" s="81"/>
      <c r="AQ407" s="82"/>
      <c r="AR407" s="82"/>
      <c r="AS407" s="83"/>
      <c r="AT407" s="84"/>
      <c r="AU407" s="85"/>
      <c r="AV407" s="86">
        <f t="shared" si="196"/>
        <v>0</v>
      </c>
      <c r="AX407" s="7" t="str">
        <f t="shared" ca="1" si="194"/>
        <v/>
      </c>
      <c r="BA407" s="53">
        <f t="shared" si="197"/>
        <v>0</v>
      </c>
      <c r="BB407" s="54">
        <f t="shared" si="198"/>
        <v>0</v>
      </c>
      <c r="BC407" s="54">
        <f t="shared" si="199"/>
        <v>0</v>
      </c>
      <c r="BD407" s="54">
        <f t="shared" si="200"/>
        <v>0</v>
      </c>
      <c r="BE407" s="54">
        <f t="shared" si="201"/>
        <v>0</v>
      </c>
      <c r="BF407" s="54">
        <f t="shared" si="202"/>
        <v>0</v>
      </c>
      <c r="BG407" s="54">
        <f t="shared" si="203"/>
        <v>0</v>
      </c>
      <c r="BH407" s="54">
        <f t="shared" si="204"/>
        <v>0</v>
      </c>
      <c r="BI407" s="74" t="str">
        <f t="shared" si="205"/>
        <v xml:space="preserve"> </v>
      </c>
      <c r="BK407" s="7" t="str">
        <f t="shared" si="206"/>
        <v xml:space="preserve"> </v>
      </c>
      <c r="BM407" s="53">
        <f t="shared" si="192"/>
        <v>3</v>
      </c>
      <c r="BN407" s="54">
        <f t="shared" si="192"/>
        <v>3</v>
      </c>
      <c r="BO407" s="54">
        <f t="shared" si="192"/>
        <v>3</v>
      </c>
      <c r="BP407" s="54">
        <f t="shared" si="190"/>
        <v>3</v>
      </c>
      <c r="BQ407" s="54">
        <f t="shared" si="190"/>
        <v>3</v>
      </c>
      <c r="BR407" s="54">
        <f t="shared" si="190"/>
        <v>3</v>
      </c>
      <c r="BS407" s="54">
        <f t="shared" si="190"/>
        <v>3</v>
      </c>
      <c r="BT407" s="54">
        <f t="shared" si="207"/>
        <v>6</v>
      </c>
      <c r="BU407" s="54">
        <f t="shared" si="208"/>
        <v>0</v>
      </c>
      <c r="BV407" s="74">
        <f t="shared" si="209"/>
        <v>0</v>
      </c>
      <c r="BW407" s="53">
        <f t="shared" si="193"/>
        <v>0</v>
      </c>
      <c r="BX407" s="54">
        <f t="shared" si="193"/>
        <v>0</v>
      </c>
      <c r="BY407" s="54">
        <f t="shared" si="193"/>
        <v>0</v>
      </c>
      <c r="BZ407" s="54">
        <f t="shared" si="191"/>
        <v>0</v>
      </c>
      <c r="CA407" s="54">
        <f t="shared" si="191"/>
        <v>0</v>
      </c>
      <c r="CB407" s="54">
        <f t="shared" si="191"/>
        <v>0</v>
      </c>
      <c r="CC407" s="74">
        <f t="shared" si="191"/>
        <v>0</v>
      </c>
      <c r="CE407" s="53">
        <f t="shared" si="210"/>
        <v>0</v>
      </c>
      <c r="CF407" s="54">
        <f t="shared" si="211"/>
        <v>0</v>
      </c>
      <c r="CG407" s="54">
        <f t="shared" si="212"/>
        <v>0</v>
      </c>
      <c r="CH407" s="54">
        <f t="shared" si="213"/>
        <v>0</v>
      </c>
      <c r="CI407" s="54">
        <f t="shared" si="214"/>
        <v>0</v>
      </c>
      <c r="CJ407" s="54">
        <f t="shared" si="215"/>
        <v>0</v>
      </c>
      <c r="CK407" s="54">
        <f t="shared" si="216"/>
        <v>0</v>
      </c>
      <c r="CL407" s="74">
        <f t="shared" si="217"/>
        <v>0</v>
      </c>
      <c r="CM407" s="7" t="str">
        <f t="shared" si="218"/>
        <v xml:space="preserve"> </v>
      </c>
      <c r="CN407" s="7" t="str">
        <f t="shared" si="219"/>
        <v xml:space="preserve"> </v>
      </c>
      <c r="DA407" s="7">
        <f t="shared" si="220"/>
        <v>0</v>
      </c>
    </row>
    <row r="408" spans="1:105" s="7" customFormat="1" ht="14.1" hidden="1" customHeight="1">
      <c r="A408" s="2"/>
      <c r="B408" s="2"/>
      <c r="C408" s="75" t="str">
        <f t="shared" si="195"/>
        <v/>
      </c>
      <c r="D408" s="76"/>
      <c r="E408" s="76"/>
      <c r="F408" s="77"/>
      <c r="G408" s="78"/>
      <c r="H408" s="76"/>
      <c r="I408" s="78"/>
      <c r="J408" s="79"/>
      <c r="K408" s="78"/>
      <c r="L408" s="78"/>
      <c r="M408" s="80"/>
      <c r="N408" s="64"/>
      <c r="O408" s="65"/>
      <c r="P408" s="66"/>
      <c r="Q408" s="67"/>
      <c r="R408" s="64"/>
      <c r="S408" s="65"/>
      <c r="T408" s="66"/>
      <c r="U408" s="68"/>
      <c r="V408" s="64"/>
      <c r="W408" s="65"/>
      <c r="X408" s="66"/>
      <c r="Y408" s="67"/>
      <c r="Z408" s="64"/>
      <c r="AA408" s="65"/>
      <c r="AB408" s="66"/>
      <c r="AC408" s="68"/>
      <c r="AD408" s="64"/>
      <c r="AE408" s="65"/>
      <c r="AF408" s="66"/>
      <c r="AG408" s="67"/>
      <c r="AH408" s="64"/>
      <c r="AI408" s="65"/>
      <c r="AJ408" s="66"/>
      <c r="AK408" s="68"/>
      <c r="AL408" s="64"/>
      <c r="AM408" s="65"/>
      <c r="AN408" s="66"/>
      <c r="AO408" s="67"/>
      <c r="AP408" s="81"/>
      <c r="AQ408" s="82"/>
      <c r="AR408" s="82"/>
      <c r="AS408" s="83"/>
      <c r="AT408" s="84"/>
      <c r="AU408" s="85"/>
      <c r="AV408" s="86">
        <f t="shared" si="196"/>
        <v>0</v>
      </c>
      <c r="AX408" s="7" t="str">
        <f t="shared" ca="1" si="194"/>
        <v/>
      </c>
      <c r="BA408" s="53">
        <f t="shared" si="197"/>
        <v>0</v>
      </c>
      <c r="BB408" s="54">
        <f t="shared" si="198"/>
        <v>0</v>
      </c>
      <c r="BC408" s="54">
        <f t="shared" si="199"/>
        <v>0</v>
      </c>
      <c r="BD408" s="54">
        <f t="shared" si="200"/>
        <v>0</v>
      </c>
      <c r="BE408" s="54">
        <f t="shared" si="201"/>
        <v>0</v>
      </c>
      <c r="BF408" s="54">
        <f t="shared" si="202"/>
        <v>0</v>
      </c>
      <c r="BG408" s="54">
        <f t="shared" si="203"/>
        <v>0</v>
      </c>
      <c r="BH408" s="54">
        <f t="shared" si="204"/>
        <v>0</v>
      </c>
      <c r="BI408" s="74" t="str">
        <f t="shared" si="205"/>
        <v xml:space="preserve"> </v>
      </c>
      <c r="BK408" s="7" t="str">
        <f t="shared" si="206"/>
        <v xml:space="preserve"> </v>
      </c>
      <c r="BM408" s="53">
        <f t="shared" si="192"/>
        <v>3</v>
      </c>
      <c r="BN408" s="54">
        <f t="shared" si="192"/>
        <v>3</v>
      </c>
      <c r="BO408" s="54">
        <f t="shared" si="192"/>
        <v>3</v>
      </c>
      <c r="BP408" s="54">
        <f t="shared" si="190"/>
        <v>3</v>
      </c>
      <c r="BQ408" s="54">
        <f t="shared" si="190"/>
        <v>3</v>
      </c>
      <c r="BR408" s="54">
        <f t="shared" si="190"/>
        <v>3</v>
      </c>
      <c r="BS408" s="54">
        <f t="shared" si="190"/>
        <v>3</v>
      </c>
      <c r="BT408" s="54">
        <f t="shared" si="207"/>
        <v>6</v>
      </c>
      <c r="BU408" s="54">
        <f t="shared" si="208"/>
        <v>0</v>
      </c>
      <c r="BV408" s="74">
        <f t="shared" si="209"/>
        <v>0</v>
      </c>
      <c r="BW408" s="53">
        <f t="shared" si="193"/>
        <v>0</v>
      </c>
      <c r="BX408" s="54">
        <f t="shared" si="193"/>
        <v>0</v>
      </c>
      <c r="BY408" s="54">
        <f t="shared" si="193"/>
        <v>0</v>
      </c>
      <c r="BZ408" s="54">
        <f t="shared" si="191"/>
        <v>0</v>
      </c>
      <c r="CA408" s="54">
        <f t="shared" si="191"/>
        <v>0</v>
      </c>
      <c r="CB408" s="54">
        <f t="shared" si="191"/>
        <v>0</v>
      </c>
      <c r="CC408" s="74">
        <f t="shared" si="191"/>
        <v>0</v>
      </c>
      <c r="CE408" s="53">
        <f t="shared" si="210"/>
        <v>0</v>
      </c>
      <c r="CF408" s="54">
        <f t="shared" si="211"/>
        <v>0</v>
      </c>
      <c r="CG408" s="54">
        <f t="shared" si="212"/>
        <v>0</v>
      </c>
      <c r="CH408" s="54">
        <f t="shared" si="213"/>
        <v>0</v>
      </c>
      <c r="CI408" s="54">
        <f t="shared" si="214"/>
        <v>0</v>
      </c>
      <c r="CJ408" s="54">
        <f t="shared" si="215"/>
        <v>0</v>
      </c>
      <c r="CK408" s="54">
        <f t="shared" si="216"/>
        <v>0</v>
      </c>
      <c r="CL408" s="74">
        <f t="shared" si="217"/>
        <v>0</v>
      </c>
      <c r="CM408" s="7" t="str">
        <f t="shared" si="218"/>
        <v xml:space="preserve"> </v>
      </c>
      <c r="CN408" s="7" t="str">
        <f t="shared" si="219"/>
        <v xml:space="preserve"> </v>
      </c>
      <c r="DA408" s="7">
        <f t="shared" si="220"/>
        <v>0</v>
      </c>
    </row>
    <row r="409" spans="1:105" s="7" customFormat="1" ht="14.1" hidden="1" customHeight="1">
      <c r="A409" s="2"/>
      <c r="B409" s="2"/>
      <c r="C409" s="75" t="str">
        <f t="shared" si="195"/>
        <v/>
      </c>
      <c r="D409" s="76"/>
      <c r="E409" s="76"/>
      <c r="F409" s="77"/>
      <c r="G409" s="78"/>
      <c r="H409" s="76"/>
      <c r="I409" s="78"/>
      <c r="J409" s="79"/>
      <c r="K409" s="78"/>
      <c r="L409" s="78"/>
      <c r="M409" s="80"/>
      <c r="N409" s="64"/>
      <c r="O409" s="65"/>
      <c r="P409" s="66"/>
      <c r="Q409" s="67"/>
      <c r="R409" s="64"/>
      <c r="S409" s="65"/>
      <c r="T409" s="66"/>
      <c r="U409" s="68"/>
      <c r="V409" s="64"/>
      <c r="W409" s="65"/>
      <c r="X409" s="66"/>
      <c r="Y409" s="67"/>
      <c r="Z409" s="64"/>
      <c r="AA409" s="65"/>
      <c r="AB409" s="66"/>
      <c r="AC409" s="68"/>
      <c r="AD409" s="64"/>
      <c r="AE409" s="65"/>
      <c r="AF409" s="66"/>
      <c r="AG409" s="67"/>
      <c r="AH409" s="64"/>
      <c r="AI409" s="65"/>
      <c r="AJ409" s="66"/>
      <c r="AK409" s="68"/>
      <c r="AL409" s="64"/>
      <c r="AM409" s="65"/>
      <c r="AN409" s="66"/>
      <c r="AO409" s="67"/>
      <c r="AP409" s="81"/>
      <c r="AQ409" s="82"/>
      <c r="AR409" s="82"/>
      <c r="AS409" s="83"/>
      <c r="AT409" s="84"/>
      <c r="AU409" s="85"/>
      <c r="AV409" s="86">
        <f t="shared" si="196"/>
        <v>0</v>
      </c>
      <c r="AX409" s="7" t="str">
        <f t="shared" ca="1" si="194"/>
        <v/>
      </c>
      <c r="BA409" s="53">
        <f t="shared" si="197"/>
        <v>0</v>
      </c>
      <c r="BB409" s="54">
        <f t="shared" si="198"/>
        <v>0</v>
      </c>
      <c r="BC409" s="54">
        <f t="shared" si="199"/>
        <v>0</v>
      </c>
      <c r="BD409" s="54">
        <f t="shared" si="200"/>
        <v>0</v>
      </c>
      <c r="BE409" s="54">
        <f t="shared" si="201"/>
        <v>0</v>
      </c>
      <c r="BF409" s="54">
        <f t="shared" si="202"/>
        <v>0</v>
      </c>
      <c r="BG409" s="54">
        <f t="shared" si="203"/>
        <v>0</v>
      </c>
      <c r="BH409" s="54">
        <f t="shared" si="204"/>
        <v>0</v>
      </c>
      <c r="BI409" s="74" t="str">
        <f t="shared" si="205"/>
        <v xml:space="preserve"> </v>
      </c>
      <c r="BK409" s="7" t="str">
        <f t="shared" si="206"/>
        <v xml:space="preserve"> </v>
      </c>
      <c r="BM409" s="53">
        <f t="shared" si="192"/>
        <v>3</v>
      </c>
      <c r="BN409" s="54">
        <f t="shared" si="192"/>
        <v>3</v>
      </c>
      <c r="BO409" s="54">
        <f t="shared" si="192"/>
        <v>3</v>
      </c>
      <c r="BP409" s="54">
        <f t="shared" si="190"/>
        <v>3</v>
      </c>
      <c r="BQ409" s="54">
        <f t="shared" si="190"/>
        <v>3</v>
      </c>
      <c r="BR409" s="54">
        <f t="shared" si="190"/>
        <v>3</v>
      </c>
      <c r="BS409" s="54">
        <f t="shared" si="190"/>
        <v>3</v>
      </c>
      <c r="BT409" s="54">
        <f t="shared" si="207"/>
        <v>6</v>
      </c>
      <c r="BU409" s="54">
        <f t="shared" si="208"/>
        <v>0</v>
      </c>
      <c r="BV409" s="74">
        <f t="shared" si="209"/>
        <v>0</v>
      </c>
      <c r="BW409" s="53">
        <f t="shared" si="193"/>
        <v>0</v>
      </c>
      <c r="BX409" s="54">
        <f t="shared" si="193"/>
        <v>0</v>
      </c>
      <c r="BY409" s="54">
        <f t="shared" si="193"/>
        <v>0</v>
      </c>
      <c r="BZ409" s="54">
        <f t="shared" si="191"/>
        <v>0</v>
      </c>
      <c r="CA409" s="54">
        <f t="shared" si="191"/>
        <v>0</v>
      </c>
      <c r="CB409" s="54">
        <f t="shared" si="191"/>
        <v>0</v>
      </c>
      <c r="CC409" s="74">
        <f t="shared" si="191"/>
        <v>0</v>
      </c>
      <c r="CE409" s="53">
        <f t="shared" si="210"/>
        <v>0</v>
      </c>
      <c r="CF409" s="54">
        <f t="shared" si="211"/>
        <v>0</v>
      </c>
      <c r="CG409" s="54">
        <f t="shared" si="212"/>
        <v>0</v>
      </c>
      <c r="CH409" s="54">
        <f t="shared" si="213"/>
        <v>0</v>
      </c>
      <c r="CI409" s="54">
        <f t="shared" si="214"/>
        <v>0</v>
      </c>
      <c r="CJ409" s="54">
        <f t="shared" si="215"/>
        <v>0</v>
      </c>
      <c r="CK409" s="54">
        <f t="shared" si="216"/>
        <v>0</v>
      </c>
      <c r="CL409" s="74">
        <f t="shared" si="217"/>
        <v>0</v>
      </c>
      <c r="CM409" s="7" t="str">
        <f t="shared" si="218"/>
        <v xml:space="preserve"> </v>
      </c>
      <c r="CN409" s="7" t="str">
        <f t="shared" si="219"/>
        <v xml:space="preserve"> </v>
      </c>
      <c r="DA409" s="7">
        <f t="shared" si="220"/>
        <v>0</v>
      </c>
    </row>
    <row r="410" spans="1:105" s="7" customFormat="1" ht="14.1" hidden="1" customHeight="1">
      <c r="A410" s="2"/>
      <c r="B410" s="2"/>
      <c r="C410" s="75" t="str">
        <f t="shared" si="195"/>
        <v/>
      </c>
      <c r="D410" s="76"/>
      <c r="E410" s="76"/>
      <c r="F410" s="77"/>
      <c r="G410" s="78"/>
      <c r="H410" s="76"/>
      <c r="I410" s="78"/>
      <c r="J410" s="79"/>
      <c r="K410" s="78"/>
      <c r="L410" s="78"/>
      <c r="M410" s="80"/>
      <c r="N410" s="64"/>
      <c r="O410" s="65"/>
      <c r="P410" s="66"/>
      <c r="Q410" s="67"/>
      <c r="R410" s="64"/>
      <c r="S410" s="65"/>
      <c r="T410" s="66"/>
      <c r="U410" s="68"/>
      <c r="V410" s="64"/>
      <c r="W410" s="65"/>
      <c r="X410" s="66"/>
      <c r="Y410" s="67"/>
      <c r="Z410" s="64"/>
      <c r="AA410" s="65"/>
      <c r="AB410" s="66"/>
      <c r="AC410" s="68"/>
      <c r="AD410" s="64"/>
      <c r="AE410" s="65"/>
      <c r="AF410" s="66"/>
      <c r="AG410" s="67"/>
      <c r="AH410" s="64"/>
      <c r="AI410" s="65"/>
      <c r="AJ410" s="66"/>
      <c r="AK410" s="68"/>
      <c r="AL410" s="64"/>
      <c r="AM410" s="65"/>
      <c r="AN410" s="66"/>
      <c r="AO410" s="67"/>
      <c r="AP410" s="81"/>
      <c r="AQ410" s="82"/>
      <c r="AR410" s="82"/>
      <c r="AS410" s="83"/>
      <c r="AT410" s="84"/>
      <c r="AU410" s="85"/>
      <c r="AV410" s="86">
        <f t="shared" si="196"/>
        <v>0</v>
      </c>
      <c r="AX410" s="7" t="str">
        <f t="shared" ca="1" si="194"/>
        <v/>
      </c>
      <c r="BA410" s="53">
        <f t="shared" si="197"/>
        <v>0</v>
      </c>
      <c r="BB410" s="54">
        <f t="shared" si="198"/>
        <v>0</v>
      </c>
      <c r="BC410" s="54">
        <f t="shared" si="199"/>
        <v>0</v>
      </c>
      <c r="BD410" s="54">
        <f t="shared" si="200"/>
        <v>0</v>
      </c>
      <c r="BE410" s="54">
        <f t="shared" si="201"/>
        <v>0</v>
      </c>
      <c r="BF410" s="54">
        <f t="shared" si="202"/>
        <v>0</v>
      </c>
      <c r="BG410" s="54">
        <f t="shared" si="203"/>
        <v>0</v>
      </c>
      <c r="BH410" s="54">
        <f t="shared" si="204"/>
        <v>0</v>
      </c>
      <c r="BI410" s="74" t="str">
        <f t="shared" si="205"/>
        <v xml:space="preserve"> </v>
      </c>
      <c r="BK410" s="7" t="str">
        <f t="shared" si="206"/>
        <v xml:space="preserve"> </v>
      </c>
      <c r="BM410" s="53">
        <f t="shared" si="192"/>
        <v>3</v>
      </c>
      <c r="BN410" s="54">
        <f t="shared" si="192"/>
        <v>3</v>
      </c>
      <c r="BO410" s="54">
        <f t="shared" si="192"/>
        <v>3</v>
      </c>
      <c r="BP410" s="54">
        <f t="shared" si="190"/>
        <v>3</v>
      </c>
      <c r="BQ410" s="54">
        <f t="shared" si="190"/>
        <v>3</v>
      </c>
      <c r="BR410" s="54">
        <f t="shared" si="190"/>
        <v>3</v>
      </c>
      <c r="BS410" s="54">
        <f t="shared" si="190"/>
        <v>3</v>
      </c>
      <c r="BT410" s="54">
        <f t="shared" si="207"/>
        <v>6</v>
      </c>
      <c r="BU410" s="54">
        <f t="shared" si="208"/>
        <v>0</v>
      </c>
      <c r="BV410" s="74">
        <f t="shared" si="209"/>
        <v>0</v>
      </c>
      <c r="BW410" s="53">
        <f t="shared" si="193"/>
        <v>0</v>
      </c>
      <c r="BX410" s="54">
        <f t="shared" si="193"/>
        <v>0</v>
      </c>
      <c r="BY410" s="54">
        <f t="shared" si="193"/>
        <v>0</v>
      </c>
      <c r="BZ410" s="54">
        <f t="shared" si="191"/>
        <v>0</v>
      </c>
      <c r="CA410" s="54">
        <f t="shared" si="191"/>
        <v>0</v>
      </c>
      <c r="CB410" s="54">
        <f t="shared" si="191"/>
        <v>0</v>
      </c>
      <c r="CC410" s="74">
        <f t="shared" si="191"/>
        <v>0</v>
      </c>
      <c r="CE410" s="53">
        <f t="shared" si="210"/>
        <v>0</v>
      </c>
      <c r="CF410" s="54">
        <f t="shared" si="211"/>
        <v>0</v>
      </c>
      <c r="CG410" s="54">
        <f t="shared" si="212"/>
        <v>0</v>
      </c>
      <c r="CH410" s="54">
        <f t="shared" si="213"/>
        <v>0</v>
      </c>
      <c r="CI410" s="54">
        <f t="shared" si="214"/>
        <v>0</v>
      </c>
      <c r="CJ410" s="54">
        <f t="shared" si="215"/>
        <v>0</v>
      </c>
      <c r="CK410" s="54">
        <f t="shared" si="216"/>
        <v>0</v>
      </c>
      <c r="CL410" s="74">
        <f t="shared" si="217"/>
        <v>0</v>
      </c>
      <c r="CM410" s="7" t="str">
        <f t="shared" si="218"/>
        <v xml:space="preserve"> </v>
      </c>
      <c r="CN410" s="7" t="str">
        <f t="shared" si="219"/>
        <v xml:space="preserve"> </v>
      </c>
      <c r="DA410" s="7">
        <f t="shared" si="220"/>
        <v>0</v>
      </c>
    </row>
    <row r="411" spans="1:105" s="7" customFormat="1" ht="14.1" hidden="1" customHeight="1">
      <c r="A411" s="2"/>
      <c r="B411" s="2"/>
      <c r="C411" s="75" t="str">
        <f t="shared" si="195"/>
        <v/>
      </c>
      <c r="D411" s="76"/>
      <c r="E411" s="76"/>
      <c r="F411" s="77"/>
      <c r="G411" s="78"/>
      <c r="H411" s="76"/>
      <c r="I411" s="78"/>
      <c r="J411" s="79"/>
      <c r="K411" s="78"/>
      <c r="L411" s="78"/>
      <c r="M411" s="80"/>
      <c r="N411" s="64"/>
      <c r="O411" s="65"/>
      <c r="P411" s="66"/>
      <c r="Q411" s="67"/>
      <c r="R411" s="64"/>
      <c r="S411" s="65"/>
      <c r="T411" s="66"/>
      <c r="U411" s="68"/>
      <c r="V411" s="64"/>
      <c r="W411" s="65"/>
      <c r="X411" s="66"/>
      <c r="Y411" s="67"/>
      <c r="Z411" s="64"/>
      <c r="AA411" s="65"/>
      <c r="AB411" s="66"/>
      <c r="AC411" s="68"/>
      <c r="AD411" s="64"/>
      <c r="AE411" s="65"/>
      <c r="AF411" s="66"/>
      <c r="AG411" s="67"/>
      <c r="AH411" s="64"/>
      <c r="AI411" s="65"/>
      <c r="AJ411" s="66"/>
      <c r="AK411" s="68"/>
      <c r="AL411" s="64"/>
      <c r="AM411" s="65"/>
      <c r="AN411" s="66"/>
      <c r="AO411" s="67"/>
      <c r="AP411" s="81"/>
      <c r="AQ411" s="82"/>
      <c r="AR411" s="82"/>
      <c r="AS411" s="83"/>
      <c r="AT411" s="84"/>
      <c r="AU411" s="85"/>
      <c r="AV411" s="86">
        <f t="shared" si="196"/>
        <v>0</v>
      </c>
      <c r="AX411" s="7" t="str">
        <f t="shared" ca="1" si="194"/>
        <v/>
      </c>
      <c r="BA411" s="53">
        <f t="shared" si="197"/>
        <v>0</v>
      </c>
      <c r="BB411" s="54">
        <f t="shared" si="198"/>
        <v>0</v>
      </c>
      <c r="BC411" s="54">
        <f t="shared" si="199"/>
        <v>0</v>
      </c>
      <c r="BD411" s="54">
        <f t="shared" si="200"/>
        <v>0</v>
      </c>
      <c r="BE411" s="54">
        <f t="shared" si="201"/>
        <v>0</v>
      </c>
      <c r="BF411" s="54">
        <f t="shared" si="202"/>
        <v>0</v>
      </c>
      <c r="BG411" s="54">
        <f t="shared" si="203"/>
        <v>0</v>
      </c>
      <c r="BH411" s="54">
        <f t="shared" si="204"/>
        <v>0</v>
      </c>
      <c r="BI411" s="74" t="str">
        <f t="shared" si="205"/>
        <v xml:space="preserve"> </v>
      </c>
      <c r="BK411" s="7" t="str">
        <f t="shared" si="206"/>
        <v xml:space="preserve"> </v>
      </c>
      <c r="BM411" s="53">
        <f t="shared" si="192"/>
        <v>3</v>
      </c>
      <c r="BN411" s="54">
        <f t="shared" si="192"/>
        <v>3</v>
      </c>
      <c r="BO411" s="54">
        <f t="shared" si="192"/>
        <v>3</v>
      </c>
      <c r="BP411" s="54">
        <f t="shared" si="190"/>
        <v>3</v>
      </c>
      <c r="BQ411" s="54">
        <f t="shared" si="190"/>
        <v>3</v>
      </c>
      <c r="BR411" s="54">
        <f t="shared" si="190"/>
        <v>3</v>
      </c>
      <c r="BS411" s="54">
        <f t="shared" si="190"/>
        <v>3</v>
      </c>
      <c r="BT411" s="54">
        <f t="shared" si="207"/>
        <v>6</v>
      </c>
      <c r="BU411" s="54">
        <f t="shared" si="208"/>
        <v>0</v>
      </c>
      <c r="BV411" s="74">
        <f t="shared" si="209"/>
        <v>0</v>
      </c>
      <c r="BW411" s="53">
        <f t="shared" si="193"/>
        <v>0</v>
      </c>
      <c r="BX411" s="54">
        <f t="shared" si="193"/>
        <v>0</v>
      </c>
      <c r="BY411" s="54">
        <f t="shared" si="193"/>
        <v>0</v>
      </c>
      <c r="BZ411" s="54">
        <f t="shared" si="191"/>
        <v>0</v>
      </c>
      <c r="CA411" s="54">
        <f t="shared" si="191"/>
        <v>0</v>
      </c>
      <c r="CB411" s="54">
        <f t="shared" si="191"/>
        <v>0</v>
      </c>
      <c r="CC411" s="74">
        <f t="shared" si="191"/>
        <v>0</v>
      </c>
      <c r="CE411" s="53">
        <f t="shared" si="210"/>
        <v>0</v>
      </c>
      <c r="CF411" s="54">
        <f t="shared" si="211"/>
        <v>0</v>
      </c>
      <c r="CG411" s="54">
        <f t="shared" si="212"/>
        <v>0</v>
      </c>
      <c r="CH411" s="54">
        <f t="shared" si="213"/>
        <v>0</v>
      </c>
      <c r="CI411" s="54">
        <f t="shared" si="214"/>
        <v>0</v>
      </c>
      <c r="CJ411" s="54">
        <f t="shared" si="215"/>
        <v>0</v>
      </c>
      <c r="CK411" s="54">
        <f t="shared" si="216"/>
        <v>0</v>
      </c>
      <c r="CL411" s="74">
        <f t="shared" si="217"/>
        <v>0</v>
      </c>
      <c r="CM411" s="7" t="str">
        <f t="shared" si="218"/>
        <v xml:space="preserve"> </v>
      </c>
      <c r="CN411" s="7" t="str">
        <f t="shared" si="219"/>
        <v xml:space="preserve"> </v>
      </c>
      <c r="DA411" s="7">
        <f t="shared" si="220"/>
        <v>0</v>
      </c>
    </row>
    <row r="412" spans="1:105" s="7" customFormat="1" ht="14.1" hidden="1" customHeight="1">
      <c r="A412" s="2"/>
      <c r="B412" s="2"/>
      <c r="C412" s="75" t="str">
        <f t="shared" si="195"/>
        <v/>
      </c>
      <c r="D412" s="76"/>
      <c r="E412" s="76"/>
      <c r="F412" s="77"/>
      <c r="G412" s="78"/>
      <c r="H412" s="76"/>
      <c r="I412" s="78"/>
      <c r="J412" s="79"/>
      <c r="K412" s="78"/>
      <c r="L412" s="78"/>
      <c r="M412" s="80"/>
      <c r="N412" s="64"/>
      <c r="O412" s="65"/>
      <c r="P412" s="66"/>
      <c r="Q412" s="67"/>
      <c r="R412" s="64"/>
      <c r="S412" s="65"/>
      <c r="T412" s="66"/>
      <c r="U412" s="68"/>
      <c r="V412" s="64"/>
      <c r="W412" s="65"/>
      <c r="X412" s="66"/>
      <c r="Y412" s="67"/>
      <c r="Z412" s="64"/>
      <c r="AA412" s="65"/>
      <c r="AB412" s="66"/>
      <c r="AC412" s="68"/>
      <c r="AD412" s="64"/>
      <c r="AE412" s="65"/>
      <c r="AF412" s="66"/>
      <c r="AG412" s="67"/>
      <c r="AH412" s="64"/>
      <c r="AI412" s="65"/>
      <c r="AJ412" s="66"/>
      <c r="AK412" s="68"/>
      <c r="AL412" s="64"/>
      <c r="AM412" s="65"/>
      <c r="AN412" s="66"/>
      <c r="AO412" s="67"/>
      <c r="AP412" s="81"/>
      <c r="AQ412" s="82"/>
      <c r="AR412" s="82"/>
      <c r="AS412" s="83"/>
      <c r="AT412" s="84"/>
      <c r="AU412" s="85"/>
      <c r="AV412" s="86">
        <f t="shared" si="196"/>
        <v>0</v>
      </c>
      <c r="AX412" s="7" t="str">
        <f t="shared" ca="1" si="194"/>
        <v/>
      </c>
      <c r="BA412" s="53">
        <f t="shared" si="197"/>
        <v>0</v>
      </c>
      <c r="BB412" s="54">
        <f t="shared" si="198"/>
        <v>0</v>
      </c>
      <c r="BC412" s="54">
        <f t="shared" si="199"/>
        <v>0</v>
      </c>
      <c r="BD412" s="54">
        <f t="shared" si="200"/>
        <v>0</v>
      </c>
      <c r="BE412" s="54">
        <f t="shared" si="201"/>
        <v>0</v>
      </c>
      <c r="BF412" s="54">
        <f t="shared" si="202"/>
        <v>0</v>
      </c>
      <c r="BG412" s="54">
        <f t="shared" si="203"/>
        <v>0</v>
      </c>
      <c r="BH412" s="54">
        <f t="shared" si="204"/>
        <v>0</v>
      </c>
      <c r="BI412" s="74" t="str">
        <f t="shared" si="205"/>
        <v xml:space="preserve"> </v>
      </c>
      <c r="BK412" s="7" t="str">
        <f t="shared" si="206"/>
        <v xml:space="preserve"> </v>
      </c>
      <c r="BM412" s="53">
        <f t="shared" si="192"/>
        <v>3</v>
      </c>
      <c r="BN412" s="54">
        <f t="shared" si="192"/>
        <v>3</v>
      </c>
      <c r="BO412" s="54">
        <f t="shared" si="192"/>
        <v>3</v>
      </c>
      <c r="BP412" s="54">
        <f t="shared" si="190"/>
        <v>3</v>
      </c>
      <c r="BQ412" s="54">
        <f t="shared" si="190"/>
        <v>3</v>
      </c>
      <c r="BR412" s="54">
        <f t="shared" si="190"/>
        <v>3</v>
      </c>
      <c r="BS412" s="54">
        <f t="shared" si="190"/>
        <v>3</v>
      </c>
      <c r="BT412" s="54">
        <f t="shared" si="207"/>
        <v>6</v>
      </c>
      <c r="BU412" s="54">
        <f t="shared" si="208"/>
        <v>0</v>
      </c>
      <c r="BV412" s="74">
        <f t="shared" si="209"/>
        <v>0</v>
      </c>
      <c r="BW412" s="53">
        <f t="shared" si="193"/>
        <v>0</v>
      </c>
      <c r="BX412" s="54">
        <f t="shared" si="193"/>
        <v>0</v>
      </c>
      <c r="BY412" s="54">
        <f t="shared" si="193"/>
        <v>0</v>
      </c>
      <c r="BZ412" s="54">
        <f t="shared" si="191"/>
        <v>0</v>
      </c>
      <c r="CA412" s="54">
        <f t="shared" si="191"/>
        <v>0</v>
      </c>
      <c r="CB412" s="54">
        <f t="shared" si="191"/>
        <v>0</v>
      </c>
      <c r="CC412" s="74">
        <f t="shared" si="191"/>
        <v>0</v>
      </c>
      <c r="CE412" s="53">
        <f t="shared" si="210"/>
        <v>0</v>
      </c>
      <c r="CF412" s="54">
        <f t="shared" si="211"/>
        <v>0</v>
      </c>
      <c r="CG412" s="54">
        <f t="shared" si="212"/>
        <v>0</v>
      </c>
      <c r="CH412" s="54">
        <f t="shared" si="213"/>
        <v>0</v>
      </c>
      <c r="CI412" s="54">
        <f t="shared" si="214"/>
        <v>0</v>
      </c>
      <c r="CJ412" s="54">
        <f t="shared" si="215"/>
        <v>0</v>
      </c>
      <c r="CK412" s="54">
        <f t="shared" si="216"/>
        <v>0</v>
      </c>
      <c r="CL412" s="74">
        <f t="shared" si="217"/>
        <v>0</v>
      </c>
      <c r="CM412" s="7" t="str">
        <f t="shared" si="218"/>
        <v xml:space="preserve"> </v>
      </c>
      <c r="CN412" s="7" t="str">
        <f t="shared" si="219"/>
        <v xml:space="preserve"> </v>
      </c>
      <c r="DA412" s="7">
        <f t="shared" si="220"/>
        <v>0</v>
      </c>
    </row>
    <row r="413" spans="1:105" s="7" customFormat="1" ht="14.1" hidden="1" customHeight="1">
      <c r="A413" s="2"/>
      <c r="B413" s="2"/>
      <c r="C413" s="75" t="str">
        <f t="shared" si="195"/>
        <v/>
      </c>
      <c r="D413" s="76"/>
      <c r="E413" s="76"/>
      <c r="F413" s="77"/>
      <c r="G413" s="78"/>
      <c r="H413" s="76"/>
      <c r="I413" s="78"/>
      <c r="J413" s="79"/>
      <c r="K413" s="78"/>
      <c r="L413" s="78"/>
      <c r="M413" s="80"/>
      <c r="N413" s="64"/>
      <c r="O413" s="65"/>
      <c r="P413" s="66"/>
      <c r="Q413" s="67"/>
      <c r="R413" s="64"/>
      <c r="S413" s="65"/>
      <c r="T413" s="66"/>
      <c r="U413" s="68"/>
      <c r="V413" s="64"/>
      <c r="W413" s="65"/>
      <c r="X413" s="66"/>
      <c r="Y413" s="67"/>
      <c r="Z413" s="64"/>
      <c r="AA413" s="65"/>
      <c r="AB413" s="66"/>
      <c r="AC413" s="68"/>
      <c r="AD413" s="64"/>
      <c r="AE413" s="65"/>
      <c r="AF413" s="66"/>
      <c r="AG413" s="67"/>
      <c r="AH413" s="64"/>
      <c r="AI413" s="65"/>
      <c r="AJ413" s="66"/>
      <c r="AK413" s="68"/>
      <c r="AL413" s="64"/>
      <c r="AM413" s="65"/>
      <c r="AN413" s="66"/>
      <c r="AO413" s="67"/>
      <c r="AP413" s="81"/>
      <c r="AQ413" s="82"/>
      <c r="AR413" s="82"/>
      <c r="AS413" s="83"/>
      <c r="AT413" s="84"/>
      <c r="AU413" s="85"/>
      <c r="AV413" s="86">
        <f t="shared" si="196"/>
        <v>0</v>
      </c>
      <c r="AX413" s="7" t="str">
        <f t="shared" ca="1" si="194"/>
        <v/>
      </c>
      <c r="BA413" s="53">
        <f t="shared" si="197"/>
        <v>0</v>
      </c>
      <c r="BB413" s="54">
        <f t="shared" si="198"/>
        <v>0</v>
      </c>
      <c r="BC413" s="54">
        <f t="shared" si="199"/>
        <v>0</v>
      </c>
      <c r="BD413" s="54">
        <f t="shared" si="200"/>
        <v>0</v>
      </c>
      <c r="BE413" s="54">
        <f t="shared" si="201"/>
        <v>0</v>
      </c>
      <c r="BF413" s="54">
        <f t="shared" si="202"/>
        <v>0</v>
      </c>
      <c r="BG413" s="54">
        <f t="shared" si="203"/>
        <v>0</v>
      </c>
      <c r="BH413" s="54">
        <f t="shared" si="204"/>
        <v>0</v>
      </c>
      <c r="BI413" s="74" t="str">
        <f t="shared" si="205"/>
        <v xml:space="preserve"> </v>
      </c>
      <c r="BK413" s="7" t="str">
        <f t="shared" si="206"/>
        <v xml:space="preserve"> </v>
      </c>
      <c r="BM413" s="53">
        <f t="shared" si="192"/>
        <v>3</v>
      </c>
      <c r="BN413" s="54">
        <f t="shared" si="192"/>
        <v>3</v>
      </c>
      <c r="BO413" s="54">
        <f t="shared" si="192"/>
        <v>3</v>
      </c>
      <c r="BP413" s="54">
        <f t="shared" si="190"/>
        <v>3</v>
      </c>
      <c r="BQ413" s="54">
        <f t="shared" si="190"/>
        <v>3</v>
      </c>
      <c r="BR413" s="54">
        <f t="shared" si="190"/>
        <v>3</v>
      </c>
      <c r="BS413" s="54">
        <f t="shared" si="190"/>
        <v>3</v>
      </c>
      <c r="BT413" s="54">
        <f t="shared" si="207"/>
        <v>6</v>
      </c>
      <c r="BU413" s="54">
        <f t="shared" si="208"/>
        <v>0</v>
      </c>
      <c r="BV413" s="74">
        <f t="shared" si="209"/>
        <v>0</v>
      </c>
      <c r="BW413" s="53">
        <f t="shared" si="193"/>
        <v>0</v>
      </c>
      <c r="BX413" s="54">
        <f t="shared" si="193"/>
        <v>0</v>
      </c>
      <c r="BY413" s="54">
        <f t="shared" si="193"/>
        <v>0</v>
      </c>
      <c r="BZ413" s="54">
        <f t="shared" si="191"/>
        <v>0</v>
      </c>
      <c r="CA413" s="54">
        <f t="shared" si="191"/>
        <v>0</v>
      </c>
      <c r="CB413" s="54">
        <f t="shared" si="191"/>
        <v>0</v>
      </c>
      <c r="CC413" s="74">
        <f t="shared" si="191"/>
        <v>0</v>
      </c>
      <c r="CE413" s="53">
        <f t="shared" si="210"/>
        <v>0</v>
      </c>
      <c r="CF413" s="54">
        <f t="shared" si="211"/>
        <v>0</v>
      </c>
      <c r="CG413" s="54">
        <f t="shared" si="212"/>
        <v>0</v>
      </c>
      <c r="CH413" s="54">
        <f t="shared" si="213"/>
        <v>0</v>
      </c>
      <c r="CI413" s="54">
        <f t="shared" si="214"/>
        <v>0</v>
      </c>
      <c r="CJ413" s="54">
        <f t="shared" si="215"/>
        <v>0</v>
      </c>
      <c r="CK413" s="54">
        <f t="shared" si="216"/>
        <v>0</v>
      </c>
      <c r="CL413" s="74">
        <f t="shared" si="217"/>
        <v>0</v>
      </c>
      <c r="CM413" s="7" t="str">
        <f t="shared" si="218"/>
        <v xml:space="preserve"> </v>
      </c>
      <c r="CN413" s="7" t="str">
        <f t="shared" si="219"/>
        <v xml:space="preserve"> </v>
      </c>
      <c r="DA413" s="7">
        <f t="shared" si="220"/>
        <v>0</v>
      </c>
    </row>
    <row r="414" spans="1:105" s="7" customFormat="1" ht="14.1" hidden="1" customHeight="1">
      <c r="A414" s="2"/>
      <c r="B414" s="2"/>
      <c r="C414" s="75" t="str">
        <f t="shared" si="195"/>
        <v/>
      </c>
      <c r="D414" s="76"/>
      <c r="E414" s="76"/>
      <c r="F414" s="77"/>
      <c r="G414" s="78"/>
      <c r="H414" s="76"/>
      <c r="I414" s="78"/>
      <c r="J414" s="79"/>
      <c r="K414" s="78"/>
      <c r="L414" s="78"/>
      <c r="M414" s="80"/>
      <c r="N414" s="64"/>
      <c r="O414" s="65"/>
      <c r="P414" s="66"/>
      <c r="Q414" s="67"/>
      <c r="R414" s="64"/>
      <c r="S414" s="65"/>
      <c r="T414" s="66"/>
      <c r="U414" s="68"/>
      <c r="V414" s="64"/>
      <c r="W414" s="65"/>
      <c r="X414" s="66"/>
      <c r="Y414" s="67"/>
      <c r="Z414" s="64"/>
      <c r="AA414" s="65"/>
      <c r="AB414" s="66"/>
      <c r="AC414" s="68"/>
      <c r="AD414" s="64"/>
      <c r="AE414" s="65"/>
      <c r="AF414" s="66"/>
      <c r="AG414" s="67"/>
      <c r="AH414" s="64"/>
      <c r="AI414" s="65"/>
      <c r="AJ414" s="66"/>
      <c r="AK414" s="68"/>
      <c r="AL414" s="64"/>
      <c r="AM414" s="65"/>
      <c r="AN414" s="66"/>
      <c r="AO414" s="67"/>
      <c r="AP414" s="81"/>
      <c r="AQ414" s="82"/>
      <c r="AR414" s="82"/>
      <c r="AS414" s="83"/>
      <c r="AT414" s="84"/>
      <c r="AU414" s="85"/>
      <c r="AV414" s="86">
        <f t="shared" si="196"/>
        <v>0</v>
      </c>
      <c r="AX414" s="7" t="str">
        <f t="shared" ca="1" si="194"/>
        <v/>
      </c>
      <c r="BA414" s="53">
        <f t="shared" si="197"/>
        <v>0</v>
      </c>
      <c r="BB414" s="54">
        <f t="shared" si="198"/>
        <v>0</v>
      </c>
      <c r="BC414" s="54">
        <f t="shared" si="199"/>
        <v>0</v>
      </c>
      <c r="BD414" s="54">
        <f t="shared" si="200"/>
        <v>0</v>
      </c>
      <c r="BE414" s="54">
        <f t="shared" si="201"/>
        <v>0</v>
      </c>
      <c r="BF414" s="54">
        <f t="shared" si="202"/>
        <v>0</v>
      </c>
      <c r="BG414" s="54">
        <f t="shared" si="203"/>
        <v>0</v>
      </c>
      <c r="BH414" s="54">
        <f t="shared" si="204"/>
        <v>0</v>
      </c>
      <c r="BI414" s="74" t="str">
        <f t="shared" si="205"/>
        <v xml:space="preserve"> </v>
      </c>
      <c r="BK414" s="7" t="str">
        <f t="shared" si="206"/>
        <v xml:space="preserve"> </v>
      </c>
      <c r="BM414" s="53">
        <f t="shared" si="192"/>
        <v>3</v>
      </c>
      <c r="BN414" s="54">
        <f t="shared" si="192"/>
        <v>3</v>
      </c>
      <c r="BO414" s="54">
        <f t="shared" si="192"/>
        <v>3</v>
      </c>
      <c r="BP414" s="54">
        <f t="shared" si="190"/>
        <v>3</v>
      </c>
      <c r="BQ414" s="54">
        <f t="shared" si="190"/>
        <v>3</v>
      </c>
      <c r="BR414" s="54">
        <f t="shared" si="190"/>
        <v>3</v>
      </c>
      <c r="BS414" s="54">
        <f t="shared" si="190"/>
        <v>3</v>
      </c>
      <c r="BT414" s="54">
        <f t="shared" si="207"/>
        <v>6</v>
      </c>
      <c r="BU414" s="54">
        <f t="shared" si="208"/>
        <v>0</v>
      </c>
      <c r="BV414" s="74">
        <f t="shared" si="209"/>
        <v>0</v>
      </c>
      <c r="BW414" s="53">
        <f t="shared" si="193"/>
        <v>0</v>
      </c>
      <c r="BX414" s="54">
        <f t="shared" si="193"/>
        <v>0</v>
      </c>
      <c r="BY414" s="54">
        <f t="shared" si="193"/>
        <v>0</v>
      </c>
      <c r="BZ414" s="54">
        <f t="shared" si="191"/>
        <v>0</v>
      </c>
      <c r="CA414" s="54">
        <f t="shared" si="191"/>
        <v>0</v>
      </c>
      <c r="CB414" s="54">
        <f t="shared" si="191"/>
        <v>0</v>
      </c>
      <c r="CC414" s="74">
        <f t="shared" si="191"/>
        <v>0</v>
      </c>
      <c r="CE414" s="53">
        <f t="shared" si="210"/>
        <v>0</v>
      </c>
      <c r="CF414" s="54">
        <f t="shared" si="211"/>
        <v>0</v>
      </c>
      <c r="CG414" s="54">
        <f t="shared" si="212"/>
        <v>0</v>
      </c>
      <c r="CH414" s="54">
        <f t="shared" si="213"/>
        <v>0</v>
      </c>
      <c r="CI414" s="54">
        <f t="shared" si="214"/>
        <v>0</v>
      </c>
      <c r="CJ414" s="54">
        <f t="shared" si="215"/>
        <v>0</v>
      </c>
      <c r="CK414" s="54">
        <f t="shared" si="216"/>
        <v>0</v>
      </c>
      <c r="CL414" s="74">
        <f t="shared" si="217"/>
        <v>0</v>
      </c>
      <c r="CM414" s="7" t="str">
        <f t="shared" si="218"/>
        <v xml:space="preserve"> </v>
      </c>
      <c r="CN414" s="7" t="str">
        <f t="shared" si="219"/>
        <v xml:space="preserve"> </v>
      </c>
      <c r="DA414" s="7">
        <f t="shared" si="220"/>
        <v>0</v>
      </c>
    </row>
    <row r="415" spans="1:105" s="7" customFormat="1" ht="14.1" hidden="1" customHeight="1">
      <c r="A415" s="2"/>
      <c r="B415" s="2"/>
      <c r="C415" s="75" t="str">
        <f t="shared" si="195"/>
        <v/>
      </c>
      <c r="D415" s="76"/>
      <c r="E415" s="76"/>
      <c r="F415" s="77"/>
      <c r="G415" s="78"/>
      <c r="H415" s="76"/>
      <c r="I415" s="78"/>
      <c r="J415" s="79"/>
      <c r="K415" s="78"/>
      <c r="L415" s="78"/>
      <c r="M415" s="80"/>
      <c r="N415" s="64"/>
      <c r="O415" s="65"/>
      <c r="P415" s="66"/>
      <c r="Q415" s="67"/>
      <c r="R415" s="64"/>
      <c r="S415" s="65"/>
      <c r="T415" s="66"/>
      <c r="U415" s="68"/>
      <c r="V415" s="64"/>
      <c r="W415" s="65"/>
      <c r="X415" s="66"/>
      <c r="Y415" s="67"/>
      <c r="Z415" s="64"/>
      <c r="AA415" s="65"/>
      <c r="AB415" s="66"/>
      <c r="AC415" s="68"/>
      <c r="AD415" s="64"/>
      <c r="AE415" s="65"/>
      <c r="AF415" s="66"/>
      <c r="AG415" s="67"/>
      <c r="AH415" s="64"/>
      <c r="AI415" s="65"/>
      <c r="AJ415" s="66"/>
      <c r="AK415" s="68"/>
      <c r="AL415" s="64"/>
      <c r="AM415" s="65"/>
      <c r="AN415" s="66"/>
      <c r="AO415" s="67"/>
      <c r="AP415" s="81"/>
      <c r="AQ415" s="82"/>
      <c r="AR415" s="82"/>
      <c r="AS415" s="83"/>
      <c r="AT415" s="84"/>
      <c r="AU415" s="85"/>
      <c r="AV415" s="86">
        <f t="shared" si="196"/>
        <v>0</v>
      </c>
      <c r="AX415" s="7" t="str">
        <f t="shared" ca="1" si="194"/>
        <v/>
      </c>
      <c r="BA415" s="53">
        <f t="shared" si="197"/>
        <v>0</v>
      </c>
      <c r="BB415" s="54">
        <f t="shared" si="198"/>
        <v>0</v>
      </c>
      <c r="BC415" s="54">
        <f t="shared" si="199"/>
        <v>0</v>
      </c>
      <c r="BD415" s="54">
        <f t="shared" si="200"/>
        <v>0</v>
      </c>
      <c r="BE415" s="54">
        <f t="shared" si="201"/>
        <v>0</v>
      </c>
      <c r="BF415" s="54">
        <f t="shared" si="202"/>
        <v>0</v>
      </c>
      <c r="BG415" s="54">
        <f t="shared" si="203"/>
        <v>0</v>
      </c>
      <c r="BH415" s="54">
        <f t="shared" si="204"/>
        <v>0</v>
      </c>
      <c r="BI415" s="74" t="str">
        <f t="shared" si="205"/>
        <v xml:space="preserve"> </v>
      </c>
      <c r="BK415" s="7" t="str">
        <f t="shared" si="206"/>
        <v xml:space="preserve"> </v>
      </c>
      <c r="BM415" s="53">
        <f t="shared" si="192"/>
        <v>3</v>
      </c>
      <c r="BN415" s="54">
        <f t="shared" si="192"/>
        <v>3</v>
      </c>
      <c r="BO415" s="54">
        <f t="shared" si="192"/>
        <v>3</v>
      </c>
      <c r="BP415" s="54">
        <f t="shared" si="190"/>
        <v>3</v>
      </c>
      <c r="BQ415" s="54">
        <f t="shared" si="190"/>
        <v>3</v>
      </c>
      <c r="BR415" s="54">
        <f t="shared" si="190"/>
        <v>3</v>
      </c>
      <c r="BS415" s="54">
        <f t="shared" si="190"/>
        <v>3</v>
      </c>
      <c r="BT415" s="54">
        <f t="shared" si="207"/>
        <v>6</v>
      </c>
      <c r="BU415" s="54">
        <f t="shared" si="208"/>
        <v>0</v>
      </c>
      <c r="BV415" s="74">
        <f t="shared" si="209"/>
        <v>0</v>
      </c>
      <c r="BW415" s="53">
        <f t="shared" si="193"/>
        <v>0</v>
      </c>
      <c r="BX415" s="54">
        <f t="shared" si="193"/>
        <v>0</v>
      </c>
      <c r="BY415" s="54">
        <f t="shared" si="193"/>
        <v>0</v>
      </c>
      <c r="BZ415" s="54">
        <f t="shared" si="191"/>
        <v>0</v>
      </c>
      <c r="CA415" s="54">
        <f t="shared" si="191"/>
        <v>0</v>
      </c>
      <c r="CB415" s="54">
        <f t="shared" si="191"/>
        <v>0</v>
      </c>
      <c r="CC415" s="74">
        <f t="shared" si="191"/>
        <v>0</v>
      </c>
      <c r="CE415" s="53">
        <f t="shared" si="210"/>
        <v>0</v>
      </c>
      <c r="CF415" s="54">
        <f t="shared" si="211"/>
        <v>0</v>
      </c>
      <c r="CG415" s="54">
        <f t="shared" si="212"/>
        <v>0</v>
      </c>
      <c r="CH415" s="54">
        <f t="shared" si="213"/>
        <v>0</v>
      </c>
      <c r="CI415" s="54">
        <f t="shared" si="214"/>
        <v>0</v>
      </c>
      <c r="CJ415" s="54">
        <f t="shared" si="215"/>
        <v>0</v>
      </c>
      <c r="CK415" s="54">
        <f t="shared" si="216"/>
        <v>0</v>
      </c>
      <c r="CL415" s="74">
        <f t="shared" si="217"/>
        <v>0</v>
      </c>
      <c r="CM415" s="7" t="str">
        <f t="shared" si="218"/>
        <v xml:space="preserve"> </v>
      </c>
      <c r="CN415" s="7" t="str">
        <f t="shared" si="219"/>
        <v xml:space="preserve"> </v>
      </c>
      <c r="DA415" s="7">
        <f t="shared" si="220"/>
        <v>0</v>
      </c>
    </row>
    <row r="416" spans="1:105" s="7" customFormat="1" ht="14.1" hidden="1" customHeight="1">
      <c r="A416" s="2"/>
      <c r="B416" s="2"/>
      <c r="C416" s="75" t="str">
        <f t="shared" si="195"/>
        <v/>
      </c>
      <c r="D416" s="76"/>
      <c r="E416" s="76"/>
      <c r="F416" s="77"/>
      <c r="G416" s="78"/>
      <c r="H416" s="76"/>
      <c r="I416" s="78"/>
      <c r="J416" s="79"/>
      <c r="K416" s="78"/>
      <c r="L416" s="78"/>
      <c r="M416" s="80"/>
      <c r="N416" s="64"/>
      <c r="O416" s="65"/>
      <c r="P416" s="66"/>
      <c r="Q416" s="67"/>
      <c r="R416" s="64"/>
      <c r="S416" s="65"/>
      <c r="T416" s="66"/>
      <c r="U416" s="68"/>
      <c r="V416" s="64"/>
      <c r="W416" s="65"/>
      <c r="X416" s="66"/>
      <c r="Y416" s="67"/>
      <c r="Z416" s="64"/>
      <c r="AA416" s="65"/>
      <c r="AB416" s="66"/>
      <c r="AC416" s="68"/>
      <c r="AD416" s="64"/>
      <c r="AE416" s="65"/>
      <c r="AF416" s="66"/>
      <c r="AG416" s="67"/>
      <c r="AH416" s="64"/>
      <c r="AI416" s="65"/>
      <c r="AJ416" s="66"/>
      <c r="AK416" s="68"/>
      <c r="AL416" s="64"/>
      <c r="AM416" s="65"/>
      <c r="AN416" s="66"/>
      <c r="AO416" s="67"/>
      <c r="AP416" s="81"/>
      <c r="AQ416" s="82"/>
      <c r="AR416" s="82"/>
      <c r="AS416" s="83"/>
      <c r="AT416" s="84"/>
      <c r="AU416" s="85"/>
      <c r="AV416" s="86">
        <f t="shared" si="196"/>
        <v>0</v>
      </c>
      <c r="AX416" s="7" t="str">
        <f t="shared" ca="1" si="194"/>
        <v/>
      </c>
      <c r="BA416" s="53">
        <f t="shared" si="197"/>
        <v>0</v>
      </c>
      <c r="BB416" s="54">
        <f t="shared" si="198"/>
        <v>0</v>
      </c>
      <c r="BC416" s="54">
        <f t="shared" si="199"/>
        <v>0</v>
      </c>
      <c r="BD416" s="54">
        <f t="shared" si="200"/>
        <v>0</v>
      </c>
      <c r="BE416" s="54">
        <f t="shared" si="201"/>
        <v>0</v>
      </c>
      <c r="BF416" s="54">
        <f t="shared" si="202"/>
        <v>0</v>
      </c>
      <c r="BG416" s="54">
        <f t="shared" si="203"/>
        <v>0</v>
      </c>
      <c r="BH416" s="54">
        <f t="shared" si="204"/>
        <v>0</v>
      </c>
      <c r="BI416" s="74" t="str">
        <f t="shared" si="205"/>
        <v xml:space="preserve"> </v>
      </c>
      <c r="BK416" s="7" t="str">
        <f t="shared" si="206"/>
        <v xml:space="preserve"> </v>
      </c>
      <c r="BM416" s="53">
        <f t="shared" si="192"/>
        <v>3</v>
      </c>
      <c r="BN416" s="54">
        <f t="shared" si="192"/>
        <v>3</v>
      </c>
      <c r="BO416" s="54">
        <f t="shared" si="192"/>
        <v>3</v>
      </c>
      <c r="BP416" s="54">
        <f t="shared" si="190"/>
        <v>3</v>
      </c>
      <c r="BQ416" s="54">
        <f t="shared" si="190"/>
        <v>3</v>
      </c>
      <c r="BR416" s="54">
        <f t="shared" si="190"/>
        <v>3</v>
      </c>
      <c r="BS416" s="54">
        <f t="shared" si="190"/>
        <v>3</v>
      </c>
      <c r="BT416" s="54">
        <f t="shared" si="207"/>
        <v>6</v>
      </c>
      <c r="BU416" s="54">
        <f t="shared" si="208"/>
        <v>0</v>
      </c>
      <c r="BV416" s="74">
        <f t="shared" si="209"/>
        <v>0</v>
      </c>
      <c r="BW416" s="53">
        <f t="shared" si="193"/>
        <v>0</v>
      </c>
      <c r="BX416" s="54">
        <f t="shared" si="193"/>
        <v>0</v>
      </c>
      <c r="BY416" s="54">
        <f t="shared" si="193"/>
        <v>0</v>
      </c>
      <c r="BZ416" s="54">
        <f t="shared" si="191"/>
        <v>0</v>
      </c>
      <c r="CA416" s="54">
        <f t="shared" si="191"/>
        <v>0</v>
      </c>
      <c r="CB416" s="54">
        <f t="shared" si="191"/>
        <v>0</v>
      </c>
      <c r="CC416" s="74">
        <f t="shared" si="191"/>
        <v>0</v>
      </c>
      <c r="CE416" s="53">
        <f t="shared" si="210"/>
        <v>0</v>
      </c>
      <c r="CF416" s="54">
        <f t="shared" si="211"/>
        <v>0</v>
      </c>
      <c r="CG416" s="54">
        <f t="shared" si="212"/>
        <v>0</v>
      </c>
      <c r="CH416" s="54">
        <f t="shared" si="213"/>
        <v>0</v>
      </c>
      <c r="CI416" s="54">
        <f t="shared" si="214"/>
        <v>0</v>
      </c>
      <c r="CJ416" s="54">
        <f t="shared" si="215"/>
        <v>0</v>
      </c>
      <c r="CK416" s="54">
        <f t="shared" si="216"/>
        <v>0</v>
      </c>
      <c r="CL416" s="74">
        <f t="shared" si="217"/>
        <v>0</v>
      </c>
      <c r="CM416" s="7" t="str">
        <f t="shared" si="218"/>
        <v xml:space="preserve"> </v>
      </c>
      <c r="CN416" s="7" t="str">
        <f t="shared" si="219"/>
        <v xml:space="preserve"> </v>
      </c>
      <c r="DA416" s="7">
        <f t="shared" si="220"/>
        <v>0</v>
      </c>
    </row>
    <row r="417" spans="1:105" s="7" customFormat="1" ht="14.1" hidden="1" customHeight="1">
      <c r="A417" s="2"/>
      <c r="B417" s="2"/>
      <c r="C417" s="75" t="str">
        <f t="shared" si="195"/>
        <v/>
      </c>
      <c r="D417" s="76"/>
      <c r="E417" s="76"/>
      <c r="F417" s="77"/>
      <c r="G417" s="78"/>
      <c r="H417" s="76"/>
      <c r="I417" s="78"/>
      <c r="J417" s="79"/>
      <c r="K417" s="78"/>
      <c r="L417" s="78"/>
      <c r="M417" s="80"/>
      <c r="N417" s="64"/>
      <c r="O417" s="65"/>
      <c r="P417" s="66"/>
      <c r="Q417" s="67"/>
      <c r="R417" s="64"/>
      <c r="S417" s="65"/>
      <c r="T417" s="66"/>
      <c r="U417" s="68"/>
      <c r="V417" s="64"/>
      <c r="W417" s="65"/>
      <c r="X417" s="66"/>
      <c r="Y417" s="67"/>
      <c r="Z417" s="64"/>
      <c r="AA417" s="65"/>
      <c r="AB417" s="66"/>
      <c r="AC417" s="68"/>
      <c r="AD417" s="64"/>
      <c r="AE417" s="65"/>
      <c r="AF417" s="66"/>
      <c r="AG417" s="67"/>
      <c r="AH417" s="64"/>
      <c r="AI417" s="65"/>
      <c r="AJ417" s="66"/>
      <c r="AK417" s="68"/>
      <c r="AL417" s="64"/>
      <c r="AM417" s="65"/>
      <c r="AN417" s="66"/>
      <c r="AO417" s="67"/>
      <c r="AP417" s="81"/>
      <c r="AQ417" s="82"/>
      <c r="AR417" s="82"/>
      <c r="AS417" s="83"/>
      <c r="AT417" s="84"/>
      <c r="AU417" s="85"/>
      <c r="AV417" s="86">
        <f t="shared" si="196"/>
        <v>0</v>
      </c>
      <c r="AX417" s="7" t="str">
        <f t="shared" ca="1" si="194"/>
        <v/>
      </c>
      <c r="BA417" s="53">
        <f t="shared" si="197"/>
        <v>0</v>
      </c>
      <c r="BB417" s="54">
        <f t="shared" si="198"/>
        <v>0</v>
      </c>
      <c r="BC417" s="54">
        <f t="shared" si="199"/>
        <v>0</v>
      </c>
      <c r="BD417" s="54">
        <f t="shared" si="200"/>
        <v>0</v>
      </c>
      <c r="BE417" s="54">
        <f t="shared" si="201"/>
        <v>0</v>
      </c>
      <c r="BF417" s="54">
        <f t="shared" si="202"/>
        <v>0</v>
      </c>
      <c r="BG417" s="54">
        <f t="shared" si="203"/>
        <v>0</v>
      </c>
      <c r="BH417" s="54">
        <f t="shared" si="204"/>
        <v>0</v>
      </c>
      <c r="BI417" s="74" t="str">
        <f t="shared" si="205"/>
        <v xml:space="preserve"> </v>
      </c>
      <c r="BK417" s="7" t="str">
        <f t="shared" si="206"/>
        <v xml:space="preserve"> </v>
      </c>
      <c r="BM417" s="53">
        <f t="shared" si="192"/>
        <v>3</v>
      </c>
      <c r="BN417" s="54">
        <f t="shared" si="192"/>
        <v>3</v>
      </c>
      <c r="BO417" s="54">
        <f t="shared" si="192"/>
        <v>3</v>
      </c>
      <c r="BP417" s="54">
        <f t="shared" si="190"/>
        <v>3</v>
      </c>
      <c r="BQ417" s="54">
        <f t="shared" si="190"/>
        <v>3</v>
      </c>
      <c r="BR417" s="54">
        <f t="shared" si="190"/>
        <v>3</v>
      </c>
      <c r="BS417" s="54">
        <f t="shared" si="190"/>
        <v>3</v>
      </c>
      <c r="BT417" s="54">
        <f t="shared" si="207"/>
        <v>6</v>
      </c>
      <c r="BU417" s="54">
        <f t="shared" si="208"/>
        <v>0</v>
      </c>
      <c r="BV417" s="74">
        <f t="shared" si="209"/>
        <v>0</v>
      </c>
      <c r="BW417" s="53">
        <f t="shared" si="193"/>
        <v>0</v>
      </c>
      <c r="BX417" s="54">
        <f t="shared" si="193"/>
        <v>0</v>
      </c>
      <c r="BY417" s="54">
        <f t="shared" si="193"/>
        <v>0</v>
      </c>
      <c r="BZ417" s="54">
        <f t="shared" si="191"/>
        <v>0</v>
      </c>
      <c r="CA417" s="54">
        <f t="shared" si="191"/>
        <v>0</v>
      </c>
      <c r="CB417" s="54">
        <f t="shared" si="191"/>
        <v>0</v>
      </c>
      <c r="CC417" s="74">
        <f t="shared" si="191"/>
        <v>0</v>
      </c>
      <c r="CE417" s="53">
        <f t="shared" si="210"/>
        <v>0</v>
      </c>
      <c r="CF417" s="54">
        <f t="shared" si="211"/>
        <v>0</v>
      </c>
      <c r="CG417" s="54">
        <f t="shared" si="212"/>
        <v>0</v>
      </c>
      <c r="CH417" s="54">
        <f t="shared" si="213"/>
        <v>0</v>
      </c>
      <c r="CI417" s="54">
        <f t="shared" si="214"/>
        <v>0</v>
      </c>
      <c r="CJ417" s="54">
        <f t="shared" si="215"/>
        <v>0</v>
      </c>
      <c r="CK417" s="54">
        <f t="shared" si="216"/>
        <v>0</v>
      </c>
      <c r="CL417" s="74">
        <f t="shared" si="217"/>
        <v>0</v>
      </c>
      <c r="CM417" s="7" t="str">
        <f t="shared" si="218"/>
        <v xml:space="preserve"> </v>
      </c>
      <c r="CN417" s="7" t="str">
        <f t="shared" si="219"/>
        <v xml:space="preserve"> </v>
      </c>
      <c r="DA417" s="7">
        <f t="shared" si="220"/>
        <v>0</v>
      </c>
    </row>
    <row r="418" spans="1:105" s="7" customFormat="1" ht="14.1" hidden="1" customHeight="1">
      <c r="A418" s="2"/>
      <c r="B418" s="2"/>
      <c r="C418" s="75" t="str">
        <f t="shared" si="195"/>
        <v/>
      </c>
      <c r="D418" s="76"/>
      <c r="E418" s="76"/>
      <c r="F418" s="77"/>
      <c r="G418" s="78"/>
      <c r="H418" s="76"/>
      <c r="I418" s="78"/>
      <c r="J418" s="79"/>
      <c r="K418" s="78"/>
      <c r="L418" s="78"/>
      <c r="M418" s="80"/>
      <c r="N418" s="64"/>
      <c r="O418" s="65"/>
      <c r="P418" s="66"/>
      <c r="Q418" s="67"/>
      <c r="R418" s="64"/>
      <c r="S418" s="65"/>
      <c r="T418" s="66"/>
      <c r="U418" s="68"/>
      <c r="V418" s="64"/>
      <c r="W418" s="65"/>
      <c r="X418" s="66"/>
      <c r="Y418" s="67"/>
      <c r="Z418" s="64"/>
      <c r="AA418" s="65"/>
      <c r="AB418" s="66"/>
      <c r="AC418" s="68"/>
      <c r="AD418" s="64"/>
      <c r="AE418" s="65"/>
      <c r="AF418" s="66"/>
      <c r="AG418" s="67"/>
      <c r="AH418" s="64"/>
      <c r="AI418" s="65"/>
      <c r="AJ418" s="66"/>
      <c r="AK418" s="68"/>
      <c r="AL418" s="64"/>
      <c r="AM418" s="65"/>
      <c r="AN418" s="66"/>
      <c r="AO418" s="67"/>
      <c r="AP418" s="81"/>
      <c r="AQ418" s="82"/>
      <c r="AR418" s="82"/>
      <c r="AS418" s="83"/>
      <c r="AT418" s="84"/>
      <c r="AU418" s="85"/>
      <c r="AV418" s="86">
        <f t="shared" si="196"/>
        <v>0</v>
      </c>
      <c r="AX418" s="7" t="str">
        <f t="shared" ca="1" si="194"/>
        <v/>
      </c>
      <c r="BA418" s="53">
        <f t="shared" si="197"/>
        <v>0</v>
      </c>
      <c r="BB418" s="54">
        <f t="shared" si="198"/>
        <v>0</v>
      </c>
      <c r="BC418" s="54">
        <f t="shared" si="199"/>
        <v>0</v>
      </c>
      <c r="BD418" s="54">
        <f t="shared" si="200"/>
        <v>0</v>
      </c>
      <c r="BE418" s="54">
        <f t="shared" si="201"/>
        <v>0</v>
      </c>
      <c r="BF418" s="54">
        <f t="shared" si="202"/>
        <v>0</v>
      </c>
      <c r="BG418" s="54">
        <f t="shared" si="203"/>
        <v>0</v>
      </c>
      <c r="BH418" s="54">
        <f t="shared" si="204"/>
        <v>0</v>
      </c>
      <c r="BI418" s="74" t="str">
        <f t="shared" si="205"/>
        <v xml:space="preserve"> </v>
      </c>
      <c r="BK418" s="7" t="str">
        <f t="shared" si="206"/>
        <v xml:space="preserve"> </v>
      </c>
      <c r="BM418" s="53">
        <f t="shared" si="192"/>
        <v>3</v>
      </c>
      <c r="BN418" s="54">
        <f t="shared" si="192"/>
        <v>3</v>
      </c>
      <c r="BO418" s="54">
        <f t="shared" si="192"/>
        <v>3</v>
      </c>
      <c r="BP418" s="54">
        <f t="shared" si="190"/>
        <v>3</v>
      </c>
      <c r="BQ418" s="54">
        <f t="shared" si="190"/>
        <v>3</v>
      </c>
      <c r="BR418" s="54">
        <f t="shared" si="190"/>
        <v>3</v>
      </c>
      <c r="BS418" s="54">
        <f t="shared" si="190"/>
        <v>3</v>
      </c>
      <c r="BT418" s="54">
        <f t="shared" si="207"/>
        <v>6</v>
      </c>
      <c r="BU418" s="54">
        <f t="shared" si="208"/>
        <v>0</v>
      </c>
      <c r="BV418" s="74">
        <f t="shared" si="209"/>
        <v>0</v>
      </c>
      <c r="BW418" s="53">
        <f t="shared" si="193"/>
        <v>0</v>
      </c>
      <c r="BX418" s="54">
        <f t="shared" si="193"/>
        <v>0</v>
      </c>
      <c r="BY418" s="54">
        <f t="shared" si="193"/>
        <v>0</v>
      </c>
      <c r="BZ418" s="54">
        <f t="shared" si="191"/>
        <v>0</v>
      </c>
      <c r="CA418" s="54">
        <f t="shared" si="191"/>
        <v>0</v>
      </c>
      <c r="CB418" s="54">
        <f t="shared" si="191"/>
        <v>0</v>
      </c>
      <c r="CC418" s="74">
        <f t="shared" si="191"/>
        <v>0</v>
      </c>
      <c r="CE418" s="53">
        <f t="shared" si="210"/>
        <v>0</v>
      </c>
      <c r="CF418" s="54">
        <f t="shared" si="211"/>
        <v>0</v>
      </c>
      <c r="CG418" s="54">
        <f t="shared" si="212"/>
        <v>0</v>
      </c>
      <c r="CH418" s="54">
        <f t="shared" si="213"/>
        <v>0</v>
      </c>
      <c r="CI418" s="54">
        <f t="shared" si="214"/>
        <v>0</v>
      </c>
      <c r="CJ418" s="54">
        <f t="shared" si="215"/>
        <v>0</v>
      </c>
      <c r="CK418" s="54">
        <f t="shared" si="216"/>
        <v>0</v>
      </c>
      <c r="CL418" s="74">
        <f t="shared" si="217"/>
        <v>0</v>
      </c>
      <c r="CM418" s="7" t="str">
        <f t="shared" si="218"/>
        <v xml:space="preserve"> </v>
      </c>
      <c r="CN418" s="7" t="str">
        <f t="shared" si="219"/>
        <v xml:space="preserve"> </v>
      </c>
      <c r="DA418" s="7">
        <f t="shared" si="220"/>
        <v>0</v>
      </c>
    </row>
    <row r="419" spans="1:105" s="7" customFormat="1" ht="14.1" hidden="1" customHeight="1">
      <c r="A419" s="2"/>
      <c r="B419" s="2"/>
      <c r="C419" s="75" t="str">
        <f t="shared" si="195"/>
        <v/>
      </c>
      <c r="D419" s="76"/>
      <c r="E419" s="76"/>
      <c r="F419" s="77"/>
      <c r="G419" s="78"/>
      <c r="H419" s="76"/>
      <c r="I419" s="78"/>
      <c r="J419" s="79"/>
      <c r="K419" s="78"/>
      <c r="L419" s="78"/>
      <c r="M419" s="80"/>
      <c r="N419" s="64"/>
      <c r="O419" s="65"/>
      <c r="P419" s="66"/>
      <c r="Q419" s="67"/>
      <c r="R419" s="64"/>
      <c r="S419" s="65"/>
      <c r="T419" s="66"/>
      <c r="U419" s="68"/>
      <c r="V419" s="64"/>
      <c r="W419" s="65"/>
      <c r="X419" s="66"/>
      <c r="Y419" s="67"/>
      <c r="Z419" s="64"/>
      <c r="AA419" s="65"/>
      <c r="AB419" s="66"/>
      <c r="AC419" s="68"/>
      <c r="AD419" s="64"/>
      <c r="AE419" s="65"/>
      <c r="AF419" s="66"/>
      <c r="AG419" s="67"/>
      <c r="AH419" s="64"/>
      <c r="AI419" s="65"/>
      <c r="AJ419" s="66"/>
      <c r="AK419" s="68"/>
      <c r="AL419" s="64"/>
      <c r="AM419" s="65"/>
      <c r="AN419" s="66"/>
      <c r="AO419" s="67"/>
      <c r="AP419" s="81"/>
      <c r="AQ419" s="82"/>
      <c r="AR419" s="82"/>
      <c r="AS419" s="83"/>
      <c r="AT419" s="84"/>
      <c r="AU419" s="85"/>
      <c r="AV419" s="86">
        <f t="shared" si="196"/>
        <v>0</v>
      </c>
      <c r="AX419" s="7" t="str">
        <f t="shared" ca="1" si="194"/>
        <v/>
      </c>
      <c r="BA419" s="53">
        <f t="shared" si="197"/>
        <v>0</v>
      </c>
      <c r="BB419" s="54">
        <f t="shared" si="198"/>
        <v>0</v>
      </c>
      <c r="BC419" s="54">
        <f t="shared" si="199"/>
        <v>0</v>
      </c>
      <c r="BD419" s="54">
        <f t="shared" si="200"/>
        <v>0</v>
      </c>
      <c r="BE419" s="54">
        <f t="shared" si="201"/>
        <v>0</v>
      </c>
      <c r="BF419" s="54">
        <f t="shared" si="202"/>
        <v>0</v>
      </c>
      <c r="BG419" s="54">
        <f t="shared" si="203"/>
        <v>0</v>
      </c>
      <c r="BH419" s="54">
        <f t="shared" si="204"/>
        <v>0</v>
      </c>
      <c r="BI419" s="74" t="str">
        <f t="shared" si="205"/>
        <v xml:space="preserve"> </v>
      </c>
      <c r="BK419" s="7" t="str">
        <f t="shared" si="206"/>
        <v xml:space="preserve"> </v>
      </c>
      <c r="BM419" s="53">
        <f t="shared" si="192"/>
        <v>3</v>
      </c>
      <c r="BN419" s="54">
        <f t="shared" si="192"/>
        <v>3</v>
      </c>
      <c r="BO419" s="54">
        <f t="shared" si="192"/>
        <v>3</v>
      </c>
      <c r="BP419" s="54">
        <f t="shared" si="190"/>
        <v>3</v>
      </c>
      <c r="BQ419" s="54">
        <f t="shared" si="190"/>
        <v>3</v>
      </c>
      <c r="BR419" s="54">
        <f t="shared" si="190"/>
        <v>3</v>
      </c>
      <c r="BS419" s="54">
        <f t="shared" si="190"/>
        <v>3</v>
      </c>
      <c r="BT419" s="54">
        <f t="shared" si="207"/>
        <v>6</v>
      </c>
      <c r="BU419" s="54">
        <f t="shared" si="208"/>
        <v>0</v>
      </c>
      <c r="BV419" s="74">
        <f t="shared" si="209"/>
        <v>0</v>
      </c>
      <c r="BW419" s="53">
        <f t="shared" si="193"/>
        <v>0</v>
      </c>
      <c r="BX419" s="54">
        <f t="shared" si="193"/>
        <v>0</v>
      </c>
      <c r="BY419" s="54">
        <f t="shared" si="193"/>
        <v>0</v>
      </c>
      <c r="BZ419" s="54">
        <f t="shared" si="191"/>
        <v>0</v>
      </c>
      <c r="CA419" s="54">
        <f t="shared" si="191"/>
        <v>0</v>
      </c>
      <c r="CB419" s="54">
        <f t="shared" si="191"/>
        <v>0</v>
      </c>
      <c r="CC419" s="74">
        <f t="shared" si="191"/>
        <v>0</v>
      </c>
      <c r="CE419" s="53">
        <f t="shared" si="210"/>
        <v>0</v>
      </c>
      <c r="CF419" s="54">
        <f t="shared" si="211"/>
        <v>0</v>
      </c>
      <c r="CG419" s="54">
        <f t="shared" si="212"/>
        <v>0</v>
      </c>
      <c r="CH419" s="54">
        <f t="shared" si="213"/>
        <v>0</v>
      </c>
      <c r="CI419" s="54">
        <f t="shared" si="214"/>
        <v>0</v>
      </c>
      <c r="CJ419" s="54">
        <f t="shared" si="215"/>
        <v>0</v>
      </c>
      <c r="CK419" s="54">
        <f t="shared" si="216"/>
        <v>0</v>
      </c>
      <c r="CL419" s="74">
        <f t="shared" si="217"/>
        <v>0</v>
      </c>
      <c r="CM419" s="7" t="str">
        <f t="shared" si="218"/>
        <v xml:space="preserve"> </v>
      </c>
      <c r="CN419" s="7" t="str">
        <f t="shared" si="219"/>
        <v xml:space="preserve"> </v>
      </c>
      <c r="DA419" s="7">
        <f t="shared" si="220"/>
        <v>0</v>
      </c>
    </row>
    <row r="420" spans="1:105" s="7" customFormat="1" ht="14.1" hidden="1" customHeight="1">
      <c r="A420" s="2"/>
      <c r="B420" s="2"/>
      <c r="C420" s="75" t="str">
        <f t="shared" si="195"/>
        <v/>
      </c>
      <c r="D420" s="76"/>
      <c r="E420" s="76"/>
      <c r="F420" s="77"/>
      <c r="G420" s="78"/>
      <c r="H420" s="76"/>
      <c r="I420" s="78"/>
      <c r="J420" s="79"/>
      <c r="K420" s="78"/>
      <c r="L420" s="78"/>
      <c r="M420" s="80"/>
      <c r="N420" s="64"/>
      <c r="O420" s="65"/>
      <c r="P420" s="66"/>
      <c r="Q420" s="67"/>
      <c r="R420" s="64"/>
      <c r="S420" s="65"/>
      <c r="T420" s="66"/>
      <c r="U420" s="68"/>
      <c r="V420" s="64"/>
      <c r="W420" s="65"/>
      <c r="X420" s="66"/>
      <c r="Y420" s="67"/>
      <c r="Z420" s="64"/>
      <c r="AA420" s="65"/>
      <c r="AB420" s="66"/>
      <c r="AC420" s="68"/>
      <c r="AD420" s="64"/>
      <c r="AE420" s="65"/>
      <c r="AF420" s="66"/>
      <c r="AG420" s="67"/>
      <c r="AH420" s="64"/>
      <c r="AI420" s="65"/>
      <c r="AJ420" s="66"/>
      <c r="AK420" s="68"/>
      <c r="AL420" s="64"/>
      <c r="AM420" s="65"/>
      <c r="AN420" s="66"/>
      <c r="AO420" s="67"/>
      <c r="AP420" s="81"/>
      <c r="AQ420" s="82"/>
      <c r="AR420" s="82"/>
      <c r="AS420" s="83"/>
      <c r="AT420" s="84"/>
      <c r="AU420" s="85"/>
      <c r="AV420" s="86">
        <f t="shared" si="196"/>
        <v>0</v>
      </c>
      <c r="AX420" s="7" t="str">
        <f t="shared" ca="1" si="194"/>
        <v/>
      </c>
      <c r="BA420" s="53">
        <f t="shared" si="197"/>
        <v>0</v>
      </c>
      <c r="BB420" s="54">
        <f t="shared" si="198"/>
        <v>0</v>
      </c>
      <c r="BC420" s="54">
        <f t="shared" si="199"/>
        <v>0</v>
      </c>
      <c r="BD420" s="54">
        <f t="shared" si="200"/>
        <v>0</v>
      </c>
      <c r="BE420" s="54">
        <f t="shared" si="201"/>
        <v>0</v>
      </c>
      <c r="BF420" s="54">
        <f t="shared" si="202"/>
        <v>0</v>
      </c>
      <c r="BG420" s="54">
        <f t="shared" si="203"/>
        <v>0</v>
      </c>
      <c r="BH420" s="54">
        <f t="shared" si="204"/>
        <v>0</v>
      </c>
      <c r="BI420" s="74" t="str">
        <f t="shared" si="205"/>
        <v xml:space="preserve"> </v>
      </c>
      <c r="BK420" s="7" t="str">
        <f t="shared" si="206"/>
        <v xml:space="preserve"> </v>
      </c>
      <c r="BM420" s="53">
        <f t="shared" si="192"/>
        <v>3</v>
      </c>
      <c r="BN420" s="54">
        <f t="shared" si="192"/>
        <v>3</v>
      </c>
      <c r="BO420" s="54">
        <f t="shared" si="192"/>
        <v>3</v>
      </c>
      <c r="BP420" s="54">
        <f t="shared" si="190"/>
        <v>3</v>
      </c>
      <c r="BQ420" s="54">
        <f t="shared" si="190"/>
        <v>3</v>
      </c>
      <c r="BR420" s="54">
        <f t="shared" si="190"/>
        <v>3</v>
      </c>
      <c r="BS420" s="54">
        <f t="shared" si="190"/>
        <v>3</v>
      </c>
      <c r="BT420" s="54">
        <f t="shared" si="207"/>
        <v>6</v>
      </c>
      <c r="BU420" s="54">
        <f t="shared" si="208"/>
        <v>0</v>
      </c>
      <c r="BV420" s="74">
        <f t="shared" si="209"/>
        <v>0</v>
      </c>
      <c r="BW420" s="53">
        <f t="shared" si="193"/>
        <v>0</v>
      </c>
      <c r="BX420" s="54">
        <f t="shared" si="193"/>
        <v>0</v>
      </c>
      <c r="BY420" s="54">
        <f t="shared" si="193"/>
        <v>0</v>
      </c>
      <c r="BZ420" s="54">
        <f t="shared" si="191"/>
        <v>0</v>
      </c>
      <c r="CA420" s="54">
        <f t="shared" si="191"/>
        <v>0</v>
      </c>
      <c r="CB420" s="54">
        <f t="shared" si="191"/>
        <v>0</v>
      </c>
      <c r="CC420" s="74">
        <f t="shared" si="191"/>
        <v>0</v>
      </c>
      <c r="CE420" s="53">
        <f t="shared" si="210"/>
        <v>0</v>
      </c>
      <c r="CF420" s="54">
        <f t="shared" si="211"/>
        <v>0</v>
      </c>
      <c r="CG420" s="54">
        <f t="shared" si="212"/>
        <v>0</v>
      </c>
      <c r="CH420" s="54">
        <f t="shared" si="213"/>
        <v>0</v>
      </c>
      <c r="CI420" s="54">
        <f t="shared" si="214"/>
        <v>0</v>
      </c>
      <c r="CJ420" s="54">
        <f t="shared" si="215"/>
        <v>0</v>
      </c>
      <c r="CK420" s="54">
        <f t="shared" si="216"/>
        <v>0</v>
      </c>
      <c r="CL420" s="74">
        <f t="shared" si="217"/>
        <v>0</v>
      </c>
      <c r="CM420" s="7" t="str">
        <f t="shared" si="218"/>
        <v xml:space="preserve"> </v>
      </c>
      <c r="CN420" s="7" t="str">
        <f t="shared" si="219"/>
        <v xml:space="preserve"> </v>
      </c>
      <c r="DA420" s="7">
        <f t="shared" si="220"/>
        <v>0</v>
      </c>
    </row>
    <row r="421" spans="1:105" s="7" customFormat="1" ht="14.1" hidden="1" customHeight="1">
      <c r="A421" s="2"/>
      <c r="B421" s="2"/>
      <c r="C421" s="75" t="str">
        <f t="shared" si="195"/>
        <v/>
      </c>
      <c r="D421" s="76"/>
      <c r="E421" s="76"/>
      <c r="F421" s="77"/>
      <c r="G421" s="78"/>
      <c r="H421" s="76"/>
      <c r="I421" s="78"/>
      <c r="J421" s="79"/>
      <c r="K421" s="78"/>
      <c r="L421" s="78"/>
      <c r="M421" s="80"/>
      <c r="N421" s="64"/>
      <c r="O421" s="65"/>
      <c r="P421" s="66"/>
      <c r="Q421" s="67"/>
      <c r="R421" s="64"/>
      <c r="S421" s="65"/>
      <c r="T421" s="66"/>
      <c r="U421" s="68"/>
      <c r="V421" s="64"/>
      <c r="W421" s="65"/>
      <c r="X421" s="66"/>
      <c r="Y421" s="67"/>
      <c r="Z421" s="64"/>
      <c r="AA421" s="65"/>
      <c r="AB421" s="66"/>
      <c r="AC421" s="68"/>
      <c r="AD421" s="64"/>
      <c r="AE421" s="65"/>
      <c r="AF421" s="66"/>
      <c r="AG421" s="67"/>
      <c r="AH421" s="64"/>
      <c r="AI421" s="65"/>
      <c r="AJ421" s="66"/>
      <c r="AK421" s="68"/>
      <c r="AL421" s="64"/>
      <c r="AM421" s="65"/>
      <c r="AN421" s="66"/>
      <c r="AO421" s="67"/>
      <c r="AP421" s="81"/>
      <c r="AQ421" s="82"/>
      <c r="AR421" s="82"/>
      <c r="AS421" s="83"/>
      <c r="AT421" s="84"/>
      <c r="AU421" s="85"/>
      <c r="AV421" s="86">
        <f t="shared" si="196"/>
        <v>0</v>
      </c>
      <c r="AX421" s="7" t="str">
        <f t="shared" ca="1" si="194"/>
        <v/>
      </c>
      <c r="BA421" s="53">
        <f t="shared" si="197"/>
        <v>0</v>
      </c>
      <c r="BB421" s="54">
        <f t="shared" si="198"/>
        <v>0</v>
      </c>
      <c r="BC421" s="54">
        <f t="shared" si="199"/>
        <v>0</v>
      </c>
      <c r="BD421" s="54">
        <f t="shared" si="200"/>
        <v>0</v>
      </c>
      <c r="BE421" s="54">
        <f t="shared" si="201"/>
        <v>0</v>
      </c>
      <c r="BF421" s="54">
        <f t="shared" si="202"/>
        <v>0</v>
      </c>
      <c r="BG421" s="54">
        <f t="shared" si="203"/>
        <v>0</v>
      </c>
      <c r="BH421" s="54">
        <f t="shared" si="204"/>
        <v>0</v>
      </c>
      <c r="BI421" s="74" t="str">
        <f t="shared" si="205"/>
        <v xml:space="preserve"> </v>
      </c>
      <c r="BK421" s="7" t="str">
        <f t="shared" si="206"/>
        <v xml:space="preserve"> </v>
      </c>
      <c r="BM421" s="53">
        <f t="shared" si="192"/>
        <v>3</v>
      </c>
      <c r="BN421" s="54">
        <f t="shared" si="192"/>
        <v>3</v>
      </c>
      <c r="BO421" s="54">
        <f t="shared" si="192"/>
        <v>3</v>
      </c>
      <c r="BP421" s="54">
        <f t="shared" si="190"/>
        <v>3</v>
      </c>
      <c r="BQ421" s="54">
        <f t="shared" si="190"/>
        <v>3</v>
      </c>
      <c r="BR421" s="54">
        <f t="shared" si="190"/>
        <v>3</v>
      </c>
      <c r="BS421" s="54">
        <f t="shared" si="190"/>
        <v>3</v>
      </c>
      <c r="BT421" s="54">
        <f t="shared" si="207"/>
        <v>6</v>
      </c>
      <c r="BU421" s="54">
        <f t="shared" si="208"/>
        <v>0</v>
      </c>
      <c r="BV421" s="74">
        <f t="shared" si="209"/>
        <v>0</v>
      </c>
      <c r="BW421" s="53">
        <f t="shared" si="193"/>
        <v>0</v>
      </c>
      <c r="BX421" s="54">
        <f t="shared" si="193"/>
        <v>0</v>
      </c>
      <c r="BY421" s="54">
        <f t="shared" si="193"/>
        <v>0</v>
      </c>
      <c r="BZ421" s="54">
        <f t="shared" si="191"/>
        <v>0</v>
      </c>
      <c r="CA421" s="54">
        <f t="shared" si="191"/>
        <v>0</v>
      </c>
      <c r="CB421" s="54">
        <f t="shared" si="191"/>
        <v>0</v>
      </c>
      <c r="CC421" s="74">
        <f t="shared" si="191"/>
        <v>0</v>
      </c>
      <c r="CE421" s="53">
        <f t="shared" si="210"/>
        <v>0</v>
      </c>
      <c r="CF421" s="54">
        <f t="shared" si="211"/>
        <v>0</v>
      </c>
      <c r="CG421" s="54">
        <f t="shared" si="212"/>
        <v>0</v>
      </c>
      <c r="CH421" s="54">
        <f t="shared" si="213"/>
        <v>0</v>
      </c>
      <c r="CI421" s="54">
        <f t="shared" si="214"/>
        <v>0</v>
      </c>
      <c r="CJ421" s="54">
        <f t="shared" si="215"/>
        <v>0</v>
      </c>
      <c r="CK421" s="54">
        <f t="shared" si="216"/>
        <v>0</v>
      </c>
      <c r="CL421" s="74">
        <f t="shared" si="217"/>
        <v>0</v>
      </c>
      <c r="CM421" s="7" t="str">
        <f t="shared" si="218"/>
        <v xml:space="preserve"> </v>
      </c>
      <c r="CN421" s="7" t="str">
        <f t="shared" si="219"/>
        <v xml:space="preserve"> </v>
      </c>
      <c r="DA421" s="7">
        <f t="shared" si="220"/>
        <v>0</v>
      </c>
    </row>
    <row r="422" spans="1:105" s="7" customFormat="1" ht="14.1" hidden="1" customHeight="1">
      <c r="A422" s="2"/>
      <c r="B422" s="2"/>
      <c r="C422" s="75" t="str">
        <f t="shared" si="195"/>
        <v/>
      </c>
      <c r="D422" s="76"/>
      <c r="E422" s="76"/>
      <c r="F422" s="77"/>
      <c r="G422" s="78"/>
      <c r="H422" s="76"/>
      <c r="I422" s="78"/>
      <c r="J422" s="79"/>
      <c r="K422" s="78"/>
      <c r="L422" s="78"/>
      <c r="M422" s="80"/>
      <c r="N422" s="64"/>
      <c r="O422" s="65"/>
      <c r="P422" s="66"/>
      <c r="Q422" s="67"/>
      <c r="R422" s="64"/>
      <c r="S422" s="65"/>
      <c r="T422" s="66"/>
      <c r="U422" s="68"/>
      <c r="V422" s="64"/>
      <c r="W422" s="65"/>
      <c r="X422" s="66"/>
      <c r="Y422" s="67"/>
      <c r="Z422" s="64"/>
      <c r="AA422" s="65"/>
      <c r="AB422" s="66"/>
      <c r="AC422" s="68"/>
      <c r="AD422" s="64"/>
      <c r="AE422" s="65"/>
      <c r="AF422" s="66"/>
      <c r="AG422" s="67"/>
      <c r="AH422" s="64"/>
      <c r="AI422" s="65"/>
      <c r="AJ422" s="66"/>
      <c r="AK422" s="68"/>
      <c r="AL422" s="64"/>
      <c r="AM422" s="65"/>
      <c r="AN422" s="66"/>
      <c r="AO422" s="67"/>
      <c r="AP422" s="81"/>
      <c r="AQ422" s="82"/>
      <c r="AR422" s="82"/>
      <c r="AS422" s="83"/>
      <c r="AT422" s="84"/>
      <c r="AU422" s="85"/>
      <c r="AV422" s="86">
        <f t="shared" si="196"/>
        <v>0</v>
      </c>
      <c r="AX422" s="7" t="str">
        <f t="shared" ca="1" si="194"/>
        <v/>
      </c>
      <c r="BA422" s="53">
        <f t="shared" si="197"/>
        <v>0</v>
      </c>
      <c r="BB422" s="54">
        <f t="shared" si="198"/>
        <v>0</v>
      </c>
      <c r="BC422" s="54">
        <f t="shared" si="199"/>
        <v>0</v>
      </c>
      <c r="BD422" s="54">
        <f t="shared" si="200"/>
        <v>0</v>
      </c>
      <c r="BE422" s="54">
        <f t="shared" si="201"/>
        <v>0</v>
      </c>
      <c r="BF422" s="54">
        <f t="shared" si="202"/>
        <v>0</v>
      </c>
      <c r="BG422" s="54">
        <f t="shared" si="203"/>
        <v>0</v>
      </c>
      <c r="BH422" s="54">
        <f t="shared" si="204"/>
        <v>0</v>
      </c>
      <c r="BI422" s="74" t="str">
        <f t="shared" si="205"/>
        <v xml:space="preserve"> </v>
      </c>
      <c r="BK422" s="7" t="str">
        <f t="shared" si="206"/>
        <v xml:space="preserve"> </v>
      </c>
      <c r="BM422" s="53">
        <f t="shared" si="192"/>
        <v>3</v>
      </c>
      <c r="BN422" s="54">
        <f t="shared" si="192"/>
        <v>3</v>
      </c>
      <c r="BO422" s="54">
        <f t="shared" si="192"/>
        <v>3</v>
      </c>
      <c r="BP422" s="54">
        <f t="shared" si="190"/>
        <v>3</v>
      </c>
      <c r="BQ422" s="54">
        <f t="shared" si="190"/>
        <v>3</v>
      </c>
      <c r="BR422" s="54">
        <f t="shared" si="190"/>
        <v>3</v>
      </c>
      <c r="BS422" s="54">
        <f t="shared" si="190"/>
        <v>3</v>
      </c>
      <c r="BT422" s="54">
        <f t="shared" si="207"/>
        <v>6</v>
      </c>
      <c r="BU422" s="54">
        <f t="shared" si="208"/>
        <v>0</v>
      </c>
      <c r="BV422" s="74">
        <f t="shared" si="209"/>
        <v>0</v>
      </c>
      <c r="BW422" s="53">
        <f t="shared" si="193"/>
        <v>0</v>
      </c>
      <c r="BX422" s="54">
        <f t="shared" si="193"/>
        <v>0</v>
      </c>
      <c r="BY422" s="54">
        <f t="shared" si="193"/>
        <v>0</v>
      </c>
      <c r="BZ422" s="54">
        <f t="shared" si="191"/>
        <v>0</v>
      </c>
      <c r="CA422" s="54">
        <f t="shared" si="191"/>
        <v>0</v>
      </c>
      <c r="CB422" s="54">
        <f t="shared" si="191"/>
        <v>0</v>
      </c>
      <c r="CC422" s="74">
        <f t="shared" si="191"/>
        <v>0</v>
      </c>
      <c r="CE422" s="53">
        <f t="shared" si="210"/>
        <v>0</v>
      </c>
      <c r="CF422" s="54">
        <f t="shared" si="211"/>
        <v>0</v>
      </c>
      <c r="CG422" s="54">
        <f t="shared" si="212"/>
        <v>0</v>
      </c>
      <c r="CH422" s="54">
        <f t="shared" si="213"/>
        <v>0</v>
      </c>
      <c r="CI422" s="54">
        <f t="shared" si="214"/>
        <v>0</v>
      </c>
      <c r="CJ422" s="54">
        <f t="shared" si="215"/>
        <v>0</v>
      </c>
      <c r="CK422" s="54">
        <f t="shared" si="216"/>
        <v>0</v>
      </c>
      <c r="CL422" s="74">
        <f t="shared" si="217"/>
        <v>0</v>
      </c>
      <c r="CM422" s="7" t="str">
        <f t="shared" si="218"/>
        <v xml:space="preserve"> </v>
      </c>
      <c r="CN422" s="7" t="str">
        <f t="shared" si="219"/>
        <v xml:space="preserve"> </v>
      </c>
      <c r="DA422" s="7">
        <f t="shared" si="220"/>
        <v>0</v>
      </c>
    </row>
    <row r="423" spans="1:105" s="7" customFormat="1" ht="14.1" hidden="1" customHeight="1">
      <c r="A423" s="2"/>
      <c r="B423" s="2"/>
      <c r="C423" s="75" t="str">
        <f t="shared" si="195"/>
        <v/>
      </c>
      <c r="D423" s="76"/>
      <c r="E423" s="76"/>
      <c r="F423" s="77"/>
      <c r="G423" s="78"/>
      <c r="H423" s="76"/>
      <c r="I423" s="78"/>
      <c r="J423" s="79"/>
      <c r="K423" s="78"/>
      <c r="L423" s="78"/>
      <c r="M423" s="80"/>
      <c r="N423" s="64"/>
      <c r="O423" s="65"/>
      <c r="P423" s="66"/>
      <c r="Q423" s="67"/>
      <c r="R423" s="64"/>
      <c r="S423" s="65"/>
      <c r="T423" s="66"/>
      <c r="U423" s="68"/>
      <c r="V423" s="64"/>
      <c r="W423" s="65"/>
      <c r="X423" s="66"/>
      <c r="Y423" s="67"/>
      <c r="Z423" s="64"/>
      <c r="AA423" s="65"/>
      <c r="AB423" s="66"/>
      <c r="AC423" s="68"/>
      <c r="AD423" s="64"/>
      <c r="AE423" s="65"/>
      <c r="AF423" s="66"/>
      <c r="AG423" s="67"/>
      <c r="AH423" s="64"/>
      <c r="AI423" s="65"/>
      <c r="AJ423" s="66"/>
      <c r="AK423" s="68"/>
      <c r="AL423" s="64"/>
      <c r="AM423" s="65"/>
      <c r="AN423" s="66"/>
      <c r="AO423" s="67"/>
      <c r="AP423" s="81"/>
      <c r="AQ423" s="82"/>
      <c r="AR423" s="82"/>
      <c r="AS423" s="83"/>
      <c r="AT423" s="84"/>
      <c r="AU423" s="85"/>
      <c r="AV423" s="86">
        <f t="shared" si="196"/>
        <v>0</v>
      </c>
      <c r="AX423" s="7" t="str">
        <f t="shared" ca="1" si="194"/>
        <v/>
      </c>
      <c r="BA423" s="53">
        <f t="shared" si="197"/>
        <v>0</v>
      </c>
      <c r="BB423" s="54">
        <f t="shared" si="198"/>
        <v>0</v>
      </c>
      <c r="BC423" s="54">
        <f t="shared" si="199"/>
        <v>0</v>
      </c>
      <c r="BD423" s="54">
        <f t="shared" si="200"/>
        <v>0</v>
      </c>
      <c r="BE423" s="54">
        <f t="shared" si="201"/>
        <v>0</v>
      </c>
      <c r="BF423" s="54">
        <f t="shared" si="202"/>
        <v>0</v>
      </c>
      <c r="BG423" s="54">
        <f t="shared" si="203"/>
        <v>0</v>
      </c>
      <c r="BH423" s="54">
        <f t="shared" si="204"/>
        <v>0</v>
      </c>
      <c r="BI423" s="74" t="str">
        <f t="shared" si="205"/>
        <v xml:space="preserve"> </v>
      </c>
      <c r="BK423" s="7" t="str">
        <f t="shared" si="206"/>
        <v xml:space="preserve"> </v>
      </c>
      <c r="BM423" s="53">
        <f t="shared" si="192"/>
        <v>3</v>
      </c>
      <c r="BN423" s="54">
        <f t="shared" si="192"/>
        <v>3</v>
      </c>
      <c r="BO423" s="54">
        <f t="shared" si="192"/>
        <v>3</v>
      </c>
      <c r="BP423" s="54">
        <f t="shared" si="190"/>
        <v>3</v>
      </c>
      <c r="BQ423" s="54">
        <f t="shared" si="190"/>
        <v>3</v>
      </c>
      <c r="BR423" s="54">
        <f t="shared" si="190"/>
        <v>3</v>
      </c>
      <c r="BS423" s="54">
        <f t="shared" si="190"/>
        <v>3</v>
      </c>
      <c r="BT423" s="54">
        <f t="shared" si="207"/>
        <v>6</v>
      </c>
      <c r="BU423" s="54">
        <f t="shared" si="208"/>
        <v>0</v>
      </c>
      <c r="BV423" s="74">
        <f t="shared" si="209"/>
        <v>0</v>
      </c>
      <c r="BW423" s="53">
        <f t="shared" si="193"/>
        <v>0</v>
      </c>
      <c r="BX423" s="54">
        <f t="shared" si="193"/>
        <v>0</v>
      </c>
      <c r="BY423" s="54">
        <f t="shared" si="193"/>
        <v>0</v>
      </c>
      <c r="BZ423" s="54">
        <f t="shared" si="191"/>
        <v>0</v>
      </c>
      <c r="CA423" s="54">
        <f t="shared" si="191"/>
        <v>0</v>
      </c>
      <c r="CB423" s="54">
        <f t="shared" si="191"/>
        <v>0</v>
      </c>
      <c r="CC423" s="74">
        <f t="shared" si="191"/>
        <v>0</v>
      </c>
      <c r="CE423" s="53">
        <f t="shared" si="210"/>
        <v>0</v>
      </c>
      <c r="CF423" s="54">
        <f t="shared" si="211"/>
        <v>0</v>
      </c>
      <c r="CG423" s="54">
        <f t="shared" si="212"/>
        <v>0</v>
      </c>
      <c r="CH423" s="54">
        <f t="shared" si="213"/>
        <v>0</v>
      </c>
      <c r="CI423" s="54">
        <f t="shared" si="214"/>
        <v>0</v>
      </c>
      <c r="CJ423" s="54">
        <f t="shared" si="215"/>
        <v>0</v>
      </c>
      <c r="CK423" s="54">
        <f t="shared" si="216"/>
        <v>0</v>
      </c>
      <c r="CL423" s="74">
        <f t="shared" si="217"/>
        <v>0</v>
      </c>
      <c r="CM423" s="7" t="str">
        <f t="shared" si="218"/>
        <v xml:space="preserve"> </v>
      </c>
      <c r="CN423" s="7" t="str">
        <f t="shared" si="219"/>
        <v xml:space="preserve"> </v>
      </c>
      <c r="DA423" s="7">
        <f t="shared" si="220"/>
        <v>0</v>
      </c>
    </row>
    <row r="424" spans="1:105" s="7" customFormat="1" ht="14.1" hidden="1" customHeight="1">
      <c r="A424" s="2"/>
      <c r="B424" s="2"/>
      <c r="C424" s="75" t="str">
        <f t="shared" si="195"/>
        <v/>
      </c>
      <c r="D424" s="76"/>
      <c r="E424" s="76"/>
      <c r="F424" s="77"/>
      <c r="G424" s="78"/>
      <c r="H424" s="76"/>
      <c r="I424" s="78"/>
      <c r="J424" s="79"/>
      <c r="K424" s="78"/>
      <c r="L424" s="78"/>
      <c r="M424" s="80"/>
      <c r="N424" s="64"/>
      <c r="O424" s="65"/>
      <c r="P424" s="66"/>
      <c r="Q424" s="67"/>
      <c r="R424" s="64"/>
      <c r="S424" s="65"/>
      <c r="T424" s="66"/>
      <c r="U424" s="68"/>
      <c r="V424" s="64"/>
      <c r="W424" s="65"/>
      <c r="X424" s="66"/>
      <c r="Y424" s="67"/>
      <c r="Z424" s="64"/>
      <c r="AA424" s="65"/>
      <c r="AB424" s="66"/>
      <c r="AC424" s="68"/>
      <c r="AD424" s="64"/>
      <c r="AE424" s="65"/>
      <c r="AF424" s="66"/>
      <c r="AG424" s="67"/>
      <c r="AH424" s="64"/>
      <c r="AI424" s="65"/>
      <c r="AJ424" s="66"/>
      <c r="AK424" s="68"/>
      <c r="AL424" s="64"/>
      <c r="AM424" s="65"/>
      <c r="AN424" s="66"/>
      <c r="AO424" s="67"/>
      <c r="AP424" s="81"/>
      <c r="AQ424" s="82"/>
      <c r="AR424" s="82"/>
      <c r="AS424" s="83"/>
      <c r="AT424" s="84"/>
      <c r="AU424" s="85"/>
      <c r="AV424" s="86">
        <f t="shared" si="196"/>
        <v>0</v>
      </c>
      <c r="AX424" s="7" t="str">
        <f t="shared" ca="1" si="194"/>
        <v/>
      </c>
      <c r="BA424" s="53">
        <f t="shared" si="197"/>
        <v>0</v>
      </c>
      <c r="BB424" s="54">
        <f t="shared" si="198"/>
        <v>0</v>
      </c>
      <c r="BC424" s="54">
        <f t="shared" si="199"/>
        <v>0</v>
      </c>
      <c r="BD424" s="54">
        <f t="shared" si="200"/>
        <v>0</v>
      </c>
      <c r="BE424" s="54">
        <f t="shared" si="201"/>
        <v>0</v>
      </c>
      <c r="BF424" s="54">
        <f t="shared" si="202"/>
        <v>0</v>
      </c>
      <c r="BG424" s="54">
        <f t="shared" si="203"/>
        <v>0</v>
      </c>
      <c r="BH424" s="54">
        <f t="shared" si="204"/>
        <v>0</v>
      </c>
      <c r="BI424" s="74" t="str">
        <f t="shared" si="205"/>
        <v xml:space="preserve"> </v>
      </c>
      <c r="BK424" s="7" t="str">
        <f t="shared" si="206"/>
        <v xml:space="preserve"> </v>
      </c>
      <c r="BM424" s="53">
        <f t="shared" si="192"/>
        <v>3</v>
      </c>
      <c r="BN424" s="54">
        <f t="shared" si="192"/>
        <v>3</v>
      </c>
      <c r="BO424" s="54">
        <f t="shared" si="192"/>
        <v>3</v>
      </c>
      <c r="BP424" s="54">
        <f t="shared" si="190"/>
        <v>3</v>
      </c>
      <c r="BQ424" s="54">
        <f t="shared" si="190"/>
        <v>3</v>
      </c>
      <c r="BR424" s="54">
        <f t="shared" si="190"/>
        <v>3</v>
      </c>
      <c r="BS424" s="54">
        <f t="shared" si="190"/>
        <v>3</v>
      </c>
      <c r="BT424" s="54">
        <f t="shared" si="207"/>
        <v>6</v>
      </c>
      <c r="BU424" s="54">
        <f t="shared" si="208"/>
        <v>0</v>
      </c>
      <c r="BV424" s="74">
        <f t="shared" si="209"/>
        <v>0</v>
      </c>
      <c r="BW424" s="53">
        <f t="shared" si="193"/>
        <v>0</v>
      </c>
      <c r="BX424" s="54">
        <f t="shared" si="193"/>
        <v>0</v>
      </c>
      <c r="BY424" s="54">
        <f t="shared" si="193"/>
        <v>0</v>
      </c>
      <c r="BZ424" s="54">
        <f t="shared" si="191"/>
        <v>0</v>
      </c>
      <c r="CA424" s="54">
        <f t="shared" si="191"/>
        <v>0</v>
      </c>
      <c r="CB424" s="54">
        <f t="shared" si="191"/>
        <v>0</v>
      </c>
      <c r="CC424" s="74">
        <f t="shared" si="191"/>
        <v>0</v>
      </c>
      <c r="CE424" s="53">
        <f t="shared" si="210"/>
        <v>0</v>
      </c>
      <c r="CF424" s="54">
        <f t="shared" si="211"/>
        <v>0</v>
      </c>
      <c r="CG424" s="54">
        <f t="shared" si="212"/>
        <v>0</v>
      </c>
      <c r="CH424" s="54">
        <f t="shared" si="213"/>
        <v>0</v>
      </c>
      <c r="CI424" s="54">
        <f t="shared" si="214"/>
        <v>0</v>
      </c>
      <c r="CJ424" s="54">
        <f t="shared" si="215"/>
        <v>0</v>
      </c>
      <c r="CK424" s="54">
        <f t="shared" si="216"/>
        <v>0</v>
      </c>
      <c r="CL424" s="74">
        <f t="shared" si="217"/>
        <v>0</v>
      </c>
      <c r="CM424" s="7" t="str">
        <f t="shared" si="218"/>
        <v xml:space="preserve"> </v>
      </c>
      <c r="CN424" s="7" t="str">
        <f t="shared" si="219"/>
        <v xml:space="preserve"> </v>
      </c>
      <c r="DA424" s="7">
        <f t="shared" si="220"/>
        <v>0</v>
      </c>
    </row>
    <row r="425" spans="1:105" s="7" customFormat="1" ht="14.1" hidden="1" customHeight="1">
      <c r="A425" s="2"/>
      <c r="B425" s="2"/>
      <c r="C425" s="75" t="str">
        <f t="shared" si="195"/>
        <v/>
      </c>
      <c r="D425" s="76"/>
      <c r="E425" s="76"/>
      <c r="F425" s="77"/>
      <c r="G425" s="78"/>
      <c r="H425" s="76"/>
      <c r="I425" s="78"/>
      <c r="J425" s="79"/>
      <c r="K425" s="78"/>
      <c r="L425" s="78"/>
      <c r="M425" s="80"/>
      <c r="N425" s="64"/>
      <c r="O425" s="65"/>
      <c r="P425" s="66"/>
      <c r="Q425" s="67"/>
      <c r="R425" s="64"/>
      <c r="S425" s="65"/>
      <c r="T425" s="66"/>
      <c r="U425" s="68"/>
      <c r="V425" s="64"/>
      <c r="W425" s="65"/>
      <c r="X425" s="66"/>
      <c r="Y425" s="67"/>
      <c r="Z425" s="64"/>
      <c r="AA425" s="65"/>
      <c r="AB425" s="66"/>
      <c r="AC425" s="68"/>
      <c r="AD425" s="64"/>
      <c r="AE425" s="65"/>
      <c r="AF425" s="66"/>
      <c r="AG425" s="67"/>
      <c r="AH425" s="64"/>
      <c r="AI425" s="65"/>
      <c r="AJ425" s="66"/>
      <c r="AK425" s="68"/>
      <c r="AL425" s="64"/>
      <c r="AM425" s="65"/>
      <c r="AN425" s="66"/>
      <c r="AO425" s="67"/>
      <c r="AP425" s="81"/>
      <c r="AQ425" s="82"/>
      <c r="AR425" s="82"/>
      <c r="AS425" s="83"/>
      <c r="AT425" s="84"/>
      <c r="AU425" s="85"/>
      <c r="AV425" s="86">
        <f t="shared" si="196"/>
        <v>0</v>
      </c>
      <c r="AX425" s="7" t="str">
        <f t="shared" ca="1" si="194"/>
        <v/>
      </c>
      <c r="BA425" s="53">
        <f t="shared" si="197"/>
        <v>0</v>
      </c>
      <c r="BB425" s="54">
        <f t="shared" si="198"/>
        <v>0</v>
      </c>
      <c r="BC425" s="54">
        <f t="shared" si="199"/>
        <v>0</v>
      </c>
      <c r="BD425" s="54">
        <f t="shared" si="200"/>
        <v>0</v>
      </c>
      <c r="BE425" s="54">
        <f t="shared" si="201"/>
        <v>0</v>
      </c>
      <c r="BF425" s="54">
        <f t="shared" si="202"/>
        <v>0</v>
      </c>
      <c r="BG425" s="54">
        <f t="shared" si="203"/>
        <v>0</v>
      </c>
      <c r="BH425" s="54">
        <f t="shared" si="204"/>
        <v>0</v>
      </c>
      <c r="BI425" s="74" t="str">
        <f t="shared" si="205"/>
        <v xml:space="preserve"> </v>
      </c>
      <c r="BK425" s="7" t="str">
        <f t="shared" si="206"/>
        <v xml:space="preserve"> </v>
      </c>
      <c r="BM425" s="53">
        <f t="shared" si="192"/>
        <v>3</v>
      </c>
      <c r="BN425" s="54">
        <f t="shared" si="192"/>
        <v>3</v>
      </c>
      <c r="BO425" s="54">
        <f t="shared" si="192"/>
        <v>3</v>
      </c>
      <c r="BP425" s="54">
        <f t="shared" si="190"/>
        <v>3</v>
      </c>
      <c r="BQ425" s="54">
        <f t="shared" si="190"/>
        <v>3</v>
      </c>
      <c r="BR425" s="54">
        <f t="shared" si="190"/>
        <v>3</v>
      </c>
      <c r="BS425" s="54">
        <f t="shared" si="190"/>
        <v>3</v>
      </c>
      <c r="BT425" s="54">
        <f t="shared" si="207"/>
        <v>6</v>
      </c>
      <c r="BU425" s="54">
        <f t="shared" si="208"/>
        <v>0</v>
      </c>
      <c r="BV425" s="74">
        <f t="shared" si="209"/>
        <v>0</v>
      </c>
      <c r="BW425" s="53">
        <f t="shared" si="193"/>
        <v>0</v>
      </c>
      <c r="BX425" s="54">
        <f t="shared" si="193"/>
        <v>0</v>
      </c>
      <c r="BY425" s="54">
        <f t="shared" si="193"/>
        <v>0</v>
      </c>
      <c r="BZ425" s="54">
        <f t="shared" si="191"/>
        <v>0</v>
      </c>
      <c r="CA425" s="54">
        <f t="shared" si="191"/>
        <v>0</v>
      </c>
      <c r="CB425" s="54">
        <f t="shared" si="191"/>
        <v>0</v>
      </c>
      <c r="CC425" s="74">
        <f t="shared" si="191"/>
        <v>0</v>
      </c>
      <c r="CE425" s="53">
        <f t="shared" si="210"/>
        <v>0</v>
      </c>
      <c r="CF425" s="54">
        <f t="shared" si="211"/>
        <v>0</v>
      </c>
      <c r="CG425" s="54">
        <f t="shared" si="212"/>
        <v>0</v>
      </c>
      <c r="CH425" s="54">
        <f t="shared" si="213"/>
        <v>0</v>
      </c>
      <c r="CI425" s="54">
        <f t="shared" si="214"/>
        <v>0</v>
      </c>
      <c r="CJ425" s="54">
        <f t="shared" si="215"/>
        <v>0</v>
      </c>
      <c r="CK425" s="54">
        <f t="shared" si="216"/>
        <v>0</v>
      </c>
      <c r="CL425" s="74">
        <f t="shared" si="217"/>
        <v>0</v>
      </c>
      <c r="CM425" s="7" t="str">
        <f t="shared" si="218"/>
        <v xml:space="preserve"> </v>
      </c>
      <c r="CN425" s="7" t="str">
        <f t="shared" si="219"/>
        <v xml:space="preserve"> </v>
      </c>
      <c r="DA425" s="7">
        <f t="shared" si="220"/>
        <v>0</v>
      </c>
    </row>
    <row r="426" spans="1:105" s="7" customFormat="1" ht="14.1" hidden="1" customHeight="1">
      <c r="A426" s="2"/>
      <c r="B426" s="2"/>
      <c r="C426" s="75" t="str">
        <f t="shared" si="195"/>
        <v/>
      </c>
      <c r="D426" s="76"/>
      <c r="E426" s="76"/>
      <c r="F426" s="77"/>
      <c r="G426" s="78"/>
      <c r="H426" s="76"/>
      <c r="I426" s="78"/>
      <c r="J426" s="79"/>
      <c r="K426" s="78"/>
      <c r="L426" s="78"/>
      <c r="M426" s="80"/>
      <c r="N426" s="64"/>
      <c r="O426" s="65"/>
      <c r="P426" s="66"/>
      <c r="Q426" s="67"/>
      <c r="R426" s="64"/>
      <c r="S426" s="65"/>
      <c r="T426" s="66"/>
      <c r="U426" s="68"/>
      <c r="V426" s="64"/>
      <c r="W426" s="65"/>
      <c r="X426" s="66"/>
      <c r="Y426" s="67"/>
      <c r="Z426" s="64"/>
      <c r="AA426" s="65"/>
      <c r="AB426" s="66"/>
      <c r="AC426" s="68"/>
      <c r="AD426" s="64"/>
      <c r="AE426" s="65"/>
      <c r="AF426" s="66"/>
      <c r="AG426" s="67"/>
      <c r="AH426" s="64"/>
      <c r="AI426" s="65"/>
      <c r="AJ426" s="66"/>
      <c r="AK426" s="68"/>
      <c r="AL426" s="64"/>
      <c r="AM426" s="65"/>
      <c r="AN426" s="66"/>
      <c r="AO426" s="67"/>
      <c r="AP426" s="81"/>
      <c r="AQ426" s="82"/>
      <c r="AR426" s="82"/>
      <c r="AS426" s="83"/>
      <c r="AT426" s="84"/>
      <c r="AU426" s="85"/>
      <c r="AV426" s="86">
        <f t="shared" si="196"/>
        <v>0</v>
      </c>
      <c r="AX426" s="7" t="str">
        <f t="shared" ca="1" si="194"/>
        <v/>
      </c>
      <c r="BA426" s="53">
        <f t="shared" si="197"/>
        <v>0</v>
      </c>
      <c r="BB426" s="54">
        <f t="shared" si="198"/>
        <v>0</v>
      </c>
      <c r="BC426" s="54">
        <f t="shared" si="199"/>
        <v>0</v>
      </c>
      <c r="BD426" s="54">
        <f t="shared" si="200"/>
        <v>0</v>
      </c>
      <c r="BE426" s="54">
        <f t="shared" si="201"/>
        <v>0</v>
      </c>
      <c r="BF426" s="54">
        <f t="shared" si="202"/>
        <v>0</v>
      </c>
      <c r="BG426" s="54">
        <f t="shared" si="203"/>
        <v>0</v>
      </c>
      <c r="BH426" s="54">
        <f t="shared" si="204"/>
        <v>0</v>
      </c>
      <c r="BI426" s="74" t="str">
        <f t="shared" si="205"/>
        <v xml:space="preserve"> </v>
      </c>
      <c r="BK426" s="7" t="str">
        <f t="shared" si="206"/>
        <v xml:space="preserve"> </v>
      </c>
      <c r="BM426" s="53">
        <f t="shared" si="192"/>
        <v>3</v>
      </c>
      <c r="BN426" s="54">
        <f t="shared" si="192"/>
        <v>3</v>
      </c>
      <c r="BO426" s="54">
        <f t="shared" si="192"/>
        <v>3</v>
      </c>
      <c r="BP426" s="54">
        <f t="shared" si="190"/>
        <v>3</v>
      </c>
      <c r="BQ426" s="54">
        <f t="shared" si="190"/>
        <v>3</v>
      </c>
      <c r="BR426" s="54">
        <f t="shared" si="190"/>
        <v>3</v>
      </c>
      <c r="BS426" s="54">
        <f t="shared" si="190"/>
        <v>3</v>
      </c>
      <c r="BT426" s="54">
        <f t="shared" si="207"/>
        <v>6</v>
      </c>
      <c r="BU426" s="54">
        <f t="shared" si="208"/>
        <v>0</v>
      </c>
      <c r="BV426" s="74">
        <f t="shared" si="209"/>
        <v>0</v>
      </c>
      <c r="BW426" s="53">
        <f t="shared" si="193"/>
        <v>0</v>
      </c>
      <c r="BX426" s="54">
        <f t="shared" si="193"/>
        <v>0</v>
      </c>
      <c r="BY426" s="54">
        <f t="shared" si="193"/>
        <v>0</v>
      </c>
      <c r="BZ426" s="54">
        <f t="shared" si="191"/>
        <v>0</v>
      </c>
      <c r="CA426" s="54">
        <f t="shared" si="191"/>
        <v>0</v>
      </c>
      <c r="CB426" s="54">
        <f t="shared" si="191"/>
        <v>0</v>
      </c>
      <c r="CC426" s="74">
        <f t="shared" si="191"/>
        <v>0</v>
      </c>
      <c r="CE426" s="53">
        <f t="shared" si="210"/>
        <v>0</v>
      </c>
      <c r="CF426" s="54">
        <f t="shared" si="211"/>
        <v>0</v>
      </c>
      <c r="CG426" s="54">
        <f t="shared" si="212"/>
        <v>0</v>
      </c>
      <c r="CH426" s="54">
        <f t="shared" si="213"/>
        <v>0</v>
      </c>
      <c r="CI426" s="54">
        <f t="shared" si="214"/>
        <v>0</v>
      </c>
      <c r="CJ426" s="54">
        <f t="shared" si="215"/>
        <v>0</v>
      </c>
      <c r="CK426" s="54">
        <f t="shared" si="216"/>
        <v>0</v>
      </c>
      <c r="CL426" s="74">
        <f t="shared" si="217"/>
        <v>0</v>
      </c>
      <c r="CM426" s="7" t="str">
        <f t="shared" si="218"/>
        <v xml:space="preserve"> </v>
      </c>
      <c r="CN426" s="7" t="str">
        <f t="shared" si="219"/>
        <v xml:space="preserve"> </v>
      </c>
      <c r="DA426" s="7">
        <f t="shared" si="220"/>
        <v>0</v>
      </c>
    </row>
    <row r="427" spans="1:105" s="7" customFormat="1" ht="14.1" hidden="1" customHeight="1">
      <c r="A427" s="2"/>
      <c r="B427" s="2"/>
      <c r="C427" s="75" t="str">
        <f t="shared" si="195"/>
        <v/>
      </c>
      <c r="D427" s="76"/>
      <c r="E427" s="76"/>
      <c r="F427" s="77"/>
      <c r="G427" s="78"/>
      <c r="H427" s="76"/>
      <c r="I427" s="78"/>
      <c r="J427" s="79"/>
      <c r="K427" s="78"/>
      <c r="L427" s="78"/>
      <c r="M427" s="80"/>
      <c r="N427" s="64"/>
      <c r="O427" s="65"/>
      <c r="P427" s="66"/>
      <c r="Q427" s="67"/>
      <c r="R427" s="64"/>
      <c r="S427" s="65"/>
      <c r="T427" s="66"/>
      <c r="U427" s="68"/>
      <c r="V427" s="64"/>
      <c r="W427" s="65"/>
      <c r="X427" s="66"/>
      <c r="Y427" s="67"/>
      <c r="Z427" s="64"/>
      <c r="AA427" s="65"/>
      <c r="AB427" s="66"/>
      <c r="AC427" s="68"/>
      <c r="AD427" s="64"/>
      <c r="AE427" s="65"/>
      <c r="AF427" s="66"/>
      <c r="AG427" s="67"/>
      <c r="AH427" s="64"/>
      <c r="AI427" s="65"/>
      <c r="AJ427" s="66"/>
      <c r="AK427" s="68"/>
      <c r="AL427" s="64"/>
      <c r="AM427" s="65"/>
      <c r="AN427" s="66"/>
      <c r="AO427" s="67"/>
      <c r="AP427" s="81"/>
      <c r="AQ427" s="82"/>
      <c r="AR427" s="82"/>
      <c r="AS427" s="83"/>
      <c r="AT427" s="84"/>
      <c r="AU427" s="85"/>
      <c r="AV427" s="86">
        <f t="shared" si="196"/>
        <v>0</v>
      </c>
      <c r="AX427" s="7" t="str">
        <f t="shared" ca="1" si="194"/>
        <v/>
      </c>
      <c r="BA427" s="53">
        <f t="shared" si="197"/>
        <v>0</v>
      </c>
      <c r="BB427" s="54">
        <f t="shared" si="198"/>
        <v>0</v>
      </c>
      <c r="BC427" s="54">
        <f t="shared" si="199"/>
        <v>0</v>
      </c>
      <c r="BD427" s="54">
        <f t="shared" si="200"/>
        <v>0</v>
      </c>
      <c r="BE427" s="54">
        <f t="shared" si="201"/>
        <v>0</v>
      </c>
      <c r="BF427" s="54">
        <f t="shared" si="202"/>
        <v>0</v>
      </c>
      <c r="BG427" s="54">
        <f t="shared" si="203"/>
        <v>0</v>
      </c>
      <c r="BH427" s="54">
        <f t="shared" si="204"/>
        <v>0</v>
      </c>
      <c r="BI427" s="74" t="str">
        <f t="shared" si="205"/>
        <v xml:space="preserve"> </v>
      </c>
      <c r="BK427" s="7" t="str">
        <f t="shared" si="206"/>
        <v xml:space="preserve"> </v>
      </c>
      <c r="BM427" s="53">
        <f t="shared" si="192"/>
        <v>3</v>
      </c>
      <c r="BN427" s="54">
        <f t="shared" si="192"/>
        <v>3</v>
      </c>
      <c r="BO427" s="54">
        <f t="shared" si="192"/>
        <v>3</v>
      </c>
      <c r="BP427" s="54">
        <f t="shared" si="190"/>
        <v>3</v>
      </c>
      <c r="BQ427" s="54">
        <f t="shared" si="190"/>
        <v>3</v>
      </c>
      <c r="BR427" s="54">
        <f t="shared" si="190"/>
        <v>3</v>
      </c>
      <c r="BS427" s="54">
        <f t="shared" si="190"/>
        <v>3</v>
      </c>
      <c r="BT427" s="54">
        <f t="shared" si="207"/>
        <v>6</v>
      </c>
      <c r="BU427" s="54">
        <f t="shared" si="208"/>
        <v>0</v>
      </c>
      <c r="BV427" s="74">
        <f t="shared" si="209"/>
        <v>0</v>
      </c>
      <c r="BW427" s="53">
        <f t="shared" si="193"/>
        <v>0</v>
      </c>
      <c r="BX427" s="54">
        <f t="shared" si="193"/>
        <v>0</v>
      </c>
      <c r="BY427" s="54">
        <f t="shared" si="193"/>
        <v>0</v>
      </c>
      <c r="BZ427" s="54">
        <f t="shared" si="191"/>
        <v>0</v>
      </c>
      <c r="CA427" s="54">
        <f t="shared" si="191"/>
        <v>0</v>
      </c>
      <c r="CB427" s="54">
        <f t="shared" si="191"/>
        <v>0</v>
      </c>
      <c r="CC427" s="74">
        <f t="shared" si="191"/>
        <v>0</v>
      </c>
      <c r="CE427" s="53">
        <f t="shared" si="210"/>
        <v>0</v>
      </c>
      <c r="CF427" s="54">
        <f t="shared" si="211"/>
        <v>0</v>
      </c>
      <c r="CG427" s="54">
        <f t="shared" si="212"/>
        <v>0</v>
      </c>
      <c r="CH427" s="54">
        <f t="shared" si="213"/>
        <v>0</v>
      </c>
      <c r="CI427" s="54">
        <f t="shared" si="214"/>
        <v>0</v>
      </c>
      <c r="CJ427" s="54">
        <f t="shared" si="215"/>
        <v>0</v>
      </c>
      <c r="CK427" s="54">
        <f t="shared" si="216"/>
        <v>0</v>
      </c>
      <c r="CL427" s="74">
        <f t="shared" si="217"/>
        <v>0</v>
      </c>
      <c r="CM427" s="7" t="str">
        <f t="shared" si="218"/>
        <v xml:space="preserve"> </v>
      </c>
      <c r="CN427" s="7" t="str">
        <f t="shared" si="219"/>
        <v xml:space="preserve"> </v>
      </c>
      <c r="DA427" s="7">
        <f t="shared" si="220"/>
        <v>0</v>
      </c>
    </row>
    <row r="428" spans="1:105" s="7" customFormat="1" ht="14.1" hidden="1" customHeight="1">
      <c r="A428" s="2"/>
      <c r="B428" s="2"/>
      <c r="C428" s="75" t="str">
        <f t="shared" si="195"/>
        <v/>
      </c>
      <c r="D428" s="76"/>
      <c r="E428" s="76"/>
      <c r="F428" s="77"/>
      <c r="G428" s="78"/>
      <c r="H428" s="76"/>
      <c r="I428" s="78"/>
      <c r="J428" s="79"/>
      <c r="K428" s="78"/>
      <c r="L428" s="78"/>
      <c r="M428" s="80"/>
      <c r="N428" s="64"/>
      <c r="O428" s="65"/>
      <c r="P428" s="66"/>
      <c r="Q428" s="67"/>
      <c r="R428" s="64"/>
      <c r="S428" s="65"/>
      <c r="T428" s="66"/>
      <c r="U428" s="68"/>
      <c r="V428" s="64"/>
      <c r="W428" s="65"/>
      <c r="X428" s="66"/>
      <c r="Y428" s="67"/>
      <c r="Z428" s="64"/>
      <c r="AA428" s="65"/>
      <c r="AB428" s="66"/>
      <c r="AC428" s="68"/>
      <c r="AD428" s="64"/>
      <c r="AE428" s="65"/>
      <c r="AF428" s="66"/>
      <c r="AG428" s="67"/>
      <c r="AH428" s="64"/>
      <c r="AI428" s="65"/>
      <c r="AJ428" s="66"/>
      <c r="AK428" s="68"/>
      <c r="AL428" s="64"/>
      <c r="AM428" s="65"/>
      <c r="AN428" s="66"/>
      <c r="AO428" s="67"/>
      <c r="AP428" s="81"/>
      <c r="AQ428" s="82"/>
      <c r="AR428" s="82"/>
      <c r="AS428" s="83"/>
      <c r="AT428" s="84"/>
      <c r="AU428" s="85"/>
      <c r="AV428" s="86">
        <f t="shared" si="196"/>
        <v>0</v>
      </c>
      <c r="AX428" s="7" t="str">
        <f t="shared" ca="1" si="194"/>
        <v/>
      </c>
      <c r="BA428" s="53">
        <f t="shared" si="197"/>
        <v>0</v>
      </c>
      <c r="BB428" s="54">
        <f t="shared" si="198"/>
        <v>0</v>
      </c>
      <c r="BC428" s="54">
        <f t="shared" si="199"/>
        <v>0</v>
      </c>
      <c r="BD428" s="54">
        <f t="shared" si="200"/>
        <v>0</v>
      </c>
      <c r="BE428" s="54">
        <f t="shared" si="201"/>
        <v>0</v>
      </c>
      <c r="BF428" s="54">
        <f t="shared" si="202"/>
        <v>0</v>
      </c>
      <c r="BG428" s="54">
        <f t="shared" si="203"/>
        <v>0</v>
      </c>
      <c r="BH428" s="54">
        <f t="shared" si="204"/>
        <v>0</v>
      </c>
      <c r="BI428" s="74" t="str">
        <f t="shared" si="205"/>
        <v xml:space="preserve"> </v>
      </c>
      <c r="BK428" s="7" t="str">
        <f t="shared" si="206"/>
        <v xml:space="preserve"> </v>
      </c>
      <c r="BM428" s="53">
        <f t="shared" si="192"/>
        <v>3</v>
      </c>
      <c r="BN428" s="54">
        <f t="shared" si="192"/>
        <v>3</v>
      </c>
      <c r="BO428" s="54">
        <f t="shared" si="192"/>
        <v>3</v>
      </c>
      <c r="BP428" s="54">
        <f t="shared" si="190"/>
        <v>3</v>
      </c>
      <c r="BQ428" s="54">
        <f t="shared" si="190"/>
        <v>3</v>
      </c>
      <c r="BR428" s="54">
        <f t="shared" si="190"/>
        <v>3</v>
      </c>
      <c r="BS428" s="54">
        <f t="shared" si="190"/>
        <v>3</v>
      </c>
      <c r="BT428" s="54">
        <f t="shared" si="207"/>
        <v>6</v>
      </c>
      <c r="BU428" s="54">
        <f t="shared" si="208"/>
        <v>0</v>
      </c>
      <c r="BV428" s="74">
        <f t="shared" si="209"/>
        <v>0</v>
      </c>
      <c r="BW428" s="53">
        <f t="shared" si="193"/>
        <v>0</v>
      </c>
      <c r="BX428" s="54">
        <f t="shared" si="193"/>
        <v>0</v>
      </c>
      <c r="BY428" s="54">
        <f t="shared" si="193"/>
        <v>0</v>
      </c>
      <c r="BZ428" s="54">
        <f t="shared" si="191"/>
        <v>0</v>
      </c>
      <c r="CA428" s="54">
        <f t="shared" si="191"/>
        <v>0</v>
      </c>
      <c r="CB428" s="54">
        <f t="shared" si="191"/>
        <v>0</v>
      </c>
      <c r="CC428" s="74">
        <f t="shared" si="191"/>
        <v>0</v>
      </c>
      <c r="CE428" s="53">
        <f t="shared" si="210"/>
        <v>0</v>
      </c>
      <c r="CF428" s="54">
        <f t="shared" si="211"/>
        <v>0</v>
      </c>
      <c r="CG428" s="54">
        <f t="shared" si="212"/>
        <v>0</v>
      </c>
      <c r="CH428" s="54">
        <f t="shared" si="213"/>
        <v>0</v>
      </c>
      <c r="CI428" s="54">
        <f t="shared" si="214"/>
        <v>0</v>
      </c>
      <c r="CJ428" s="54">
        <f t="shared" si="215"/>
        <v>0</v>
      </c>
      <c r="CK428" s="54">
        <f t="shared" si="216"/>
        <v>0</v>
      </c>
      <c r="CL428" s="74">
        <f t="shared" si="217"/>
        <v>0</v>
      </c>
      <c r="CM428" s="7" t="str">
        <f t="shared" si="218"/>
        <v xml:space="preserve"> </v>
      </c>
      <c r="CN428" s="7" t="str">
        <f t="shared" si="219"/>
        <v xml:space="preserve"> </v>
      </c>
      <c r="DA428" s="7">
        <f t="shared" si="220"/>
        <v>0</v>
      </c>
    </row>
    <row r="429" spans="1:105" s="7" customFormat="1" ht="14.1" hidden="1" customHeight="1">
      <c r="A429" s="2"/>
      <c r="B429" s="2"/>
      <c r="C429" s="75" t="str">
        <f t="shared" si="195"/>
        <v/>
      </c>
      <c r="D429" s="76"/>
      <c r="E429" s="76"/>
      <c r="F429" s="77"/>
      <c r="G429" s="78"/>
      <c r="H429" s="76"/>
      <c r="I429" s="78"/>
      <c r="J429" s="79"/>
      <c r="K429" s="78"/>
      <c r="L429" s="78"/>
      <c r="M429" s="80"/>
      <c r="N429" s="64"/>
      <c r="O429" s="65"/>
      <c r="P429" s="66"/>
      <c r="Q429" s="67"/>
      <c r="R429" s="64"/>
      <c r="S429" s="65"/>
      <c r="T429" s="66"/>
      <c r="U429" s="68"/>
      <c r="V429" s="64"/>
      <c r="W429" s="65"/>
      <c r="X429" s="66"/>
      <c r="Y429" s="67"/>
      <c r="Z429" s="64"/>
      <c r="AA429" s="65"/>
      <c r="AB429" s="66"/>
      <c r="AC429" s="68"/>
      <c r="AD429" s="64"/>
      <c r="AE429" s="65"/>
      <c r="AF429" s="66"/>
      <c r="AG429" s="67"/>
      <c r="AH429" s="64"/>
      <c r="AI429" s="65"/>
      <c r="AJ429" s="66"/>
      <c r="AK429" s="68"/>
      <c r="AL429" s="64"/>
      <c r="AM429" s="65"/>
      <c r="AN429" s="66"/>
      <c r="AO429" s="67"/>
      <c r="AP429" s="81"/>
      <c r="AQ429" s="82"/>
      <c r="AR429" s="82"/>
      <c r="AS429" s="83"/>
      <c r="AT429" s="84"/>
      <c r="AU429" s="85"/>
      <c r="AV429" s="86">
        <f t="shared" si="196"/>
        <v>0</v>
      </c>
      <c r="AX429" s="7" t="str">
        <f t="shared" ca="1" si="194"/>
        <v/>
      </c>
      <c r="BA429" s="53">
        <f t="shared" si="197"/>
        <v>0</v>
      </c>
      <c r="BB429" s="54">
        <f t="shared" si="198"/>
        <v>0</v>
      </c>
      <c r="BC429" s="54">
        <f t="shared" si="199"/>
        <v>0</v>
      </c>
      <c r="BD429" s="54">
        <f t="shared" si="200"/>
        <v>0</v>
      </c>
      <c r="BE429" s="54">
        <f t="shared" si="201"/>
        <v>0</v>
      </c>
      <c r="BF429" s="54">
        <f t="shared" si="202"/>
        <v>0</v>
      </c>
      <c r="BG429" s="54">
        <f t="shared" si="203"/>
        <v>0</v>
      </c>
      <c r="BH429" s="54">
        <f t="shared" si="204"/>
        <v>0</v>
      </c>
      <c r="BI429" s="74" t="str">
        <f t="shared" si="205"/>
        <v xml:space="preserve"> </v>
      </c>
      <c r="BK429" s="7" t="str">
        <f t="shared" si="206"/>
        <v xml:space="preserve"> </v>
      </c>
      <c r="BM429" s="53">
        <f t="shared" si="192"/>
        <v>3</v>
      </c>
      <c r="BN429" s="54">
        <f t="shared" si="192"/>
        <v>3</v>
      </c>
      <c r="BO429" s="54">
        <f t="shared" si="192"/>
        <v>3</v>
      </c>
      <c r="BP429" s="54">
        <f t="shared" si="190"/>
        <v>3</v>
      </c>
      <c r="BQ429" s="54">
        <f t="shared" si="190"/>
        <v>3</v>
      </c>
      <c r="BR429" s="54">
        <f t="shared" si="190"/>
        <v>3</v>
      </c>
      <c r="BS429" s="54">
        <f t="shared" si="190"/>
        <v>3</v>
      </c>
      <c r="BT429" s="54">
        <f t="shared" si="207"/>
        <v>6</v>
      </c>
      <c r="BU429" s="54">
        <f t="shared" si="208"/>
        <v>0</v>
      </c>
      <c r="BV429" s="74">
        <f t="shared" si="209"/>
        <v>0</v>
      </c>
      <c r="BW429" s="53">
        <f t="shared" si="193"/>
        <v>0</v>
      </c>
      <c r="BX429" s="54">
        <f t="shared" si="193"/>
        <v>0</v>
      </c>
      <c r="BY429" s="54">
        <f t="shared" si="193"/>
        <v>0</v>
      </c>
      <c r="BZ429" s="54">
        <f t="shared" si="191"/>
        <v>0</v>
      </c>
      <c r="CA429" s="54">
        <f t="shared" si="191"/>
        <v>0</v>
      </c>
      <c r="CB429" s="54">
        <f t="shared" si="191"/>
        <v>0</v>
      </c>
      <c r="CC429" s="74">
        <f t="shared" si="191"/>
        <v>0</v>
      </c>
      <c r="CE429" s="53">
        <f t="shared" si="210"/>
        <v>0</v>
      </c>
      <c r="CF429" s="54">
        <f t="shared" si="211"/>
        <v>0</v>
      </c>
      <c r="CG429" s="54">
        <f t="shared" si="212"/>
        <v>0</v>
      </c>
      <c r="CH429" s="54">
        <f t="shared" si="213"/>
        <v>0</v>
      </c>
      <c r="CI429" s="54">
        <f t="shared" si="214"/>
        <v>0</v>
      </c>
      <c r="CJ429" s="54">
        <f t="shared" si="215"/>
        <v>0</v>
      </c>
      <c r="CK429" s="54">
        <f t="shared" si="216"/>
        <v>0</v>
      </c>
      <c r="CL429" s="74">
        <f t="shared" si="217"/>
        <v>0</v>
      </c>
      <c r="CM429" s="7" t="str">
        <f t="shared" si="218"/>
        <v xml:space="preserve"> </v>
      </c>
      <c r="CN429" s="7" t="str">
        <f t="shared" si="219"/>
        <v xml:space="preserve"> </v>
      </c>
      <c r="DA429" s="7">
        <f t="shared" si="220"/>
        <v>0</v>
      </c>
    </row>
    <row r="430" spans="1:105" s="7" customFormat="1" ht="14.1" hidden="1" customHeight="1">
      <c r="A430" s="2"/>
      <c r="B430" s="2"/>
      <c r="C430" s="75" t="str">
        <f t="shared" si="195"/>
        <v/>
      </c>
      <c r="D430" s="76"/>
      <c r="E430" s="76"/>
      <c r="F430" s="77"/>
      <c r="G430" s="78"/>
      <c r="H430" s="76"/>
      <c r="I430" s="78"/>
      <c r="J430" s="79"/>
      <c r="K430" s="78"/>
      <c r="L430" s="78"/>
      <c r="M430" s="80"/>
      <c r="N430" s="64"/>
      <c r="O430" s="65"/>
      <c r="P430" s="66"/>
      <c r="Q430" s="67"/>
      <c r="R430" s="64"/>
      <c r="S430" s="65"/>
      <c r="T430" s="66"/>
      <c r="U430" s="68"/>
      <c r="V430" s="64"/>
      <c r="W430" s="65"/>
      <c r="X430" s="66"/>
      <c r="Y430" s="67"/>
      <c r="Z430" s="64"/>
      <c r="AA430" s="65"/>
      <c r="AB430" s="66"/>
      <c r="AC430" s="68"/>
      <c r="AD430" s="64"/>
      <c r="AE430" s="65"/>
      <c r="AF430" s="66"/>
      <c r="AG430" s="67"/>
      <c r="AH430" s="64"/>
      <c r="AI430" s="65"/>
      <c r="AJ430" s="66"/>
      <c r="AK430" s="68"/>
      <c r="AL430" s="64"/>
      <c r="AM430" s="65"/>
      <c r="AN430" s="66"/>
      <c r="AO430" s="67"/>
      <c r="AP430" s="81"/>
      <c r="AQ430" s="82"/>
      <c r="AR430" s="82"/>
      <c r="AS430" s="83"/>
      <c r="AT430" s="84"/>
      <c r="AU430" s="85"/>
      <c r="AV430" s="86">
        <f t="shared" si="196"/>
        <v>0</v>
      </c>
      <c r="AX430" s="7" t="str">
        <f t="shared" ca="1" si="194"/>
        <v/>
      </c>
      <c r="BA430" s="53">
        <f t="shared" si="197"/>
        <v>0</v>
      </c>
      <c r="BB430" s="54">
        <f t="shared" si="198"/>
        <v>0</v>
      </c>
      <c r="BC430" s="54">
        <f t="shared" si="199"/>
        <v>0</v>
      </c>
      <c r="BD430" s="54">
        <f t="shared" si="200"/>
        <v>0</v>
      </c>
      <c r="BE430" s="54">
        <f t="shared" si="201"/>
        <v>0</v>
      </c>
      <c r="BF430" s="54">
        <f t="shared" si="202"/>
        <v>0</v>
      </c>
      <c r="BG430" s="54">
        <f t="shared" si="203"/>
        <v>0</v>
      </c>
      <c r="BH430" s="54">
        <f t="shared" si="204"/>
        <v>0</v>
      </c>
      <c r="BI430" s="74" t="str">
        <f t="shared" si="205"/>
        <v xml:space="preserve"> </v>
      </c>
      <c r="BK430" s="7" t="str">
        <f t="shared" si="206"/>
        <v xml:space="preserve"> </v>
      </c>
      <c r="BM430" s="53">
        <f t="shared" si="192"/>
        <v>3</v>
      </c>
      <c r="BN430" s="54">
        <f t="shared" si="192"/>
        <v>3</v>
      </c>
      <c r="BO430" s="54">
        <f t="shared" si="192"/>
        <v>3</v>
      </c>
      <c r="BP430" s="54">
        <f t="shared" si="190"/>
        <v>3</v>
      </c>
      <c r="BQ430" s="54">
        <f t="shared" si="190"/>
        <v>3</v>
      </c>
      <c r="BR430" s="54">
        <f t="shared" si="190"/>
        <v>3</v>
      </c>
      <c r="BS430" s="54">
        <f t="shared" si="190"/>
        <v>3</v>
      </c>
      <c r="BT430" s="54">
        <f t="shared" si="207"/>
        <v>6</v>
      </c>
      <c r="BU430" s="54">
        <f t="shared" si="208"/>
        <v>0</v>
      </c>
      <c r="BV430" s="74">
        <f t="shared" si="209"/>
        <v>0</v>
      </c>
      <c r="BW430" s="53">
        <f t="shared" si="193"/>
        <v>0</v>
      </c>
      <c r="BX430" s="54">
        <f t="shared" si="193"/>
        <v>0</v>
      </c>
      <c r="BY430" s="54">
        <f t="shared" si="193"/>
        <v>0</v>
      </c>
      <c r="BZ430" s="54">
        <f t="shared" si="191"/>
        <v>0</v>
      </c>
      <c r="CA430" s="54">
        <f t="shared" si="191"/>
        <v>0</v>
      </c>
      <c r="CB430" s="54">
        <f t="shared" si="191"/>
        <v>0</v>
      </c>
      <c r="CC430" s="74">
        <f t="shared" si="191"/>
        <v>0</v>
      </c>
      <c r="CE430" s="53">
        <f t="shared" si="210"/>
        <v>0</v>
      </c>
      <c r="CF430" s="54">
        <f t="shared" si="211"/>
        <v>0</v>
      </c>
      <c r="CG430" s="54">
        <f t="shared" si="212"/>
        <v>0</v>
      </c>
      <c r="CH430" s="54">
        <f t="shared" si="213"/>
        <v>0</v>
      </c>
      <c r="CI430" s="54">
        <f t="shared" si="214"/>
        <v>0</v>
      </c>
      <c r="CJ430" s="54">
        <f t="shared" si="215"/>
        <v>0</v>
      </c>
      <c r="CK430" s="54">
        <f t="shared" si="216"/>
        <v>0</v>
      </c>
      <c r="CL430" s="74">
        <f t="shared" si="217"/>
        <v>0</v>
      </c>
      <c r="CM430" s="7" t="str">
        <f t="shared" si="218"/>
        <v xml:space="preserve"> </v>
      </c>
      <c r="CN430" s="7" t="str">
        <f t="shared" si="219"/>
        <v xml:space="preserve"> </v>
      </c>
      <c r="DA430" s="7">
        <f t="shared" si="220"/>
        <v>0</v>
      </c>
    </row>
    <row r="431" spans="1:105" s="7" customFormat="1" ht="14.1" hidden="1" customHeight="1">
      <c r="A431" s="2"/>
      <c r="B431" s="2"/>
      <c r="C431" s="75" t="str">
        <f t="shared" si="195"/>
        <v/>
      </c>
      <c r="D431" s="76"/>
      <c r="E431" s="76"/>
      <c r="F431" s="77"/>
      <c r="G431" s="78"/>
      <c r="H431" s="76"/>
      <c r="I431" s="78"/>
      <c r="J431" s="79"/>
      <c r="K431" s="78"/>
      <c r="L431" s="78"/>
      <c r="M431" s="80"/>
      <c r="N431" s="64"/>
      <c r="O431" s="65"/>
      <c r="P431" s="66"/>
      <c r="Q431" s="67"/>
      <c r="R431" s="64"/>
      <c r="S431" s="65"/>
      <c r="T431" s="66"/>
      <c r="U431" s="68"/>
      <c r="V431" s="64"/>
      <c r="W431" s="65"/>
      <c r="X431" s="66"/>
      <c r="Y431" s="67"/>
      <c r="Z431" s="64"/>
      <c r="AA431" s="65"/>
      <c r="AB431" s="66"/>
      <c r="AC431" s="68"/>
      <c r="AD431" s="64"/>
      <c r="AE431" s="65"/>
      <c r="AF431" s="66"/>
      <c r="AG431" s="67"/>
      <c r="AH431" s="64"/>
      <c r="AI431" s="65"/>
      <c r="AJ431" s="66"/>
      <c r="AK431" s="68"/>
      <c r="AL431" s="64"/>
      <c r="AM431" s="65"/>
      <c r="AN431" s="66"/>
      <c r="AO431" s="67"/>
      <c r="AP431" s="81"/>
      <c r="AQ431" s="82"/>
      <c r="AR431" s="82"/>
      <c r="AS431" s="83"/>
      <c r="AT431" s="84"/>
      <c r="AU431" s="85"/>
      <c r="AV431" s="86">
        <f t="shared" si="196"/>
        <v>0</v>
      </c>
      <c r="AX431" s="7" t="str">
        <f t="shared" ca="1" si="194"/>
        <v/>
      </c>
      <c r="BA431" s="53">
        <f t="shared" si="197"/>
        <v>0</v>
      </c>
      <c r="BB431" s="54">
        <f t="shared" si="198"/>
        <v>0</v>
      </c>
      <c r="BC431" s="54">
        <f t="shared" si="199"/>
        <v>0</v>
      </c>
      <c r="BD431" s="54">
        <f t="shared" si="200"/>
        <v>0</v>
      </c>
      <c r="BE431" s="54">
        <f t="shared" si="201"/>
        <v>0</v>
      </c>
      <c r="BF431" s="54">
        <f t="shared" si="202"/>
        <v>0</v>
      </c>
      <c r="BG431" s="54">
        <f t="shared" si="203"/>
        <v>0</v>
      </c>
      <c r="BH431" s="54">
        <f t="shared" si="204"/>
        <v>0</v>
      </c>
      <c r="BI431" s="74" t="str">
        <f t="shared" si="205"/>
        <v xml:space="preserve"> </v>
      </c>
      <c r="BK431" s="7" t="str">
        <f t="shared" si="206"/>
        <v xml:space="preserve"> </v>
      </c>
      <c r="BM431" s="53">
        <f t="shared" si="192"/>
        <v>3</v>
      </c>
      <c r="BN431" s="54">
        <f t="shared" si="192"/>
        <v>3</v>
      </c>
      <c r="BO431" s="54">
        <f t="shared" si="192"/>
        <v>3</v>
      </c>
      <c r="BP431" s="54">
        <f t="shared" si="190"/>
        <v>3</v>
      </c>
      <c r="BQ431" s="54">
        <f t="shared" si="190"/>
        <v>3</v>
      </c>
      <c r="BR431" s="54">
        <f t="shared" si="190"/>
        <v>3</v>
      </c>
      <c r="BS431" s="54">
        <f t="shared" si="190"/>
        <v>3</v>
      </c>
      <c r="BT431" s="54">
        <f t="shared" si="207"/>
        <v>6</v>
      </c>
      <c r="BU431" s="54">
        <f t="shared" si="208"/>
        <v>0</v>
      </c>
      <c r="BV431" s="74">
        <f t="shared" si="209"/>
        <v>0</v>
      </c>
      <c r="BW431" s="53">
        <f t="shared" si="193"/>
        <v>0</v>
      </c>
      <c r="BX431" s="54">
        <f t="shared" si="193"/>
        <v>0</v>
      </c>
      <c r="BY431" s="54">
        <f t="shared" si="193"/>
        <v>0</v>
      </c>
      <c r="BZ431" s="54">
        <f t="shared" si="191"/>
        <v>0</v>
      </c>
      <c r="CA431" s="54">
        <f t="shared" si="191"/>
        <v>0</v>
      </c>
      <c r="CB431" s="54">
        <f t="shared" si="191"/>
        <v>0</v>
      </c>
      <c r="CC431" s="74">
        <f t="shared" si="191"/>
        <v>0</v>
      </c>
      <c r="CE431" s="53">
        <f t="shared" si="210"/>
        <v>0</v>
      </c>
      <c r="CF431" s="54">
        <f t="shared" si="211"/>
        <v>0</v>
      </c>
      <c r="CG431" s="54">
        <f t="shared" si="212"/>
        <v>0</v>
      </c>
      <c r="CH431" s="54">
        <f t="shared" si="213"/>
        <v>0</v>
      </c>
      <c r="CI431" s="54">
        <f t="shared" si="214"/>
        <v>0</v>
      </c>
      <c r="CJ431" s="54">
        <f t="shared" si="215"/>
        <v>0</v>
      </c>
      <c r="CK431" s="54">
        <f t="shared" si="216"/>
        <v>0</v>
      </c>
      <c r="CL431" s="74">
        <f t="shared" si="217"/>
        <v>0</v>
      </c>
      <c r="CM431" s="7" t="str">
        <f t="shared" si="218"/>
        <v xml:space="preserve"> </v>
      </c>
      <c r="CN431" s="7" t="str">
        <f t="shared" si="219"/>
        <v xml:space="preserve"> </v>
      </c>
      <c r="DA431" s="7">
        <f t="shared" si="220"/>
        <v>0</v>
      </c>
    </row>
    <row r="432" spans="1:105" s="7" customFormat="1" ht="14.1" hidden="1" customHeight="1">
      <c r="A432" s="2"/>
      <c r="B432" s="2"/>
      <c r="C432" s="75" t="str">
        <f t="shared" si="195"/>
        <v/>
      </c>
      <c r="D432" s="76"/>
      <c r="E432" s="76"/>
      <c r="F432" s="77"/>
      <c r="G432" s="78"/>
      <c r="H432" s="76"/>
      <c r="I432" s="78"/>
      <c r="J432" s="79"/>
      <c r="K432" s="78"/>
      <c r="L432" s="78"/>
      <c r="M432" s="80"/>
      <c r="N432" s="64"/>
      <c r="O432" s="65"/>
      <c r="P432" s="66"/>
      <c r="Q432" s="67"/>
      <c r="R432" s="64"/>
      <c r="S432" s="65"/>
      <c r="T432" s="66"/>
      <c r="U432" s="68"/>
      <c r="V432" s="64"/>
      <c r="W432" s="65"/>
      <c r="X432" s="66"/>
      <c r="Y432" s="67"/>
      <c r="Z432" s="64"/>
      <c r="AA432" s="65"/>
      <c r="AB432" s="66"/>
      <c r="AC432" s="68"/>
      <c r="AD432" s="64"/>
      <c r="AE432" s="65"/>
      <c r="AF432" s="66"/>
      <c r="AG432" s="67"/>
      <c r="AH432" s="64"/>
      <c r="AI432" s="65"/>
      <c r="AJ432" s="66"/>
      <c r="AK432" s="68"/>
      <c r="AL432" s="64"/>
      <c r="AM432" s="65"/>
      <c r="AN432" s="66"/>
      <c r="AO432" s="67"/>
      <c r="AP432" s="81"/>
      <c r="AQ432" s="82"/>
      <c r="AR432" s="82"/>
      <c r="AS432" s="83"/>
      <c r="AT432" s="84"/>
      <c r="AU432" s="85"/>
      <c r="AV432" s="86">
        <f t="shared" si="196"/>
        <v>0</v>
      </c>
      <c r="AX432" s="7" t="str">
        <f t="shared" ca="1" si="194"/>
        <v/>
      </c>
      <c r="BA432" s="53">
        <f t="shared" si="197"/>
        <v>0</v>
      </c>
      <c r="BB432" s="54">
        <f t="shared" si="198"/>
        <v>0</v>
      </c>
      <c r="BC432" s="54">
        <f t="shared" si="199"/>
        <v>0</v>
      </c>
      <c r="BD432" s="54">
        <f t="shared" si="200"/>
        <v>0</v>
      </c>
      <c r="BE432" s="54">
        <f t="shared" si="201"/>
        <v>0</v>
      </c>
      <c r="BF432" s="54">
        <f t="shared" si="202"/>
        <v>0</v>
      </c>
      <c r="BG432" s="54">
        <f t="shared" si="203"/>
        <v>0</v>
      </c>
      <c r="BH432" s="54">
        <f t="shared" si="204"/>
        <v>0</v>
      </c>
      <c r="BI432" s="74" t="str">
        <f t="shared" si="205"/>
        <v xml:space="preserve"> </v>
      </c>
      <c r="BK432" s="7" t="str">
        <f t="shared" si="206"/>
        <v xml:space="preserve"> </v>
      </c>
      <c r="BM432" s="53">
        <f t="shared" si="192"/>
        <v>3</v>
      </c>
      <c r="BN432" s="54">
        <f t="shared" si="192"/>
        <v>3</v>
      </c>
      <c r="BO432" s="54">
        <f t="shared" si="192"/>
        <v>3</v>
      </c>
      <c r="BP432" s="54">
        <f t="shared" si="190"/>
        <v>3</v>
      </c>
      <c r="BQ432" s="54">
        <f t="shared" si="190"/>
        <v>3</v>
      </c>
      <c r="BR432" s="54">
        <f t="shared" si="190"/>
        <v>3</v>
      </c>
      <c r="BS432" s="54">
        <f t="shared" si="190"/>
        <v>3</v>
      </c>
      <c r="BT432" s="54">
        <f t="shared" si="207"/>
        <v>6</v>
      </c>
      <c r="BU432" s="54">
        <f t="shared" si="208"/>
        <v>0</v>
      </c>
      <c r="BV432" s="74">
        <f t="shared" si="209"/>
        <v>0</v>
      </c>
      <c r="BW432" s="53">
        <f t="shared" si="193"/>
        <v>0</v>
      </c>
      <c r="BX432" s="54">
        <f t="shared" si="193"/>
        <v>0</v>
      </c>
      <c r="BY432" s="54">
        <f t="shared" si="193"/>
        <v>0</v>
      </c>
      <c r="BZ432" s="54">
        <f t="shared" si="191"/>
        <v>0</v>
      </c>
      <c r="CA432" s="54">
        <f t="shared" si="191"/>
        <v>0</v>
      </c>
      <c r="CB432" s="54">
        <f t="shared" si="191"/>
        <v>0</v>
      </c>
      <c r="CC432" s="74">
        <f t="shared" si="191"/>
        <v>0</v>
      </c>
      <c r="CE432" s="53">
        <f t="shared" si="210"/>
        <v>0</v>
      </c>
      <c r="CF432" s="54">
        <f t="shared" si="211"/>
        <v>0</v>
      </c>
      <c r="CG432" s="54">
        <f t="shared" si="212"/>
        <v>0</v>
      </c>
      <c r="CH432" s="54">
        <f t="shared" si="213"/>
        <v>0</v>
      </c>
      <c r="CI432" s="54">
        <f t="shared" si="214"/>
        <v>0</v>
      </c>
      <c r="CJ432" s="54">
        <f t="shared" si="215"/>
        <v>0</v>
      </c>
      <c r="CK432" s="54">
        <f t="shared" si="216"/>
        <v>0</v>
      </c>
      <c r="CL432" s="74">
        <f t="shared" si="217"/>
        <v>0</v>
      </c>
      <c r="CM432" s="7" t="str">
        <f t="shared" si="218"/>
        <v xml:space="preserve"> </v>
      </c>
      <c r="CN432" s="7" t="str">
        <f t="shared" si="219"/>
        <v xml:space="preserve"> </v>
      </c>
      <c r="DA432" s="7">
        <f t="shared" si="220"/>
        <v>0</v>
      </c>
    </row>
    <row r="433" spans="1:105" s="7" customFormat="1" ht="14.1" hidden="1" customHeight="1">
      <c r="A433" s="2"/>
      <c r="B433" s="2"/>
      <c r="C433" s="75" t="str">
        <f t="shared" si="195"/>
        <v/>
      </c>
      <c r="D433" s="76"/>
      <c r="E433" s="76"/>
      <c r="F433" s="77"/>
      <c r="G433" s="78"/>
      <c r="H433" s="76"/>
      <c r="I433" s="78"/>
      <c r="J433" s="79"/>
      <c r="K433" s="78"/>
      <c r="L433" s="78"/>
      <c r="M433" s="80"/>
      <c r="N433" s="64"/>
      <c r="O433" s="65"/>
      <c r="P433" s="66"/>
      <c r="Q433" s="67"/>
      <c r="R433" s="64"/>
      <c r="S433" s="65"/>
      <c r="T433" s="66"/>
      <c r="U433" s="68"/>
      <c r="V433" s="64"/>
      <c r="W433" s="65"/>
      <c r="X433" s="66"/>
      <c r="Y433" s="67"/>
      <c r="Z433" s="64"/>
      <c r="AA433" s="65"/>
      <c r="AB433" s="66"/>
      <c r="AC433" s="68"/>
      <c r="AD433" s="64"/>
      <c r="AE433" s="65"/>
      <c r="AF433" s="66"/>
      <c r="AG433" s="67"/>
      <c r="AH433" s="64"/>
      <c r="AI433" s="65"/>
      <c r="AJ433" s="66"/>
      <c r="AK433" s="68"/>
      <c r="AL433" s="64"/>
      <c r="AM433" s="65"/>
      <c r="AN433" s="66"/>
      <c r="AO433" s="67"/>
      <c r="AP433" s="81"/>
      <c r="AQ433" s="82"/>
      <c r="AR433" s="82"/>
      <c r="AS433" s="83"/>
      <c r="AT433" s="84"/>
      <c r="AU433" s="85"/>
      <c r="AV433" s="86">
        <f t="shared" si="196"/>
        <v>0</v>
      </c>
      <c r="AX433" s="7" t="str">
        <f t="shared" ca="1" si="194"/>
        <v/>
      </c>
      <c r="BA433" s="53">
        <f t="shared" si="197"/>
        <v>0</v>
      </c>
      <c r="BB433" s="54">
        <f t="shared" si="198"/>
        <v>0</v>
      </c>
      <c r="BC433" s="54">
        <f t="shared" si="199"/>
        <v>0</v>
      </c>
      <c r="BD433" s="54">
        <f t="shared" si="200"/>
        <v>0</v>
      </c>
      <c r="BE433" s="54">
        <f t="shared" si="201"/>
        <v>0</v>
      </c>
      <c r="BF433" s="54">
        <f t="shared" si="202"/>
        <v>0</v>
      </c>
      <c r="BG433" s="54">
        <f t="shared" si="203"/>
        <v>0</v>
      </c>
      <c r="BH433" s="54">
        <f t="shared" si="204"/>
        <v>0</v>
      </c>
      <c r="BI433" s="74" t="str">
        <f t="shared" si="205"/>
        <v xml:space="preserve"> </v>
      </c>
      <c r="BK433" s="7" t="str">
        <f t="shared" si="206"/>
        <v xml:space="preserve"> </v>
      </c>
      <c r="BM433" s="53">
        <f t="shared" si="192"/>
        <v>3</v>
      </c>
      <c r="BN433" s="54">
        <f t="shared" si="192"/>
        <v>3</v>
      </c>
      <c r="BO433" s="54">
        <f t="shared" si="192"/>
        <v>3</v>
      </c>
      <c r="BP433" s="54">
        <f t="shared" si="190"/>
        <v>3</v>
      </c>
      <c r="BQ433" s="54">
        <f t="shared" si="190"/>
        <v>3</v>
      </c>
      <c r="BR433" s="54">
        <f t="shared" si="190"/>
        <v>3</v>
      </c>
      <c r="BS433" s="54">
        <f t="shared" si="190"/>
        <v>3</v>
      </c>
      <c r="BT433" s="54">
        <f t="shared" si="207"/>
        <v>6</v>
      </c>
      <c r="BU433" s="54">
        <f t="shared" si="208"/>
        <v>0</v>
      </c>
      <c r="BV433" s="74">
        <f t="shared" si="209"/>
        <v>0</v>
      </c>
      <c r="BW433" s="53">
        <f t="shared" si="193"/>
        <v>0</v>
      </c>
      <c r="BX433" s="54">
        <f t="shared" si="193"/>
        <v>0</v>
      </c>
      <c r="BY433" s="54">
        <f t="shared" si="193"/>
        <v>0</v>
      </c>
      <c r="BZ433" s="54">
        <f t="shared" si="191"/>
        <v>0</v>
      </c>
      <c r="CA433" s="54">
        <f t="shared" si="191"/>
        <v>0</v>
      </c>
      <c r="CB433" s="54">
        <f t="shared" si="191"/>
        <v>0</v>
      </c>
      <c r="CC433" s="74">
        <f t="shared" si="191"/>
        <v>0</v>
      </c>
      <c r="CE433" s="53">
        <f t="shared" si="210"/>
        <v>0</v>
      </c>
      <c r="CF433" s="54">
        <f t="shared" si="211"/>
        <v>0</v>
      </c>
      <c r="CG433" s="54">
        <f t="shared" si="212"/>
        <v>0</v>
      </c>
      <c r="CH433" s="54">
        <f t="shared" si="213"/>
        <v>0</v>
      </c>
      <c r="CI433" s="54">
        <f t="shared" si="214"/>
        <v>0</v>
      </c>
      <c r="CJ433" s="54">
        <f t="shared" si="215"/>
        <v>0</v>
      </c>
      <c r="CK433" s="54">
        <f t="shared" si="216"/>
        <v>0</v>
      </c>
      <c r="CL433" s="74">
        <f t="shared" si="217"/>
        <v>0</v>
      </c>
      <c r="CM433" s="7" t="str">
        <f t="shared" si="218"/>
        <v xml:space="preserve"> </v>
      </c>
      <c r="CN433" s="7" t="str">
        <f t="shared" si="219"/>
        <v xml:space="preserve"> </v>
      </c>
      <c r="DA433" s="7">
        <f t="shared" si="220"/>
        <v>0</v>
      </c>
    </row>
    <row r="434" spans="1:105" s="7" customFormat="1" ht="14.1" hidden="1" customHeight="1">
      <c r="A434" s="2"/>
      <c r="B434" s="2"/>
      <c r="C434" s="75" t="str">
        <f t="shared" si="195"/>
        <v/>
      </c>
      <c r="D434" s="76"/>
      <c r="E434" s="76"/>
      <c r="F434" s="77"/>
      <c r="G434" s="78"/>
      <c r="H434" s="76"/>
      <c r="I434" s="78"/>
      <c r="J434" s="79"/>
      <c r="K434" s="78"/>
      <c r="L434" s="78"/>
      <c r="M434" s="80"/>
      <c r="N434" s="64"/>
      <c r="O434" s="65"/>
      <c r="P434" s="66"/>
      <c r="Q434" s="67"/>
      <c r="R434" s="64"/>
      <c r="S434" s="65"/>
      <c r="T434" s="66"/>
      <c r="U434" s="68"/>
      <c r="V434" s="64"/>
      <c r="W434" s="65"/>
      <c r="X434" s="66"/>
      <c r="Y434" s="67"/>
      <c r="Z434" s="64"/>
      <c r="AA434" s="65"/>
      <c r="AB434" s="66"/>
      <c r="AC434" s="68"/>
      <c r="AD434" s="64"/>
      <c r="AE434" s="65"/>
      <c r="AF434" s="66"/>
      <c r="AG434" s="67"/>
      <c r="AH434" s="64"/>
      <c r="AI434" s="65"/>
      <c r="AJ434" s="66"/>
      <c r="AK434" s="68"/>
      <c r="AL434" s="64"/>
      <c r="AM434" s="65"/>
      <c r="AN434" s="66"/>
      <c r="AO434" s="67"/>
      <c r="AP434" s="81"/>
      <c r="AQ434" s="82"/>
      <c r="AR434" s="82"/>
      <c r="AS434" s="83"/>
      <c r="AT434" s="84"/>
      <c r="AU434" s="85"/>
      <c r="AV434" s="86">
        <f t="shared" si="196"/>
        <v>0</v>
      </c>
      <c r="AX434" s="7" t="str">
        <f t="shared" ca="1" si="194"/>
        <v/>
      </c>
      <c r="BA434" s="53">
        <f t="shared" si="197"/>
        <v>0</v>
      </c>
      <c r="BB434" s="54">
        <f t="shared" si="198"/>
        <v>0</v>
      </c>
      <c r="BC434" s="54">
        <f t="shared" si="199"/>
        <v>0</v>
      </c>
      <c r="BD434" s="54">
        <f t="shared" si="200"/>
        <v>0</v>
      </c>
      <c r="BE434" s="54">
        <f t="shared" si="201"/>
        <v>0</v>
      </c>
      <c r="BF434" s="54">
        <f t="shared" si="202"/>
        <v>0</v>
      </c>
      <c r="BG434" s="54">
        <f t="shared" si="203"/>
        <v>0</v>
      </c>
      <c r="BH434" s="54">
        <f t="shared" si="204"/>
        <v>0</v>
      </c>
      <c r="BI434" s="74" t="str">
        <f t="shared" si="205"/>
        <v xml:space="preserve"> </v>
      </c>
      <c r="BK434" s="7" t="str">
        <f t="shared" si="206"/>
        <v xml:space="preserve"> </v>
      </c>
      <c r="BM434" s="53">
        <f t="shared" si="192"/>
        <v>3</v>
      </c>
      <c r="BN434" s="54">
        <f t="shared" si="192"/>
        <v>3</v>
      </c>
      <c r="BO434" s="54">
        <f t="shared" si="192"/>
        <v>3</v>
      </c>
      <c r="BP434" s="54">
        <f t="shared" si="190"/>
        <v>3</v>
      </c>
      <c r="BQ434" s="54">
        <f t="shared" si="190"/>
        <v>3</v>
      </c>
      <c r="BR434" s="54">
        <f t="shared" si="190"/>
        <v>3</v>
      </c>
      <c r="BS434" s="54">
        <f t="shared" si="190"/>
        <v>3</v>
      </c>
      <c r="BT434" s="54">
        <f t="shared" si="207"/>
        <v>6</v>
      </c>
      <c r="BU434" s="54">
        <f t="shared" si="208"/>
        <v>0</v>
      </c>
      <c r="BV434" s="74">
        <f t="shared" si="209"/>
        <v>0</v>
      </c>
      <c r="BW434" s="53">
        <f t="shared" si="193"/>
        <v>0</v>
      </c>
      <c r="BX434" s="54">
        <f t="shared" si="193"/>
        <v>0</v>
      </c>
      <c r="BY434" s="54">
        <f t="shared" si="193"/>
        <v>0</v>
      </c>
      <c r="BZ434" s="54">
        <f t="shared" si="191"/>
        <v>0</v>
      </c>
      <c r="CA434" s="54">
        <f t="shared" si="191"/>
        <v>0</v>
      </c>
      <c r="CB434" s="54">
        <f t="shared" si="191"/>
        <v>0</v>
      </c>
      <c r="CC434" s="74">
        <f t="shared" si="191"/>
        <v>0</v>
      </c>
      <c r="CE434" s="53">
        <f t="shared" si="210"/>
        <v>0</v>
      </c>
      <c r="CF434" s="54">
        <f t="shared" si="211"/>
        <v>0</v>
      </c>
      <c r="CG434" s="54">
        <f t="shared" si="212"/>
        <v>0</v>
      </c>
      <c r="CH434" s="54">
        <f t="shared" si="213"/>
        <v>0</v>
      </c>
      <c r="CI434" s="54">
        <f t="shared" si="214"/>
        <v>0</v>
      </c>
      <c r="CJ434" s="54">
        <f t="shared" si="215"/>
        <v>0</v>
      </c>
      <c r="CK434" s="54">
        <f t="shared" si="216"/>
        <v>0</v>
      </c>
      <c r="CL434" s="74">
        <f t="shared" si="217"/>
        <v>0</v>
      </c>
      <c r="CM434" s="7" t="str">
        <f t="shared" si="218"/>
        <v xml:space="preserve"> </v>
      </c>
      <c r="CN434" s="7" t="str">
        <f t="shared" si="219"/>
        <v xml:space="preserve"> </v>
      </c>
      <c r="DA434" s="7">
        <f t="shared" si="220"/>
        <v>0</v>
      </c>
    </row>
    <row r="435" spans="1:105" s="7" customFormat="1" ht="14.1" hidden="1" customHeight="1">
      <c r="A435" s="2"/>
      <c r="B435" s="2"/>
      <c r="C435" s="75" t="str">
        <f t="shared" si="195"/>
        <v/>
      </c>
      <c r="D435" s="76"/>
      <c r="E435" s="76"/>
      <c r="F435" s="77"/>
      <c r="G435" s="78"/>
      <c r="H435" s="76"/>
      <c r="I435" s="78"/>
      <c r="J435" s="79"/>
      <c r="K435" s="78"/>
      <c r="L435" s="78"/>
      <c r="M435" s="80"/>
      <c r="N435" s="64"/>
      <c r="O435" s="65"/>
      <c r="P435" s="66"/>
      <c r="Q435" s="67"/>
      <c r="R435" s="64"/>
      <c r="S435" s="65"/>
      <c r="T435" s="66"/>
      <c r="U435" s="68"/>
      <c r="V435" s="64"/>
      <c r="W435" s="65"/>
      <c r="X435" s="66"/>
      <c r="Y435" s="67"/>
      <c r="Z435" s="64"/>
      <c r="AA435" s="65"/>
      <c r="AB435" s="66"/>
      <c r="AC435" s="68"/>
      <c r="AD435" s="64"/>
      <c r="AE435" s="65"/>
      <c r="AF435" s="66"/>
      <c r="AG435" s="67"/>
      <c r="AH435" s="64"/>
      <c r="AI435" s="65"/>
      <c r="AJ435" s="66"/>
      <c r="AK435" s="68"/>
      <c r="AL435" s="64"/>
      <c r="AM435" s="65"/>
      <c r="AN435" s="66"/>
      <c r="AO435" s="67"/>
      <c r="AP435" s="81"/>
      <c r="AQ435" s="82"/>
      <c r="AR435" s="82"/>
      <c r="AS435" s="83"/>
      <c r="AT435" s="84"/>
      <c r="AU435" s="85"/>
      <c r="AV435" s="86">
        <f t="shared" si="196"/>
        <v>0</v>
      </c>
      <c r="AX435" s="7" t="str">
        <f t="shared" ca="1" si="194"/>
        <v/>
      </c>
      <c r="BA435" s="53">
        <f t="shared" si="197"/>
        <v>0</v>
      </c>
      <c r="BB435" s="54">
        <f t="shared" si="198"/>
        <v>0</v>
      </c>
      <c r="BC435" s="54">
        <f t="shared" si="199"/>
        <v>0</v>
      </c>
      <c r="BD435" s="54">
        <f t="shared" si="200"/>
        <v>0</v>
      </c>
      <c r="BE435" s="54">
        <f t="shared" si="201"/>
        <v>0</v>
      </c>
      <c r="BF435" s="54">
        <f t="shared" si="202"/>
        <v>0</v>
      </c>
      <c r="BG435" s="54">
        <f t="shared" si="203"/>
        <v>0</v>
      </c>
      <c r="BH435" s="54">
        <f t="shared" si="204"/>
        <v>0</v>
      </c>
      <c r="BI435" s="74" t="str">
        <f t="shared" si="205"/>
        <v xml:space="preserve"> </v>
      </c>
      <c r="BK435" s="7" t="str">
        <f t="shared" si="206"/>
        <v xml:space="preserve"> </v>
      </c>
      <c r="BM435" s="53">
        <f t="shared" si="192"/>
        <v>3</v>
      </c>
      <c r="BN435" s="54">
        <f t="shared" si="192"/>
        <v>3</v>
      </c>
      <c r="BO435" s="54">
        <f t="shared" si="192"/>
        <v>3</v>
      </c>
      <c r="BP435" s="54">
        <f t="shared" si="190"/>
        <v>3</v>
      </c>
      <c r="BQ435" s="54">
        <f t="shared" si="190"/>
        <v>3</v>
      </c>
      <c r="BR435" s="54">
        <f t="shared" si="190"/>
        <v>3</v>
      </c>
      <c r="BS435" s="54">
        <f t="shared" si="190"/>
        <v>3</v>
      </c>
      <c r="BT435" s="54">
        <f t="shared" si="207"/>
        <v>6</v>
      </c>
      <c r="BU435" s="54">
        <f t="shared" si="208"/>
        <v>0</v>
      </c>
      <c r="BV435" s="74">
        <f t="shared" si="209"/>
        <v>0</v>
      </c>
      <c r="BW435" s="53">
        <f t="shared" si="193"/>
        <v>0</v>
      </c>
      <c r="BX435" s="54">
        <f t="shared" si="193"/>
        <v>0</v>
      </c>
      <c r="BY435" s="54">
        <f t="shared" si="193"/>
        <v>0</v>
      </c>
      <c r="BZ435" s="54">
        <f t="shared" si="191"/>
        <v>0</v>
      </c>
      <c r="CA435" s="54">
        <f t="shared" si="191"/>
        <v>0</v>
      </c>
      <c r="CB435" s="54">
        <f t="shared" si="191"/>
        <v>0</v>
      </c>
      <c r="CC435" s="74">
        <f t="shared" si="191"/>
        <v>0</v>
      </c>
      <c r="CE435" s="53">
        <f t="shared" si="210"/>
        <v>0</v>
      </c>
      <c r="CF435" s="54">
        <f t="shared" si="211"/>
        <v>0</v>
      </c>
      <c r="CG435" s="54">
        <f t="shared" si="212"/>
        <v>0</v>
      </c>
      <c r="CH435" s="54">
        <f t="shared" si="213"/>
        <v>0</v>
      </c>
      <c r="CI435" s="54">
        <f t="shared" si="214"/>
        <v>0</v>
      </c>
      <c r="CJ435" s="54">
        <f t="shared" si="215"/>
        <v>0</v>
      </c>
      <c r="CK435" s="54">
        <f t="shared" si="216"/>
        <v>0</v>
      </c>
      <c r="CL435" s="74">
        <f t="shared" si="217"/>
        <v>0</v>
      </c>
      <c r="CM435" s="7" t="str">
        <f t="shared" si="218"/>
        <v xml:space="preserve"> </v>
      </c>
      <c r="CN435" s="7" t="str">
        <f t="shared" si="219"/>
        <v xml:space="preserve"> </v>
      </c>
      <c r="DA435" s="7">
        <f t="shared" si="220"/>
        <v>0</v>
      </c>
    </row>
    <row r="436" spans="1:105" s="7" customFormat="1" ht="14.1" hidden="1" customHeight="1">
      <c r="A436" s="2"/>
      <c r="B436" s="2"/>
      <c r="C436" s="75" t="str">
        <f t="shared" si="195"/>
        <v/>
      </c>
      <c r="D436" s="76"/>
      <c r="E436" s="76"/>
      <c r="F436" s="77"/>
      <c r="G436" s="78"/>
      <c r="H436" s="76"/>
      <c r="I436" s="78"/>
      <c r="J436" s="79"/>
      <c r="K436" s="78"/>
      <c r="L436" s="78"/>
      <c r="M436" s="80"/>
      <c r="N436" s="64"/>
      <c r="O436" s="65"/>
      <c r="P436" s="66"/>
      <c r="Q436" s="67"/>
      <c r="R436" s="64"/>
      <c r="S436" s="65"/>
      <c r="T436" s="66"/>
      <c r="U436" s="68"/>
      <c r="V436" s="64"/>
      <c r="W436" s="65"/>
      <c r="X436" s="66"/>
      <c r="Y436" s="67"/>
      <c r="Z436" s="64"/>
      <c r="AA436" s="65"/>
      <c r="AB436" s="66"/>
      <c r="AC436" s="68"/>
      <c r="AD436" s="64"/>
      <c r="AE436" s="65"/>
      <c r="AF436" s="66"/>
      <c r="AG436" s="67"/>
      <c r="AH436" s="64"/>
      <c r="AI436" s="65"/>
      <c r="AJ436" s="66"/>
      <c r="AK436" s="68"/>
      <c r="AL436" s="64"/>
      <c r="AM436" s="65"/>
      <c r="AN436" s="66"/>
      <c r="AO436" s="67"/>
      <c r="AP436" s="81"/>
      <c r="AQ436" s="82"/>
      <c r="AR436" s="82"/>
      <c r="AS436" s="83"/>
      <c r="AT436" s="84"/>
      <c r="AU436" s="85"/>
      <c r="AV436" s="86">
        <f t="shared" si="196"/>
        <v>0</v>
      </c>
      <c r="AX436" s="7" t="str">
        <f t="shared" ca="1" si="194"/>
        <v/>
      </c>
      <c r="BA436" s="53">
        <f t="shared" si="197"/>
        <v>0</v>
      </c>
      <c r="BB436" s="54">
        <f t="shared" si="198"/>
        <v>0</v>
      </c>
      <c r="BC436" s="54">
        <f t="shared" si="199"/>
        <v>0</v>
      </c>
      <c r="BD436" s="54">
        <f t="shared" si="200"/>
        <v>0</v>
      </c>
      <c r="BE436" s="54">
        <f t="shared" si="201"/>
        <v>0</v>
      </c>
      <c r="BF436" s="54">
        <f t="shared" si="202"/>
        <v>0</v>
      </c>
      <c r="BG436" s="54">
        <f t="shared" si="203"/>
        <v>0</v>
      </c>
      <c r="BH436" s="54">
        <f t="shared" si="204"/>
        <v>0</v>
      </c>
      <c r="BI436" s="74" t="str">
        <f t="shared" si="205"/>
        <v xml:space="preserve"> </v>
      </c>
      <c r="BK436" s="7" t="str">
        <f t="shared" si="206"/>
        <v xml:space="preserve"> </v>
      </c>
      <c r="BM436" s="53">
        <f t="shared" si="192"/>
        <v>3</v>
      </c>
      <c r="BN436" s="54">
        <f t="shared" si="192"/>
        <v>3</v>
      </c>
      <c r="BO436" s="54">
        <f t="shared" si="192"/>
        <v>3</v>
      </c>
      <c r="BP436" s="54">
        <f t="shared" si="190"/>
        <v>3</v>
      </c>
      <c r="BQ436" s="54">
        <f t="shared" si="190"/>
        <v>3</v>
      </c>
      <c r="BR436" s="54">
        <f t="shared" si="190"/>
        <v>3</v>
      </c>
      <c r="BS436" s="54">
        <f t="shared" si="190"/>
        <v>3</v>
      </c>
      <c r="BT436" s="54">
        <f t="shared" si="207"/>
        <v>6</v>
      </c>
      <c r="BU436" s="54">
        <f t="shared" si="208"/>
        <v>0</v>
      </c>
      <c r="BV436" s="74">
        <f t="shared" si="209"/>
        <v>0</v>
      </c>
      <c r="BW436" s="53">
        <f t="shared" si="193"/>
        <v>0</v>
      </c>
      <c r="BX436" s="54">
        <f t="shared" si="193"/>
        <v>0</v>
      </c>
      <c r="BY436" s="54">
        <f t="shared" si="193"/>
        <v>0</v>
      </c>
      <c r="BZ436" s="54">
        <f t="shared" si="191"/>
        <v>0</v>
      </c>
      <c r="CA436" s="54">
        <f t="shared" si="191"/>
        <v>0</v>
      </c>
      <c r="CB436" s="54">
        <f t="shared" si="191"/>
        <v>0</v>
      </c>
      <c r="CC436" s="74">
        <f t="shared" si="191"/>
        <v>0</v>
      </c>
      <c r="CE436" s="53">
        <f t="shared" si="210"/>
        <v>0</v>
      </c>
      <c r="CF436" s="54">
        <f t="shared" si="211"/>
        <v>0</v>
      </c>
      <c r="CG436" s="54">
        <f t="shared" si="212"/>
        <v>0</v>
      </c>
      <c r="CH436" s="54">
        <f t="shared" si="213"/>
        <v>0</v>
      </c>
      <c r="CI436" s="54">
        <f t="shared" si="214"/>
        <v>0</v>
      </c>
      <c r="CJ436" s="54">
        <f t="shared" si="215"/>
        <v>0</v>
      </c>
      <c r="CK436" s="54">
        <f t="shared" si="216"/>
        <v>0</v>
      </c>
      <c r="CL436" s="74">
        <f t="shared" si="217"/>
        <v>0</v>
      </c>
      <c r="CM436" s="7" t="str">
        <f t="shared" si="218"/>
        <v xml:space="preserve"> </v>
      </c>
      <c r="CN436" s="7" t="str">
        <f t="shared" si="219"/>
        <v xml:space="preserve"> </v>
      </c>
      <c r="DA436" s="7">
        <f t="shared" si="220"/>
        <v>0</v>
      </c>
    </row>
    <row r="437" spans="1:105" s="7" customFormat="1" ht="14.1" hidden="1" customHeight="1">
      <c r="A437" s="2"/>
      <c r="B437" s="2"/>
      <c r="C437" s="75" t="str">
        <f t="shared" si="195"/>
        <v/>
      </c>
      <c r="D437" s="76"/>
      <c r="E437" s="76"/>
      <c r="F437" s="77"/>
      <c r="G437" s="78"/>
      <c r="H437" s="76"/>
      <c r="I437" s="78"/>
      <c r="J437" s="79"/>
      <c r="K437" s="78"/>
      <c r="L437" s="78"/>
      <c r="M437" s="80"/>
      <c r="N437" s="64"/>
      <c r="O437" s="65"/>
      <c r="P437" s="66"/>
      <c r="Q437" s="67"/>
      <c r="R437" s="64"/>
      <c r="S437" s="65"/>
      <c r="T437" s="66"/>
      <c r="U437" s="68"/>
      <c r="V437" s="64"/>
      <c r="W437" s="65"/>
      <c r="X437" s="66"/>
      <c r="Y437" s="67"/>
      <c r="Z437" s="64"/>
      <c r="AA437" s="65"/>
      <c r="AB437" s="66"/>
      <c r="AC437" s="68"/>
      <c r="AD437" s="64"/>
      <c r="AE437" s="65"/>
      <c r="AF437" s="66"/>
      <c r="AG437" s="67"/>
      <c r="AH437" s="64"/>
      <c r="AI437" s="65"/>
      <c r="AJ437" s="66"/>
      <c r="AK437" s="68"/>
      <c r="AL437" s="64"/>
      <c r="AM437" s="65"/>
      <c r="AN437" s="66"/>
      <c r="AO437" s="67"/>
      <c r="AP437" s="81"/>
      <c r="AQ437" s="82"/>
      <c r="AR437" s="82"/>
      <c r="AS437" s="83"/>
      <c r="AT437" s="84"/>
      <c r="AU437" s="85"/>
      <c r="AV437" s="86">
        <f t="shared" si="196"/>
        <v>0</v>
      </c>
      <c r="AX437" s="7" t="str">
        <f t="shared" ca="1" si="194"/>
        <v/>
      </c>
      <c r="BA437" s="53">
        <f t="shared" si="197"/>
        <v>0</v>
      </c>
      <c r="BB437" s="54">
        <f t="shared" si="198"/>
        <v>0</v>
      </c>
      <c r="BC437" s="54">
        <f t="shared" si="199"/>
        <v>0</v>
      </c>
      <c r="BD437" s="54">
        <f t="shared" si="200"/>
        <v>0</v>
      </c>
      <c r="BE437" s="54">
        <f t="shared" si="201"/>
        <v>0</v>
      </c>
      <c r="BF437" s="54">
        <f t="shared" si="202"/>
        <v>0</v>
      </c>
      <c r="BG437" s="54">
        <f t="shared" si="203"/>
        <v>0</v>
      </c>
      <c r="BH437" s="54">
        <f t="shared" si="204"/>
        <v>0</v>
      </c>
      <c r="BI437" s="74" t="str">
        <f t="shared" si="205"/>
        <v xml:space="preserve"> </v>
      </c>
      <c r="BK437" s="7" t="str">
        <f t="shared" si="206"/>
        <v xml:space="preserve"> </v>
      </c>
      <c r="BM437" s="53">
        <f t="shared" si="192"/>
        <v>3</v>
      </c>
      <c r="BN437" s="54">
        <f t="shared" si="192"/>
        <v>3</v>
      </c>
      <c r="BO437" s="54">
        <f t="shared" si="192"/>
        <v>3</v>
      </c>
      <c r="BP437" s="54">
        <f t="shared" si="190"/>
        <v>3</v>
      </c>
      <c r="BQ437" s="54">
        <f t="shared" si="190"/>
        <v>3</v>
      </c>
      <c r="BR437" s="54">
        <f t="shared" si="190"/>
        <v>3</v>
      </c>
      <c r="BS437" s="54">
        <f t="shared" si="190"/>
        <v>3</v>
      </c>
      <c r="BT437" s="54">
        <f t="shared" si="207"/>
        <v>6</v>
      </c>
      <c r="BU437" s="54">
        <f t="shared" si="208"/>
        <v>0</v>
      </c>
      <c r="BV437" s="74">
        <f t="shared" si="209"/>
        <v>0</v>
      </c>
      <c r="BW437" s="53">
        <f t="shared" si="193"/>
        <v>0</v>
      </c>
      <c r="BX437" s="54">
        <f t="shared" si="193"/>
        <v>0</v>
      </c>
      <c r="BY437" s="54">
        <f t="shared" si="193"/>
        <v>0</v>
      </c>
      <c r="BZ437" s="54">
        <f t="shared" si="191"/>
        <v>0</v>
      </c>
      <c r="CA437" s="54">
        <f t="shared" si="191"/>
        <v>0</v>
      </c>
      <c r="CB437" s="54">
        <f t="shared" si="191"/>
        <v>0</v>
      </c>
      <c r="CC437" s="74">
        <f t="shared" si="191"/>
        <v>0</v>
      </c>
      <c r="CE437" s="53">
        <f t="shared" si="210"/>
        <v>0</v>
      </c>
      <c r="CF437" s="54">
        <f t="shared" si="211"/>
        <v>0</v>
      </c>
      <c r="CG437" s="54">
        <f t="shared" si="212"/>
        <v>0</v>
      </c>
      <c r="CH437" s="54">
        <f t="shared" si="213"/>
        <v>0</v>
      </c>
      <c r="CI437" s="54">
        <f t="shared" si="214"/>
        <v>0</v>
      </c>
      <c r="CJ437" s="54">
        <f t="shared" si="215"/>
        <v>0</v>
      </c>
      <c r="CK437" s="54">
        <f t="shared" si="216"/>
        <v>0</v>
      </c>
      <c r="CL437" s="74">
        <f t="shared" si="217"/>
        <v>0</v>
      </c>
      <c r="CM437" s="7" t="str">
        <f t="shared" si="218"/>
        <v xml:space="preserve"> </v>
      </c>
      <c r="CN437" s="7" t="str">
        <f t="shared" si="219"/>
        <v xml:space="preserve"> </v>
      </c>
      <c r="DA437" s="7">
        <f t="shared" si="220"/>
        <v>0</v>
      </c>
    </row>
    <row r="438" spans="1:105" s="7" customFormat="1" ht="14.1" hidden="1" customHeight="1">
      <c r="A438" s="2"/>
      <c r="B438" s="2"/>
      <c r="C438" s="75" t="str">
        <f t="shared" si="195"/>
        <v/>
      </c>
      <c r="D438" s="76"/>
      <c r="E438" s="76"/>
      <c r="F438" s="77"/>
      <c r="G438" s="78"/>
      <c r="H438" s="76"/>
      <c r="I438" s="78"/>
      <c r="J438" s="79"/>
      <c r="K438" s="78"/>
      <c r="L438" s="78"/>
      <c r="M438" s="80"/>
      <c r="N438" s="64"/>
      <c r="O438" s="65"/>
      <c r="P438" s="66"/>
      <c r="Q438" s="67"/>
      <c r="R438" s="64"/>
      <c r="S438" s="65"/>
      <c r="T438" s="66"/>
      <c r="U438" s="68"/>
      <c r="V438" s="64"/>
      <c r="W438" s="65"/>
      <c r="X438" s="66"/>
      <c r="Y438" s="67"/>
      <c r="Z438" s="64"/>
      <c r="AA438" s="65"/>
      <c r="AB438" s="66"/>
      <c r="AC438" s="68"/>
      <c r="AD438" s="64"/>
      <c r="AE438" s="65"/>
      <c r="AF438" s="66"/>
      <c r="AG438" s="67"/>
      <c r="AH438" s="64"/>
      <c r="AI438" s="65"/>
      <c r="AJ438" s="66"/>
      <c r="AK438" s="68"/>
      <c r="AL438" s="64"/>
      <c r="AM438" s="65"/>
      <c r="AN438" s="66"/>
      <c r="AO438" s="67"/>
      <c r="AP438" s="81"/>
      <c r="AQ438" s="82"/>
      <c r="AR438" s="82"/>
      <c r="AS438" s="83"/>
      <c r="AT438" s="84"/>
      <c r="AU438" s="85"/>
      <c r="AV438" s="86">
        <f t="shared" si="196"/>
        <v>0</v>
      </c>
      <c r="AX438" s="7" t="str">
        <f t="shared" ca="1" si="194"/>
        <v/>
      </c>
      <c r="BA438" s="53">
        <f t="shared" si="197"/>
        <v>0</v>
      </c>
      <c r="BB438" s="54">
        <f t="shared" si="198"/>
        <v>0</v>
      </c>
      <c r="BC438" s="54">
        <f t="shared" si="199"/>
        <v>0</v>
      </c>
      <c r="BD438" s="54">
        <f t="shared" si="200"/>
        <v>0</v>
      </c>
      <c r="BE438" s="54">
        <f t="shared" si="201"/>
        <v>0</v>
      </c>
      <c r="BF438" s="54">
        <f t="shared" si="202"/>
        <v>0</v>
      </c>
      <c r="BG438" s="54">
        <f t="shared" si="203"/>
        <v>0</v>
      </c>
      <c r="BH438" s="54">
        <f t="shared" si="204"/>
        <v>0</v>
      </c>
      <c r="BI438" s="74" t="str">
        <f t="shared" si="205"/>
        <v xml:space="preserve"> </v>
      </c>
      <c r="BK438" s="7" t="str">
        <f t="shared" si="206"/>
        <v xml:space="preserve"> </v>
      </c>
      <c r="BM438" s="53">
        <f t="shared" si="192"/>
        <v>3</v>
      </c>
      <c r="BN438" s="54">
        <f t="shared" si="192"/>
        <v>3</v>
      </c>
      <c r="BO438" s="54">
        <f t="shared" si="192"/>
        <v>3</v>
      </c>
      <c r="BP438" s="54">
        <f t="shared" si="190"/>
        <v>3</v>
      </c>
      <c r="BQ438" s="54">
        <f t="shared" si="190"/>
        <v>3</v>
      </c>
      <c r="BR438" s="54">
        <f t="shared" si="190"/>
        <v>3</v>
      </c>
      <c r="BS438" s="54">
        <f t="shared" ref="BS438:BS501" si="221">IF(BG438&lt;40,3,COUNTIFS(BG438,"&lt;50",BG438,"&gt;=40"))</f>
        <v>3</v>
      </c>
      <c r="BT438" s="54">
        <f t="shared" si="207"/>
        <v>6</v>
      </c>
      <c r="BU438" s="54">
        <f t="shared" si="208"/>
        <v>0</v>
      </c>
      <c r="BV438" s="74">
        <f t="shared" si="209"/>
        <v>0</v>
      </c>
      <c r="BW438" s="53">
        <f t="shared" si="193"/>
        <v>0</v>
      </c>
      <c r="BX438" s="54">
        <f t="shared" si="193"/>
        <v>0</v>
      </c>
      <c r="BY438" s="54">
        <f t="shared" si="193"/>
        <v>0</v>
      </c>
      <c r="BZ438" s="54">
        <f t="shared" si="191"/>
        <v>0</v>
      </c>
      <c r="CA438" s="54">
        <f t="shared" si="191"/>
        <v>0</v>
      </c>
      <c r="CB438" s="54">
        <f t="shared" si="191"/>
        <v>0</v>
      </c>
      <c r="CC438" s="74">
        <f t="shared" ref="CC438:CC501" si="222">COUNTIFS($BV438,1,BG438,"&lt;=49",BG438,"&gt;=40")</f>
        <v>0</v>
      </c>
      <c r="CE438" s="53">
        <f t="shared" si="210"/>
        <v>0</v>
      </c>
      <c r="CF438" s="54">
        <f t="shared" si="211"/>
        <v>0</v>
      </c>
      <c r="CG438" s="54">
        <f t="shared" si="212"/>
        <v>0</v>
      </c>
      <c r="CH438" s="54">
        <f t="shared" si="213"/>
        <v>0</v>
      </c>
      <c r="CI438" s="54">
        <f t="shared" si="214"/>
        <v>0</v>
      </c>
      <c r="CJ438" s="54">
        <f t="shared" si="215"/>
        <v>0</v>
      </c>
      <c r="CK438" s="54">
        <f t="shared" si="216"/>
        <v>0</v>
      </c>
      <c r="CL438" s="74">
        <f t="shared" si="217"/>
        <v>0</v>
      </c>
      <c r="CM438" s="7" t="str">
        <f t="shared" si="218"/>
        <v xml:space="preserve"> </v>
      </c>
      <c r="CN438" s="7" t="str">
        <f t="shared" si="219"/>
        <v xml:space="preserve"> </v>
      </c>
      <c r="DA438" s="7">
        <f t="shared" si="220"/>
        <v>0</v>
      </c>
    </row>
    <row r="439" spans="1:105" s="7" customFormat="1" ht="14.1" hidden="1" customHeight="1">
      <c r="A439" s="2"/>
      <c r="B439" s="2"/>
      <c r="C439" s="75" t="str">
        <f t="shared" si="195"/>
        <v/>
      </c>
      <c r="D439" s="76"/>
      <c r="E439" s="76"/>
      <c r="F439" s="77"/>
      <c r="G439" s="78"/>
      <c r="H439" s="76"/>
      <c r="I439" s="78"/>
      <c r="J439" s="79"/>
      <c r="K439" s="78"/>
      <c r="L439" s="78"/>
      <c r="M439" s="80"/>
      <c r="N439" s="64"/>
      <c r="O439" s="65"/>
      <c r="P439" s="66"/>
      <c r="Q439" s="67"/>
      <c r="R439" s="64"/>
      <c r="S439" s="65"/>
      <c r="T439" s="66"/>
      <c r="U439" s="68"/>
      <c r="V439" s="64"/>
      <c r="W439" s="65"/>
      <c r="X439" s="66"/>
      <c r="Y439" s="67"/>
      <c r="Z439" s="64"/>
      <c r="AA439" s="65"/>
      <c r="AB439" s="66"/>
      <c r="AC439" s="68"/>
      <c r="AD439" s="64"/>
      <c r="AE439" s="65"/>
      <c r="AF439" s="66"/>
      <c r="AG439" s="67"/>
      <c r="AH439" s="64"/>
      <c r="AI439" s="65"/>
      <c r="AJ439" s="66"/>
      <c r="AK439" s="68"/>
      <c r="AL439" s="64"/>
      <c r="AM439" s="65"/>
      <c r="AN439" s="66"/>
      <c r="AO439" s="67"/>
      <c r="AP439" s="81"/>
      <c r="AQ439" s="82"/>
      <c r="AR439" s="82"/>
      <c r="AS439" s="83"/>
      <c r="AT439" s="84"/>
      <c r="AU439" s="85"/>
      <c r="AV439" s="86">
        <f t="shared" si="196"/>
        <v>0</v>
      </c>
      <c r="AX439" s="7" t="str">
        <f t="shared" ca="1" si="194"/>
        <v/>
      </c>
      <c r="BA439" s="53">
        <f t="shared" si="197"/>
        <v>0</v>
      </c>
      <c r="BB439" s="54">
        <f t="shared" si="198"/>
        <v>0</v>
      </c>
      <c r="BC439" s="54">
        <f t="shared" si="199"/>
        <v>0</v>
      </c>
      <c r="BD439" s="54">
        <f t="shared" si="200"/>
        <v>0</v>
      </c>
      <c r="BE439" s="54">
        <f t="shared" si="201"/>
        <v>0</v>
      </c>
      <c r="BF439" s="54">
        <f t="shared" si="202"/>
        <v>0</v>
      </c>
      <c r="BG439" s="54">
        <f t="shared" si="203"/>
        <v>0</v>
      </c>
      <c r="BH439" s="54">
        <f t="shared" si="204"/>
        <v>0</v>
      </c>
      <c r="BI439" s="74" t="str">
        <f t="shared" si="205"/>
        <v xml:space="preserve"> </v>
      </c>
      <c r="BK439" s="7" t="str">
        <f t="shared" si="206"/>
        <v xml:space="preserve"> </v>
      </c>
      <c r="BM439" s="53">
        <f t="shared" si="192"/>
        <v>3</v>
      </c>
      <c r="BN439" s="54">
        <f t="shared" si="192"/>
        <v>3</v>
      </c>
      <c r="BO439" s="54">
        <f t="shared" si="192"/>
        <v>3</v>
      </c>
      <c r="BP439" s="54">
        <f t="shared" si="192"/>
        <v>3</v>
      </c>
      <c r="BQ439" s="54">
        <f t="shared" si="192"/>
        <v>3</v>
      </c>
      <c r="BR439" s="54">
        <f t="shared" si="192"/>
        <v>3</v>
      </c>
      <c r="BS439" s="54">
        <f t="shared" si="221"/>
        <v>3</v>
      </c>
      <c r="BT439" s="54">
        <f t="shared" si="207"/>
        <v>6</v>
      </c>
      <c r="BU439" s="54">
        <f t="shared" si="208"/>
        <v>0</v>
      </c>
      <c r="BV439" s="74">
        <f t="shared" si="209"/>
        <v>0</v>
      </c>
      <c r="BW439" s="53">
        <f t="shared" si="193"/>
        <v>0</v>
      </c>
      <c r="BX439" s="54">
        <f t="shared" si="193"/>
        <v>0</v>
      </c>
      <c r="BY439" s="54">
        <f t="shared" si="193"/>
        <v>0</v>
      </c>
      <c r="BZ439" s="54">
        <f t="shared" si="193"/>
        <v>0</v>
      </c>
      <c r="CA439" s="54">
        <f t="shared" si="193"/>
        <v>0</v>
      </c>
      <c r="CB439" s="54">
        <f t="shared" si="193"/>
        <v>0</v>
      </c>
      <c r="CC439" s="74">
        <f t="shared" si="222"/>
        <v>0</v>
      </c>
      <c r="CE439" s="53">
        <f t="shared" si="210"/>
        <v>0</v>
      </c>
      <c r="CF439" s="54">
        <f t="shared" si="211"/>
        <v>0</v>
      </c>
      <c r="CG439" s="54">
        <f t="shared" si="212"/>
        <v>0</v>
      </c>
      <c r="CH439" s="54">
        <f t="shared" si="213"/>
        <v>0</v>
      </c>
      <c r="CI439" s="54">
        <f t="shared" si="214"/>
        <v>0</v>
      </c>
      <c r="CJ439" s="54">
        <f t="shared" si="215"/>
        <v>0</v>
      </c>
      <c r="CK439" s="54">
        <f t="shared" si="216"/>
        <v>0</v>
      </c>
      <c r="CL439" s="74">
        <f t="shared" si="217"/>
        <v>0</v>
      </c>
      <c r="CM439" s="7" t="str">
        <f t="shared" si="218"/>
        <v xml:space="preserve"> </v>
      </c>
      <c r="CN439" s="7" t="str">
        <f t="shared" si="219"/>
        <v xml:space="preserve"> </v>
      </c>
      <c r="DA439" s="7">
        <f t="shared" si="220"/>
        <v>0</v>
      </c>
    </row>
    <row r="440" spans="1:105" s="7" customFormat="1" ht="14.1" hidden="1" customHeight="1">
      <c r="A440" s="2"/>
      <c r="B440" s="2"/>
      <c r="C440" s="75" t="str">
        <f t="shared" si="195"/>
        <v/>
      </c>
      <c r="D440" s="76"/>
      <c r="E440" s="76"/>
      <c r="F440" s="77"/>
      <c r="G440" s="78"/>
      <c r="H440" s="76"/>
      <c r="I440" s="78"/>
      <c r="J440" s="79"/>
      <c r="K440" s="78"/>
      <c r="L440" s="78"/>
      <c r="M440" s="80"/>
      <c r="N440" s="64"/>
      <c r="O440" s="65"/>
      <c r="P440" s="66"/>
      <c r="Q440" s="67"/>
      <c r="R440" s="64"/>
      <c r="S440" s="65"/>
      <c r="T440" s="66"/>
      <c r="U440" s="68"/>
      <c r="V440" s="64"/>
      <c r="W440" s="65"/>
      <c r="X440" s="66"/>
      <c r="Y440" s="67"/>
      <c r="Z440" s="64"/>
      <c r="AA440" s="65"/>
      <c r="AB440" s="66"/>
      <c r="AC440" s="68"/>
      <c r="AD440" s="64"/>
      <c r="AE440" s="65"/>
      <c r="AF440" s="66"/>
      <c r="AG440" s="67"/>
      <c r="AH440" s="64"/>
      <c r="AI440" s="65"/>
      <c r="AJ440" s="66"/>
      <c r="AK440" s="68"/>
      <c r="AL440" s="64"/>
      <c r="AM440" s="65"/>
      <c r="AN440" s="66"/>
      <c r="AO440" s="67"/>
      <c r="AP440" s="81"/>
      <c r="AQ440" s="82"/>
      <c r="AR440" s="82"/>
      <c r="AS440" s="83"/>
      <c r="AT440" s="84"/>
      <c r="AU440" s="85"/>
      <c r="AV440" s="86">
        <f t="shared" si="196"/>
        <v>0</v>
      </c>
      <c r="AX440" s="7" t="str">
        <f t="shared" ca="1" si="194"/>
        <v/>
      </c>
      <c r="BA440" s="53">
        <f t="shared" si="197"/>
        <v>0</v>
      </c>
      <c r="BB440" s="54">
        <f t="shared" si="198"/>
        <v>0</v>
      </c>
      <c r="BC440" s="54">
        <f t="shared" si="199"/>
        <v>0</v>
      </c>
      <c r="BD440" s="54">
        <f t="shared" si="200"/>
        <v>0</v>
      </c>
      <c r="BE440" s="54">
        <f t="shared" si="201"/>
        <v>0</v>
      </c>
      <c r="BF440" s="54">
        <f t="shared" si="202"/>
        <v>0</v>
      </c>
      <c r="BG440" s="54">
        <f t="shared" si="203"/>
        <v>0</v>
      </c>
      <c r="BH440" s="54">
        <f t="shared" si="204"/>
        <v>0</v>
      </c>
      <c r="BI440" s="74" t="str">
        <f t="shared" si="205"/>
        <v xml:space="preserve"> </v>
      </c>
      <c r="BK440" s="7" t="str">
        <f t="shared" si="206"/>
        <v xml:space="preserve"> </v>
      </c>
      <c r="BM440" s="53">
        <f t="shared" ref="BM440:BR482" si="223">IF(BA440&lt;40,3,COUNTIFS(BA440,"&lt;50",BA440,"&gt;=40"))</f>
        <v>3</v>
      </c>
      <c r="BN440" s="54">
        <f t="shared" si="223"/>
        <v>3</v>
      </c>
      <c r="BO440" s="54">
        <f t="shared" si="223"/>
        <v>3</v>
      </c>
      <c r="BP440" s="54">
        <f t="shared" si="223"/>
        <v>3</v>
      </c>
      <c r="BQ440" s="54">
        <f t="shared" si="223"/>
        <v>3</v>
      </c>
      <c r="BR440" s="54">
        <f t="shared" si="223"/>
        <v>3</v>
      </c>
      <c r="BS440" s="54">
        <f t="shared" si="221"/>
        <v>3</v>
      </c>
      <c r="BT440" s="54">
        <f t="shared" si="207"/>
        <v>6</v>
      </c>
      <c r="BU440" s="54">
        <f t="shared" si="208"/>
        <v>0</v>
      </c>
      <c r="BV440" s="74">
        <f t="shared" si="209"/>
        <v>0</v>
      </c>
      <c r="BW440" s="53">
        <f t="shared" ref="BW440:CB482" si="224">COUNTIFS($BV440,1,BA440,"&lt;=49",BA440,"&gt;=40")</f>
        <v>0</v>
      </c>
      <c r="BX440" s="54">
        <f t="shared" si="224"/>
        <v>0</v>
      </c>
      <c r="BY440" s="54">
        <f t="shared" si="224"/>
        <v>0</v>
      </c>
      <c r="BZ440" s="54">
        <f t="shared" si="224"/>
        <v>0</v>
      </c>
      <c r="CA440" s="54">
        <f t="shared" si="224"/>
        <v>0</v>
      </c>
      <c r="CB440" s="54">
        <f t="shared" si="224"/>
        <v>0</v>
      </c>
      <c r="CC440" s="74">
        <f t="shared" si="222"/>
        <v>0</v>
      </c>
      <c r="CE440" s="53">
        <f t="shared" si="210"/>
        <v>0</v>
      </c>
      <c r="CF440" s="54">
        <f t="shared" si="211"/>
        <v>0</v>
      </c>
      <c r="CG440" s="54">
        <f t="shared" si="212"/>
        <v>0</v>
      </c>
      <c r="CH440" s="54">
        <f t="shared" si="213"/>
        <v>0</v>
      </c>
      <c r="CI440" s="54">
        <f t="shared" si="214"/>
        <v>0</v>
      </c>
      <c r="CJ440" s="54">
        <f t="shared" si="215"/>
        <v>0</v>
      </c>
      <c r="CK440" s="54">
        <f t="shared" si="216"/>
        <v>0</v>
      </c>
      <c r="CL440" s="74">
        <f t="shared" si="217"/>
        <v>0</v>
      </c>
      <c r="CM440" s="7" t="str">
        <f t="shared" si="218"/>
        <v xml:space="preserve"> </v>
      </c>
      <c r="CN440" s="7" t="str">
        <f t="shared" si="219"/>
        <v xml:space="preserve"> </v>
      </c>
      <c r="DA440" s="7">
        <f t="shared" si="220"/>
        <v>0</v>
      </c>
    </row>
    <row r="441" spans="1:105" s="7" customFormat="1" ht="14.1" hidden="1" customHeight="1">
      <c r="A441" s="2"/>
      <c r="B441" s="2"/>
      <c r="C441" s="75" t="str">
        <f t="shared" si="195"/>
        <v/>
      </c>
      <c r="D441" s="76"/>
      <c r="E441" s="76"/>
      <c r="F441" s="77"/>
      <c r="G441" s="78"/>
      <c r="H441" s="76"/>
      <c r="I441" s="78"/>
      <c r="J441" s="79"/>
      <c r="K441" s="78"/>
      <c r="L441" s="78"/>
      <c r="M441" s="80"/>
      <c r="N441" s="64"/>
      <c r="O441" s="65"/>
      <c r="P441" s="66"/>
      <c r="Q441" s="67"/>
      <c r="R441" s="64"/>
      <c r="S441" s="65"/>
      <c r="T441" s="66"/>
      <c r="U441" s="68"/>
      <c r="V441" s="64"/>
      <c r="W441" s="65"/>
      <c r="X441" s="66"/>
      <c r="Y441" s="67"/>
      <c r="Z441" s="64"/>
      <c r="AA441" s="65"/>
      <c r="AB441" s="66"/>
      <c r="AC441" s="68"/>
      <c r="AD441" s="64"/>
      <c r="AE441" s="65"/>
      <c r="AF441" s="66"/>
      <c r="AG441" s="67"/>
      <c r="AH441" s="64"/>
      <c r="AI441" s="65"/>
      <c r="AJ441" s="66"/>
      <c r="AK441" s="68"/>
      <c r="AL441" s="64"/>
      <c r="AM441" s="65"/>
      <c r="AN441" s="66"/>
      <c r="AO441" s="67"/>
      <c r="AP441" s="81"/>
      <c r="AQ441" s="82"/>
      <c r="AR441" s="82"/>
      <c r="AS441" s="83"/>
      <c r="AT441" s="84"/>
      <c r="AU441" s="85"/>
      <c r="AV441" s="86">
        <f t="shared" si="196"/>
        <v>0</v>
      </c>
      <c r="AX441" s="7" t="str">
        <f t="shared" ca="1" si="194"/>
        <v/>
      </c>
      <c r="BA441" s="53">
        <f t="shared" si="197"/>
        <v>0</v>
      </c>
      <c r="BB441" s="54">
        <f t="shared" si="198"/>
        <v>0</v>
      </c>
      <c r="BC441" s="54">
        <f t="shared" si="199"/>
        <v>0</v>
      </c>
      <c r="BD441" s="54">
        <f t="shared" si="200"/>
        <v>0</v>
      </c>
      <c r="BE441" s="54">
        <f t="shared" si="201"/>
        <v>0</v>
      </c>
      <c r="BF441" s="54">
        <f t="shared" si="202"/>
        <v>0</v>
      </c>
      <c r="BG441" s="54">
        <f t="shared" si="203"/>
        <v>0</v>
      </c>
      <c r="BH441" s="54">
        <f t="shared" si="204"/>
        <v>0</v>
      </c>
      <c r="BI441" s="74" t="str">
        <f t="shared" si="205"/>
        <v xml:space="preserve"> </v>
      </c>
      <c r="BK441" s="7" t="str">
        <f t="shared" si="206"/>
        <v xml:space="preserve"> </v>
      </c>
      <c r="BM441" s="53">
        <f t="shared" si="223"/>
        <v>3</v>
      </c>
      <c r="BN441" s="54">
        <f t="shared" si="223"/>
        <v>3</v>
      </c>
      <c r="BO441" s="54">
        <f t="shared" si="223"/>
        <v>3</v>
      </c>
      <c r="BP441" s="54">
        <f t="shared" si="223"/>
        <v>3</v>
      </c>
      <c r="BQ441" s="54">
        <f t="shared" si="223"/>
        <v>3</v>
      </c>
      <c r="BR441" s="54">
        <f t="shared" si="223"/>
        <v>3</v>
      </c>
      <c r="BS441" s="54">
        <f t="shared" si="221"/>
        <v>3</v>
      </c>
      <c r="BT441" s="54">
        <f t="shared" si="207"/>
        <v>6</v>
      </c>
      <c r="BU441" s="54">
        <f t="shared" si="208"/>
        <v>0</v>
      </c>
      <c r="BV441" s="74">
        <f t="shared" si="209"/>
        <v>0</v>
      </c>
      <c r="BW441" s="53">
        <f t="shared" si="224"/>
        <v>0</v>
      </c>
      <c r="BX441" s="54">
        <f t="shared" si="224"/>
        <v>0</v>
      </c>
      <c r="BY441" s="54">
        <f t="shared" si="224"/>
        <v>0</v>
      </c>
      <c r="BZ441" s="54">
        <f t="shared" si="224"/>
        <v>0</v>
      </c>
      <c r="CA441" s="54">
        <f t="shared" si="224"/>
        <v>0</v>
      </c>
      <c r="CB441" s="54">
        <f t="shared" si="224"/>
        <v>0</v>
      </c>
      <c r="CC441" s="74">
        <f t="shared" si="222"/>
        <v>0</v>
      </c>
      <c r="CE441" s="53">
        <f t="shared" si="210"/>
        <v>0</v>
      </c>
      <c r="CF441" s="54">
        <f t="shared" si="211"/>
        <v>0</v>
      </c>
      <c r="CG441" s="54">
        <f t="shared" si="212"/>
        <v>0</v>
      </c>
      <c r="CH441" s="54">
        <f t="shared" si="213"/>
        <v>0</v>
      </c>
      <c r="CI441" s="54">
        <f t="shared" si="214"/>
        <v>0</v>
      </c>
      <c r="CJ441" s="54">
        <f t="shared" si="215"/>
        <v>0</v>
      </c>
      <c r="CK441" s="54">
        <f t="shared" si="216"/>
        <v>0</v>
      </c>
      <c r="CL441" s="74">
        <f t="shared" si="217"/>
        <v>0</v>
      </c>
      <c r="CM441" s="7" t="str">
        <f t="shared" si="218"/>
        <v xml:space="preserve"> </v>
      </c>
      <c r="CN441" s="7" t="str">
        <f t="shared" si="219"/>
        <v xml:space="preserve"> </v>
      </c>
      <c r="DA441" s="7">
        <f t="shared" si="220"/>
        <v>0</v>
      </c>
    </row>
    <row r="442" spans="1:105" s="7" customFormat="1" ht="14.1" hidden="1" customHeight="1">
      <c r="A442" s="2"/>
      <c r="B442" s="2"/>
      <c r="C442" s="75" t="str">
        <f t="shared" si="195"/>
        <v/>
      </c>
      <c r="D442" s="76"/>
      <c r="E442" s="76"/>
      <c r="F442" s="77"/>
      <c r="G442" s="78"/>
      <c r="H442" s="76"/>
      <c r="I442" s="78"/>
      <c r="J442" s="79"/>
      <c r="K442" s="78"/>
      <c r="L442" s="78"/>
      <c r="M442" s="80"/>
      <c r="N442" s="64"/>
      <c r="O442" s="65"/>
      <c r="P442" s="66"/>
      <c r="Q442" s="67"/>
      <c r="R442" s="64"/>
      <c r="S442" s="65"/>
      <c r="T442" s="66"/>
      <c r="U442" s="68"/>
      <c r="V442" s="64"/>
      <c r="W442" s="65"/>
      <c r="X442" s="66"/>
      <c r="Y442" s="67"/>
      <c r="Z442" s="64"/>
      <c r="AA442" s="65"/>
      <c r="AB442" s="66"/>
      <c r="AC442" s="68"/>
      <c r="AD442" s="64"/>
      <c r="AE442" s="65"/>
      <c r="AF442" s="66"/>
      <c r="AG442" s="67"/>
      <c r="AH442" s="64"/>
      <c r="AI442" s="65"/>
      <c r="AJ442" s="66"/>
      <c r="AK442" s="68"/>
      <c r="AL442" s="64"/>
      <c r="AM442" s="65"/>
      <c r="AN442" s="66"/>
      <c r="AO442" s="67"/>
      <c r="AP442" s="81"/>
      <c r="AQ442" s="82"/>
      <c r="AR442" s="82"/>
      <c r="AS442" s="83"/>
      <c r="AT442" s="84"/>
      <c r="AU442" s="85"/>
      <c r="AV442" s="86">
        <f t="shared" si="196"/>
        <v>0</v>
      </c>
      <c r="AX442" s="7" t="str">
        <f t="shared" ca="1" si="194"/>
        <v/>
      </c>
      <c r="BA442" s="53">
        <f t="shared" si="197"/>
        <v>0</v>
      </c>
      <c r="BB442" s="54">
        <f t="shared" si="198"/>
        <v>0</v>
      </c>
      <c r="BC442" s="54">
        <f t="shared" si="199"/>
        <v>0</v>
      </c>
      <c r="BD442" s="54">
        <f t="shared" si="200"/>
        <v>0</v>
      </c>
      <c r="BE442" s="54">
        <f t="shared" si="201"/>
        <v>0</v>
      </c>
      <c r="BF442" s="54">
        <f t="shared" si="202"/>
        <v>0</v>
      </c>
      <c r="BG442" s="54">
        <f t="shared" si="203"/>
        <v>0</v>
      </c>
      <c r="BH442" s="54">
        <f t="shared" si="204"/>
        <v>0</v>
      </c>
      <c r="BI442" s="74" t="str">
        <f t="shared" si="205"/>
        <v xml:space="preserve"> </v>
      </c>
      <c r="BK442" s="7" t="str">
        <f t="shared" si="206"/>
        <v xml:space="preserve"> </v>
      </c>
      <c r="BM442" s="53">
        <f t="shared" si="223"/>
        <v>3</v>
      </c>
      <c r="BN442" s="54">
        <f t="shared" si="223"/>
        <v>3</v>
      </c>
      <c r="BO442" s="54">
        <f t="shared" si="223"/>
        <v>3</v>
      </c>
      <c r="BP442" s="54">
        <f t="shared" si="223"/>
        <v>3</v>
      </c>
      <c r="BQ442" s="54">
        <f t="shared" si="223"/>
        <v>3</v>
      </c>
      <c r="BR442" s="54">
        <f t="shared" si="223"/>
        <v>3</v>
      </c>
      <c r="BS442" s="54">
        <f t="shared" si="221"/>
        <v>3</v>
      </c>
      <c r="BT442" s="54">
        <f t="shared" si="207"/>
        <v>6</v>
      </c>
      <c r="BU442" s="54">
        <f t="shared" si="208"/>
        <v>0</v>
      </c>
      <c r="BV442" s="74">
        <f t="shared" si="209"/>
        <v>0</v>
      </c>
      <c r="BW442" s="53">
        <f t="shared" si="224"/>
        <v>0</v>
      </c>
      <c r="BX442" s="54">
        <f t="shared" si="224"/>
        <v>0</v>
      </c>
      <c r="BY442" s="54">
        <f t="shared" si="224"/>
        <v>0</v>
      </c>
      <c r="BZ442" s="54">
        <f t="shared" si="224"/>
        <v>0</v>
      </c>
      <c r="CA442" s="54">
        <f t="shared" si="224"/>
        <v>0</v>
      </c>
      <c r="CB442" s="54">
        <f t="shared" si="224"/>
        <v>0</v>
      </c>
      <c r="CC442" s="74">
        <f t="shared" si="222"/>
        <v>0</v>
      </c>
      <c r="CE442" s="53">
        <f t="shared" si="210"/>
        <v>0</v>
      </c>
      <c r="CF442" s="54">
        <f t="shared" si="211"/>
        <v>0</v>
      </c>
      <c r="CG442" s="54">
        <f t="shared" si="212"/>
        <v>0</v>
      </c>
      <c r="CH442" s="54">
        <f t="shared" si="213"/>
        <v>0</v>
      </c>
      <c r="CI442" s="54">
        <f t="shared" si="214"/>
        <v>0</v>
      </c>
      <c r="CJ442" s="54">
        <f t="shared" si="215"/>
        <v>0</v>
      </c>
      <c r="CK442" s="54">
        <f t="shared" si="216"/>
        <v>0</v>
      </c>
      <c r="CL442" s="74">
        <f t="shared" si="217"/>
        <v>0</v>
      </c>
      <c r="CM442" s="7" t="str">
        <f t="shared" si="218"/>
        <v xml:space="preserve"> </v>
      </c>
      <c r="CN442" s="7" t="str">
        <f t="shared" si="219"/>
        <v xml:space="preserve"> </v>
      </c>
      <c r="DA442" s="7">
        <f t="shared" si="220"/>
        <v>0</v>
      </c>
    </row>
    <row r="443" spans="1:105" s="7" customFormat="1" ht="14.1" hidden="1" customHeight="1">
      <c r="A443" s="2"/>
      <c r="B443" s="2"/>
      <c r="C443" s="75" t="str">
        <f t="shared" si="195"/>
        <v/>
      </c>
      <c r="D443" s="76"/>
      <c r="E443" s="76"/>
      <c r="F443" s="77"/>
      <c r="G443" s="78"/>
      <c r="H443" s="76"/>
      <c r="I443" s="78"/>
      <c r="J443" s="79"/>
      <c r="K443" s="78"/>
      <c r="L443" s="78"/>
      <c r="M443" s="80"/>
      <c r="N443" s="64"/>
      <c r="O443" s="65"/>
      <c r="P443" s="66"/>
      <c r="Q443" s="67"/>
      <c r="R443" s="64"/>
      <c r="S443" s="65"/>
      <c r="T443" s="66"/>
      <c r="U443" s="68"/>
      <c r="V443" s="64"/>
      <c r="W443" s="65"/>
      <c r="X443" s="66"/>
      <c r="Y443" s="67"/>
      <c r="Z443" s="64"/>
      <c r="AA443" s="65"/>
      <c r="AB443" s="66"/>
      <c r="AC443" s="68"/>
      <c r="AD443" s="64"/>
      <c r="AE443" s="65"/>
      <c r="AF443" s="66"/>
      <c r="AG443" s="67"/>
      <c r="AH443" s="64"/>
      <c r="AI443" s="65"/>
      <c r="AJ443" s="66"/>
      <c r="AK443" s="68"/>
      <c r="AL443" s="64"/>
      <c r="AM443" s="65"/>
      <c r="AN443" s="66"/>
      <c r="AO443" s="67"/>
      <c r="AP443" s="81"/>
      <c r="AQ443" s="82"/>
      <c r="AR443" s="82"/>
      <c r="AS443" s="83"/>
      <c r="AT443" s="84"/>
      <c r="AU443" s="85"/>
      <c r="AV443" s="86">
        <f t="shared" si="196"/>
        <v>0</v>
      </c>
      <c r="AX443" s="7" t="str">
        <f t="shared" ca="1" si="194"/>
        <v/>
      </c>
      <c r="BA443" s="53">
        <f t="shared" si="197"/>
        <v>0</v>
      </c>
      <c r="BB443" s="54">
        <f t="shared" si="198"/>
        <v>0</v>
      </c>
      <c r="BC443" s="54">
        <f t="shared" si="199"/>
        <v>0</v>
      </c>
      <c r="BD443" s="54">
        <f t="shared" si="200"/>
        <v>0</v>
      </c>
      <c r="BE443" s="54">
        <f t="shared" si="201"/>
        <v>0</v>
      </c>
      <c r="BF443" s="54">
        <f t="shared" si="202"/>
        <v>0</v>
      </c>
      <c r="BG443" s="54">
        <f t="shared" si="203"/>
        <v>0</v>
      </c>
      <c r="BH443" s="54">
        <f t="shared" si="204"/>
        <v>0</v>
      </c>
      <c r="BI443" s="74" t="str">
        <f t="shared" si="205"/>
        <v xml:space="preserve"> </v>
      </c>
      <c r="BK443" s="7" t="str">
        <f t="shared" si="206"/>
        <v xml:space="preserve"> </v>
      </c>
      <c r="BM443" s="53">
        <f t="shared" si="223"/>
        <v>3</v>
      </c>
      <c r="BN443" s="54">
        <f t="shared" si="223"/>
        <v>3</v>
      </c>
      <c r="BO443" s="54">
        <f t="shared" si="223"/>
        <v>3</v>
      </c>
      <c r="BP443" s="54">
        <f t="shared" si="223"/>
        <v>3</v>
      </c>
      <c r="BQ443" s="54">
        <f t="shared" si="223"/>
        <v>3</v>
      </c>
      <c r="BR443" s="54">
        <f t="shared" si="223"/>
        <v>3</v>
      </c>
      <c r="BS443" s="54">
        <f t="shared" si="221"/>
        <v>3</v>
      </c>
      <c r="BT443" s="54">
        <f t="shared" si="207"/>
        <v>6</v>
      </c>
      <c r="BU443" s="54">
        <f t="shared" si="208"/>
        <v>0</v>
      </c>
      <c r="BV443" s="74">
        <f t="shared" si="209"/>
        <v>0</v>
      </c>
      <c r="BW443" s="53">
        <f t="shared" si="224"/>
        <v>0</v>
      </c>
      <c r="BX443" s="54">
        <f t="shared" si="224"/>
        <v>0</v>
      </c>
      <c r="BY443" s="54">
        <f t="shared" si="224"/>
        <v>0</v>
      </c>
      <c r="BZ443" s="54">
        <f t="shared" si="224"/>
        <v>0</v>
      </c>
      <c r="CA443" s="54">
        <f t="shared" si="224"/>
        <v>0</v>
      </c>
      <c r="CB443" s="54">
        <f t="shared" si="224"/>
        <v>0</v>
      </c>
      <c r="CC443" s="74">
        <f t="shared" si="222"/>
        <v>0</v>
      </c>
      <c r="CE443" s="53">
        <f t="shared" si="210"/>
        <v>0</v>
      </c>
      <c r="CF443" s="54">
        <f t="shared" si="211"/>
        <v>0</v>
      </c>
      <c r="CG443" s="54">
        <f t="shared" si="212"/>
        <v>0</v>
      </c>
      <c r="CH443" s="54">
        <f t="shared" si="213"/>
        <v>0</v>
      </c>
      <c r="CI443" s="54">
        <f t="shared" si="214"/>
        <v>0</v>
      </c>
      <c r="CJ443" s="54">
        <f t="shared" si="215"/>
        <v>0</v>
      </c>
      <c r="CK443" s="54">
        <f t="shared" si="216"/>
        <v>0</v>
      </c>
      <c r="CL443" s="74">
        <f t="shared" si="217"/>
        <v>0</v>
      </c>
      <c r="CM443" s="7" t="str">
        <f t="shared" si="218"/>
        <v xml:space="preserve"> </v>
      </c>
      <c r="CN443" s="7" t="str">
        <f t="shared" si="219"/>
        <v xml:space="preserve"> </v>
      </c>
      <c r="DA443" s="7">
        <f t="shared" si="220"/>
        <v>0</v>
      </c>
    </row>
    <row r="444" spans="1:105" s="7" customFormat="1" ht="14.1" hidden="1" customHeight="1">
      <c r="A444" s="2"/>
      <c r="B444" s="2"/>
      <c r="C444" s="75" t="str">
        <f t="shared" si="195"/>
        <v/>
      </c>
      <c r="D444" s="76"/>
      <c r="E444" s="76"/>
      <c r="F444" s="77"/>
      <c r="G444" s="78"/>
      <c r="H444" s="76"/>
      <c r="I444" s="78"/>
      <c r="J444" s="79"/>
      <c r="K444" s="78"/>
      <c r="L444" s="78"/>
      <c r="M444" s="80"/>
      <c r="N444" s="64"/>
      <c r="O444" s="65"/>
      <c r="P444" s="66"/>
      <c r="Q444" s="67"/>
      <c r="R444" s="64"/>
      <c r="S444" s="65"/>
      <c r="T444" s="66"/>
      <c r="U444" s="68"/>
      <c r="V444" s="64"/>
      <c r="W444" s="65"/>
      <c r="X444" s="66"/>
      <c r="Y444" s="67"/>
      <c r="Z444" s="64"/>
      <c r="AA444" s="65"/>
      <c r="AB444" s="66"/>
      <c r="AC444" s="68"/>
      <c r="AD444" s="64"/>
      <c r="AE444" s="65"/>
      <c r="AF444" s="66"/>
      <c r="AG444" s="67"/>
      <c r="AH444" s="64"/>
      <c r="AI444" s="65"/>
      <c r="AJ444" s="66"/>
      <c r="AK444" s="68"/>
      <c r="AL444" s="64"/>
      <c r="AM444" s="65"/>
      <c r="AN444" s="66"/>
      <c r="AO444" s="67"/>
      <c r="AP444" s="81"/>
      <c r="AQ444" s="82"/>
      <c r="AR444" s="82"/>
      <c r="AS444" s="83"/>
      <c r="AT444" s="84"/>
      <c r="AU444" s="85"/>
      <c r="AV444" s="86">
        <f t="shared" si="196"/>
        <v>0</v>
      </c>
      <c r="AX444" s="7" t="str">
        <f t="shared" ca="1" si="194"/>
        <v/>
      </c>
      <c r="BA444" s="53">
        <f t="shared" si="197"/>
        <v>0</v>
      </c>
      <c r="BB444" s="54">
        <f t="shared" si="198"/>
        <v>0</v>
      </c>
      <c r="BC444" s="54">
        <f t="shared" si="199"/>
        <v>0</v>
      </c>
      <c r="BD444" s="54">
        <f t="shared" si="200"/>
        <v>0</v>
      </c>
      <c r="BE444" s="54">
        <f t="shared" si="201"/>
        <v>0</v>
      </c>
      <c r="BF444" s="54">
        <f t="shared" si="202"/>
        <v>0</v>
      </c>
      <c r="BG444" s="54">
        <f t="shared" si="203"/>
        <v>0</v>
      </c>
      <c r="BH444" s="54">
        <f t="shared" si="204"/>
        <v>0</v>
      </c>
      <c r="BI444" s="74" t="str">
        <f t="shared" si="205"/>
        <v xml:space="preserve"> </v>
      </c>
      <c r="BK444" s="7" t="str">
        <f t="shared" si="206"/>
        <v xml:space="preserve"> </v>
      </c>
      <c r="BM444" s="53">
        <f t="shared" si="223"/>
        <v>3</v>
      </c>
      <c r="BN444" s="54">
        <f t="shared" si="223"/>
        <v>3</v>
      </c>
      <c r="BO444" s="54">
        <f t="shared" si="223"/>
        <v>3</v>
      </c>
      <c r="BP444" s="54">
        <f t="shared" si="223"/>
        <v>3</v>
      </c>
      <c r="BQ444" s="54">
        <f t="shared" si="223"/>
        <v>3</v>
      </c>
      <c r="BR444" s="54">
        <f t="shared" si="223"/>
        <v>3</v>
      </c>
      <c r="BS444" s="54">
        <f t="shared" si="221"/>
        <v>3</v>
      </c>
      <c r="BT444" s="54">
        <f t="shared" si="207"/>
        <v>6</v>
      </c>
      <c r="BU444" s="54">
        <f t="shared" si="208"/>
        <v>0</v>
      </c>
      <c r="BV444" s="74">
        <f t="shared" si="209"/>
        <v>0</v>
      </c>
      <c r="BW444" s="53">
        <f t="shared" si="224"/>
        <v>0</v>
      </c>
      <c r="BX444" s="54">
        <f t="shared" si="224"/>
        <v>0</v>
      </c>
      <c r="BY444" s="54">
        <f t="shared" si="224"/>
        <v>0</v>
      </c>
      <c r="BZ444" s="54">
        <f t="shared" si="224"/>
        <v>0</v>
      </c>
      <c r="CA444" s="54">
        <f t="shared" si="224"/>
        <v>0</v>
      </c>
      <c r="CB444" s="54">
        <f t="shared" si="224"/>
        <v>0</v>
      </c>
      <c r="CC444" s="74">
        <f t="shared" si="222"/>
        <v>0</v>
      </c>
      <c r="CE444" s="53">
        <f t="shared" si="210"/>
        <v>0</v>
      </c>
      <c r="CF444" s="54">
        <f t="shared" si="211"/>
        <v>0</v>
      </c>
      <c r="CG444" s="54">
        <f t="shared" si="212"/>
        <v>0</v>
      </c>
      <c r="CH444" s="54">
        <f t="shared" si="213"/>
        <v>0</v>
      </c>
      <c r="CI444" s="54">
        <f t="shared" si="214"/>
        <v>0</v>
      </c>
      <c r="CJ444" s="54">
        <f t="shared" si="215"/>
        <v>0</v>
      </c>
      <c r="CK444" s="54">
        <f t="shared" si="216"/>
        <v>0</v>
      </c>
      <c r="CL444" s="74">
        <f t="shared" si="217"/>
        <v>0</v>
      </c>
      <c r="CM444" s="7" t="str">
        <f t="shared" si="218"/>
        <v xml:space="preserve"> </v>
      </c>
      <c r="CN444" s="7" t="str">
        <f t="shared" si="219"/>
        <v xml:space="preserve"> </v>
      </c>
      <c r="DA444" s="7">
        <f t="shared" si="220"/>
        <v>0</v>
      </c>
    </row>
    <row r="445" spans="1:105" s="7" customFormat="1" ht="14.1" hidden="1" customHeight="1">
      <c r="A445" s="2"/>
      <c r="B445" s="2"/>
      <c r="C445" s="75" t="str">
        <f t="shared" si="195"/>
        <v/>
      </c>
      <c r="D445" s="76"/>
      <c r="E445" s="76"/>
      <c r="F445" s="77"/>
      <c r="G445" s="78"/>
      <c r="H445" s="76"/>
      <c r="I445" s="78"/>
      <c r="J445" s="79"/>
      <c r="K445" s="78"/>
      <c r="L445" s="78"/>
      <c r="M445" s="80"/>
      <c r="N445" s="64"/>
      <c r="O445" s="65"/>
      <c r="P445" s="66"/>
      <c r="Q445" s="67"/>
      <c r="R445" s="64"/>
      <c r="S445" s="65"/>
      <c r="T445" s="66"/>
      <c r="U445" s="68"/>
      <c r="V445" s="64"/>
      <c r="W445" s="65"/>
      <c r="X445" s="66"/>
      <c r="Y445" s="67"/>
      <c r="Z445" s="64"/>
      <c r="AA445" s="65"/>
      <c r="AB445" s="66"/>
      <c r="AC445" s="68"/>
      <c r="AD445" s="64"/>
      <c r="AE445" s="65"/>
      <c r="AF445" s="66"/>
      <c r="AG445" s="67"/>
      <c r="AH445" s="64"/>
      <c r="AI445" s="65"/>
      <c r="AJ445" s="66"/>
      <c r="AK445" s="68"/>
      <c r="AL445" s="64"/>
      <c r="AM445" s="65"/>
      <c r="AN445" s="66"/>
      <c r="AO445" s="67"/>
      <c r="AP445" s="81"/>
      <c r="AQ445" s="82"/>
      <c r="AR445" s="82"/>
      <c r="AS445" s="83"/>
      <c r="AT445" s="84"/>
      <c r="AU445" s="85"/>
      <c r="AV445" s="86">
        <f t="shared" si="196"/>
        <v>0</v>
      </c>
      <c r="AX445" s="7" t="str">
        <f t="shared" ca="1" si="194"/>
        <v/>
      </c>
      <c r="BA445" s="53">
        <f t="shared" si="197"/>
        <v>0</v>
      </c>
      <c r="BB445" s="54">
        <f t="shared" si="198"/>
        <v>0</v>
      </c>
      <c r="BC445" s="54">
        <f t="shared" si="199"/>
        <v>0</v>
      </c>
      <c r="BD445" s="54">
        <f t="shared" si="200"/>
        <v>0</v>
      </c>
      <c r="BE445" s="54">
        <f t="shared" si="201"/>
        <v>0</v>
      </c>
      <c r="BF445" s="54">
        <f t="shared" si="202"/>
        <v>0</v>
      </c>
      <c r="BG445" s="54">
        <f t="shared" si="203"/>
        <v>0</v>
      </c>
      <c r="BH445" s="54">
        <f t="shared" si="204"/>
        <v>0</v>
      </c>
      <c r="BI445" s="74" t="str">
        <f t="shared" si="205"/>
        <v xml:space="preserve"> </v>
      </c>
      <c r="BK445" s="7" t="str">
        <f t="shared" si="206"/>
        <v xml:space="preserve"> </v>
      </c>
      <c r="BM445" s="53">
        <f t="shared" si="223"/>
        <v>3</v>
      </c>
      <c r="BN445" s="54">
        <f t="shared" si="223"/>
        <v>3</v>
      </c>
      <c r="BO445" s="54">
        <f t="shared" si="223"/>
        <v>3</v>
      </c>
      <c r="BP445" s="54">
        <f t="shared" si="223"/>
        <v>3</v>
      </c>
      <c r="BQ445" s="54">
        <f t="shared" si="223"/>
        <v>3</v>
      </c>
      <c r="BR445" s="54">
        <f t="shared" si="223"/>
        <v>3</v>
      </c>
      <c r="BS445" s="54">
        <f t="shared" si="221"/>
        <v>3</v>
      </c>
      <c r="BT445" s="54">
        <f t="shared" si="207"/>
        <v>6</v>
      </c>
      <c r="BU445" s="54">
        <f t="shared" si="208"/>
        <v>0</v>
      </c>
      <c r="BV445" s="74">
        <f t="shared" si="209"/>
        <v>0</v>
      </c>
      <c r="BW445" s="53">
        <f t="shared" si="224"/>
        <v>0</v>
      </c>
      <c r="BX445" s="54">
        <f t="shared" si="224"/>
        <v>0</v>
      </c>
      <c r="BY445" s="54">
        <f t="shared" si="224"/>
        <v>0</v>
      </c>
      <c r="BZ445" s="54">
        <f t="shared" si="224"/>
        <v>0</v>
      </c>
      <c r="CA445" s="54">
        <f t="shared" si="224"/>
        <v>0</v>
      </c>
      <c r="CB445" s="54">
        <f t="shared" si="224"/>
        <v>0</v>
      </c>
      <c r="CC445" s="74">
        <f t="shared" si="222"/>
        <v>0</v>
      </c>
      <c r="CE445" s="53">
        <f t="shared" si="210"/>
        <v>0</v>
      </c>
      <c r="CF445" s="54">
        <f t="shared" si="211"/>
        <v>0</v>
      </c>
      <c r="CG445" s="54">
        <f t="shared" si="212"/>
        <v>0</v>
      </c>
      <c r="CH445" s="54">
        <f t="shared" si="213"/>
        <v>0</v>
      </c>
      <c r="CI445" s="54">
        <f t="shared" si="214"/>
        <v>0</v>
      </c>
      <c r="CJ445" s="54">
        <f t="shared" si="215"/>
        <v>0</v>
      </c>
      <c r="CK445" s="54">
        <f t="shared" si="216"/>
        <v>0</v>
      </c>
      <c r="CL445" s="74">
        <f t="shared" si="217"/>
        <v>0</v>
      </c>
      <c r="CM445" s="7" t="str">
        <f t="shared" si="218"/>
        <v xml:space="preserve"> </v>
      </c>
      <c r="CN445" s="7" t="str">
        <f t="shared" si="219"/>
        <v xml:space="preserve"> </v>
      </c>
      <c r="DA445" s="7">
        <f t="shared" si="220"/>
        <v>0</v>
      </c>
    </row>
    <row r="446" spans="1:105" s="7" customFormat="1" ht="14.1" hidden="1" customHeight="1">
      <c r="A446" s="2"/>
      <c r="B446" s="2"/>
      <c r="C446" s="75" t="str">
        <f t="shared" si="195"/>
        <v/>
      </c>
      <c r="D446" s="76"/>
      <c r="E446" s="76"/>
      <c r="F446" s="77"/>
      <c r="G446" s="78"/>
      <c r="H446" s="76"/>
      <c r="I446" s="78"/>
      <c r="J446" s="79"/>
      <c r="K446" s="78"/>
      <c r="L446" s="78"/>
      <c r="M446" s="80"/>
      <c r="N446" s="64"/>
      <c r="O446" s="65"/>
      <c r="P446" s="66"/>
      <c r="Q446" s="67"/>
      <c r="R446" s="64"/>
      <c r="S446" s="65"/>
      <c r="T446" s="66"/>
      <c r="U446" s="68"/>
      <c r="V446" s="64"/>
      <c r="W446" s="65"/>
      <c r="X446" s="66"/>
      <c r="Y446" s="67"/>
      <c r="Z446" s="64"/>
      <c r="AA446" s="65"/>
      <c r="AB446" s="66"/>
      <c r="AC446" s="68"/>
      <c r="AD446" s="64"/>
      <c r="AE446" s="65"/>
      <c r="AF446" s="66"/>
      <c r="AG446" s="67"/>
      <c r="AH446" s="64"/>
      <c r="AI446" s="65"/>
      <c r="AJ446" s="66"/>
      <c r="AK446" s="68"/>
      <c r="AL446" s="64"/>
      <c r="AM446" s="65"/>
      <c r="AN446" s="66"/>
      <c r="AO446" s="67"/>
      <c r="AP446" s="81"/>
      <c r="AQ446" s="82"/>
      <c r="AR446" s="82"/>
      <c r="AS446" s="83"/>
      <c r="AT446" s="84"/>
      <c r="AU446" s="85"/>
      <c r="AV446" s="86">
        <f t="shared" si="196"/>
        <v>0</v>
      </c>
      <c r="AX446" s="7" t="str">
        <f t="shared" ca="1" si="194"/>
        <v/>
      </c>
      <c r="BA446" s="53">
        <f t="shared" si="197"/>
        <v>0</v>
      </c>
      <c r="BB446" s="54">
        <f t="shared" si="198"/>
        <v>0</v>
      </c>
      <c r="BC446" s="54">
        <f t="shared" si="199"/>
        <v>0</v>
      </c>
      <c r="BD446" s="54">
        <f t="shared" si="200"/>
        <v>0</v>
      </c>
      <c r="BE446" s="54">
        <f t="shared" si="201"/>
        <v>0</v>
      </c>
      <c r="BF446" s="54">
        <f t="shared" si="202"/>
        <v>0</v>
      </c>
      <c r="BG446" s="54">
        <f t="shared" si="203"/>
        <v>0</v>
      </c>
      <c r="BH446" s="54">
        <f t="shared" si="204"/>
        <v>0</v>
      </c>
      <c r="BI446" s="74" t="str">
        <f t="shared" si="205"/>
        <v xml:space="preserve"> </v>
      </c>
      <c r="BK446" s="7" t="str">
        <f t="shared" si="206"/>
        <v xml:space="preserve"> </v>
      </c>
      <c r="BM446" s="53">
        <f t="shared" si="223"/>
        <v>3</v>
      </c>
      <c r="BN446" s="54">
        <f t="shared" si="223"/>
        <v>3</v>
      </c>
      <c r="BO446" s="54">
        <f t="shared" si="223"/>
        <v>3</v>
      </c>
      <c r="BP446" s="54">
        <f t="shared" si="223"/>
        <v>3</v>
      </c>
      <c r="BQ446" s="54">
        <f t="shared" si="223"/>
        <v>3</v>
      </c>
      <c r="BR446" s="54">
        <f t="shared" si="223"/>
        <v>3</v>
      </c>
      <c r="BS446" s="54">
        <f t="shared" si="221"/>
        <v>3</v>
      </c>
      <c r="BT446" s="54">
        <f t="shared" si="207"/>
        <v>6</v>
      </c>
      <c r="BU446" s="54">
        <f t="shared" si="208"/>
        <v>0</v>
      </c>
      <c r="BV446" s="74">
        <f t="shared" si="209"/>
        <v>0</v>
      </c>
      <c r="BW446" s="53">
        <f t="shared" si="224"/>
        <v>0</v>
      </c>
      <c r="BX446" s="54">
        <f t="shared" si="224"/>
        <v>0</v>
      </c>
      <c r="BY446" s="54">
        <f t="shared" si="224"/>
        <v>0</v>
      </c>
      <c r="BZ446" s="54">
        <f t="shared" si="224"/>
        <v>0</v>
      </c>
      <c r="CA446" s="54">
        <f t="shared" si="224"/>
        <v>0</v>
      </c>
      <c r="CB446" s="54">
        <f t="shared" si="224"/>
        <v>0</v>
      </c>
      <c r="CC446" s="74">
        <f t="shared" si="222"/>
        <v>0</v>
      </c>
      <c r="CE446" s="53">
        <f t="shared" si="210"/>
        <v>0</v>
      </c>
      <c r="CF446" s="54">
        <f t="shared" si="211"/>
        <v>0</v>
      </c>
      <c r="CG446" s="54">
        <f t="shared" si="212"/>
        <v>0</v>
      </c>
      <c r="CH446" s="54">
        <f t="shared" si="213"/>
        <v>0</v>
      </c>
      <c r="CI446" s="54">
        <f t="shared" si="214"/>
        <v>0</v>
      </c>
      <c r="CJ446" s="54">
        <f t="shared" si="215"/>
        <v>0</v>
      </c>
      <c r="CK446" s="54">
        <f t="shared" si="216"/>
        <v>0</v>
      </c>
      <c r="CL446" s="74">
        <f t="shared" si="217"/>
        <v>0</v>
      </c>
      <c r="CM446" s="7" t="str">
        <f t="shared" si="218"/>
        <v xml:space="preserve"> </v>
      </c>
      <c r="CN446" s="7" t="str">
        <f t="shared" si="219"/>
        <v xml:space="preserve"> </v>
      </c>
      <c r="DA446" s="7">
        <f t="shared" si="220"/>
        <v>0</v>
      </c>
    </row>
    <row r="447" spans="1:105" s="7" customFormat="1" ht="14.1" hidden="1" customHeight="1">
      <c r="A447" s="2"/>
      <c r="B447" s="2"/>
      <c r="C447" s="75" t="str">
        <f t="shared" si="195"/>
        <v/>
      </c>
      <c r="D447" s="76"/>
      <c r="E447" s="76"/>
      <c r="F447" s="77"/>
      <c r="G447" s="78"/>
      <c r="H447" s="76"/>
      <c r="I447" s="78"/>
      <c r="J447" s="79"/>
      <c r="K447" s="78"/>
      <c r="L447" s="78"/>
      <c r="M447" s="80"/>
      <c r="N447" s="64"/>
      <c r="O447" s="65"/>
      <c r="P447" s="66"/>
      <c r="Q447" s="67"/>
      <c r="R447" s="64"/>
      <c r="S447" s="65"/>
      <c r="T447" s="66"/>
      <c r="U447" s="68"/>
      <c r="V447" s="64"/>
      <c r="W447" s="65"/>
      <c r="X447" s="66"/>
      <c r="Y447" s="67"/>
      <c r="Z447" s="64"/>
      <c r="AA447" s="65"/>
      <c r="AB447" s="66"/>
      <c r="AC447" s="68"/>
      <c r="AD447" s="64"/>
      <c r="AE447" s="65"/>
      <c r="AF447" s="66"/>
      <c r="AG447" s="67"/>
      <c r="AH447" s="64"/>
      <c r="AI447" s="65"/>
      <c r="AJ447" s="66"/>
      <c r="AK447" s="68"/>
      <c r="AL447" s="64"/>
      <c r="AM447" s="65"/>
      <c r="AN447" s="66"/>
      <c r="AO447" s="67"/>
      <c r="AP447" s="81"/>
      <c r="AQ447" s="82"/>
      <c r="AR447" s="82"/>
      <c r="AS447" s="83"/>
      <c r="AT447" s="84"/>
      <c r="AU447" s="85"/>
      <c r="AV447" s="86">
        <f t="shared" si="196"/>
        <v>0</v>
      </c>
      <c r="AX447" s="7" t="str">
        <f t="shared" ca="1" si="194"/>
        <v/>
      </c>
      <c r="BA447" s="53">
        <f t="shared" si="197"/>
        <v>0</v>
      </c>
      <c r="BB447" s="54">
        <f t="shared" si="198"/>
        <v>0</v>
      </c>
      <c r="BC447" s="54">
        <f t="shared" si="199"/>
        <v>0</v>
      </c>
      <c r="BD447" s="54">
        <f t="shared" si="200"/>
        <v>0</v>
      </c>
      <c r="BE447" s="54">
        <f t="shared" si="201"/>
        <v>0</v>
      </c>
      <c r="BF447" s="54">
        <f t="shared" si="202"/>
        <v>0</v>
      </c>
      <c r="BG447" s="54">
        <f t="shared" si="203"/>
        <v>0</v>
      </c>
      <c r="BH447" s="54">
        <f t="shared" si="204"/>
        <v>0</v>
      </c>
      <c r="BI447" s="74" t="str">
        <f t="shared" si="205"/>
        <v xml:space="preserve"> </v>
      </c>
      <c r="BK447" s="7" t="str">
        <f t="shared" si="206"/>
        <v xml:space="preserve"> </v>
      </c>
      <c r="BM447" s="53">
        <f t="shared" si="223"/>
        <v>3</v>
      </c>
      <c r="BN447" s="54">
        <f t="shared" si="223"/>
        <v>3</v>
      </c>
      <c r="BO447" s="54">
        <f t="shared" si="223"/>
        <v>3</v>
      </c>
      <c r="BP447" s="54">
        <f t="shared" si="223"/>
        <v>3</v>
      </c>
      <c r="BQ447" s="54">
        <f t="shared" si="223"/>
        <v>3</v>
      </c>
      <c r="BR447" s="54">
        <f t="shared" si="223"/>
        <v>3</v>
      </c>
      <c r="BS447" s="54">
        <f t="shared" si="221"/>
        <v>3</v>
      </c>
      <c r="BT447" s="54">
        <f t="shared" si="207"/>
        <v>6</v>
      </c>
      <c r="BU447" s="54">
        <f t="shared" si="208"/>
        <v>0</v>
      </c>
      <c r="BV447" s="74">
        <f t="shared" si="209"/>
        <v>0</v>
      </c>
      <c r="BW447" s="53">
        <f t="shared" si="224"/>
        <v>0</v>
      </c>
      <c r="BX447" s="54">
        <f t="shared" si="224"/>
        <v>0</v>
      </c>
      <c r="BY447" s="54">
        <f t="shared" si="224"/>
        <v>0</v>
      </c>
      <c r="BZ447" s="54">
        <f t="shared" si="224"/>
        <v>0</v>
      </c>
      <c r="CA447" s="54">
        <f t="shared" si="224"/>
        <v>0</v>
      </c>
      <c r="CB447" s="54">
        <f t="shared" si="224"/>
        <v>0</v>
      </c>
      <c r="CC447" s="74">
        <f t="shared" si="222"/>
        <v>0</v>
      </c>
      <c r="CE447" s="53">
        <f t="shared" si="210"/>
        <v>0</v>
      </c>
      <c r="CF447" s="54">
        <f t="shared" si="211"/>
        <v>0</v>
      </c>
      <c r="CG447" s="54">
        <f t="shared" si="212"/>
        <v>0</v>
      </c>
      <c r="CH447" s="54">
        <f t="shared" si="213"/>
        <v>0</v>
      </c>
      <c r="CI447" s="54">
        <f t="shared" si="214"/>
        <v>0</v>
      </c>
      <c r="CJ447" s="54">
        <f t="shared" si="215"/>
        <v>0</v>
      </c>
      <c r="CK447" s="54">
        <f t="shared" si="216"/>
        <v>0</v>
      </c>
      <c r="CL447" s="74">
        <f t="shared" si="217"/>
        <v>0</v>
      </c>
      <c r="CM447" s="7" t="str">
        <f t="shared" si="218"/>
        <v xml:space="preserve"> </v>
      </c>
      <c r="CN447" s="7" t="str">
        <f t="shared" si="219"/>
        <v xml:space="preserve"> </v>
      </c>
      <c r="DA447" s="7">
        <f t="shared" si="220"/>
        <v>0</v>
      </c>
    </row>
    <row r="448" spans="1:105" s="7" customFormat="1" ht="14.1" hidden="1" customHeight="1">
      <c r="A448" s="2"/>
      <c r="B448" s="2"/>
      <c r="C448" s="75" t="str">
        <f t="shared" si="195"/>
        <v/>
      </c>
      <c r="D448" s="76"/>
      <c r="E448" s="76"/>
      <c r="F448" s="77"/>
      <c r="G448" s="78"/>
      <c r="H448" s="76"/>
      <c r="I448" s="78"/>
      <c r="J448" s="79"/>
      <c r="K448" s="78"/>
      <c r="L448" s="78"/>
      <c r="M448" s="80"/>
      <c r="N448" s="64"/>
      <c r="O448" s="65"/>
      <c r="P448" s="66"/>
      <c r="Q448" s="67"/>
      <c r="R448" s="64"/>
      <c r="S448" s="65"/>
      <c r="T448" s="66"/>
      <c r="U448" s="68"/>
      <c r="V448" s="64"/>
      <c r="W448" s="65"/>
      <c r="X448" s="66"/>
      <c r="Y448" s="67"/>
      <c r="Z448" s="64"/>
      <c r="AA448" s="65"/>
      <c r="AB448" s="66"/>
      <c r="AC448" s="68"/>
      <c r="AD448" s="64"/>
      <c r="AE448" s="65"/>
      <c r="AF448" s="66"/>
      <c r="AG448" s="67"/>
      <c r="AH448" s="64"/>
      <c r="AI448" s="65"/>
      <c r="AJ448" s="66"/>
      <c r="AK448" s="68"/>
      <c r="AL448" s="64"/>
      <c r="AM448" s="65"/>
      <c r="AN448" s="66"/>
      <c r="AO448" s="67"/>
      <c r="AP448" s="81"/>
      <c r="AQ448" s="82"/>
      <c r="AR448" s="82"/>
      <c r="AS448" s="83"/>
      <c r="AT448" s="84"/>
      <c r="AU448" s="85"/>
      <c r="AV448" s="86">
        <f t="shared" si="196"/>
        <v>0</v>
      </c>
      <c r="AX448" s="7" t="str">
        <f t="shared" ca="1" si="194"/>
        <v/>
      </c>
      <c r="BA448" s="53">
        <f t="shared" si="197"/>
        <v>0</v>
      </c>
      <c r="BB448" s="54">
        <f t="shared" si="198"/>
        <v>0</v>
      </c>
      <c r="BC448" s="54">
        <f t="shared" si="199"/>
        <v>0</v>
      </c>
      <c r="BD448" s="54">
        <f t="shared" si="200"/>
        <v>0</v>
      </c>
      <c r="BE448" s="54">
        <f t="shared" si="201"/>
        <v>0</v>
      </c>
      <c r="BF448" s="54">
        <f t="shared" si="202"/>
        <v>0</v>
      </c>
      <c r="BG448" s="54">
        <f t="shared" si="203"/>
        <v>0</v>
      </c>
      <c r="BH448" s="54">
        <f t="shared" si="204"/>
        <v>0</v>
      </c>
      <c r="BI448" s="74" t="str">
        <f t="shared" si="205"/>
        <v xml:space="preserve"> </v>
      </c>
      <c r="BK448" s="7" t="str">
        <f t="shared" si="206"/>
        <v xml:space="preserve"> </v>
      </c>
      <c r="BM448" s="53">
        <f t="shared" si="223"/>
        <v>3</v>
      </c>
      <c r="BN448" s="54">
        <f t="shared" si="223"/>
        <v>3</v>
      </c>
      <c r="BO448" s="54">
        <f t="shared" si="223"/>
        <v>3</v>
      </c>
      <c r="BP448" s="54">
        <f t="shared" si="223"/>
        <v>3</v>
      </c>
      <c r="BQ448" s="54">
        <f t="shared" si="223"/>
        <v>3</v>
      </c>
      <c r="BR448" s="54">
        <f t="shared" si="223"/>
        <v>3</v>
      </c>
      <c r="BS448" s="54">
        <f t="shared" si="221"/>
        <v>3</v>
      </c>
      <c r="BT448" s="54">
        <f t="shared" si="207"/>
        <v>6</v>
      </c>
      <c r="BU448" s="54">
        <f t="shared" si="208"/>
        <v>0</v>
      </c>
      <c r="BV448" s="74">
        <f t="shared" si="209"/>
        <v>0</v>
      </c>
      <c r="BW448" s="53">
        <f t="shared" si="224"/>
        <v>0</v>
      </c>
      <c r="BX448" s="54">
        <f t="shared" si="224"/>
        <v>0</v>
      </c>
      <c r="BY448" s="54">
        <f t="shared" si="224"/>
        <v>0</v>
      </c>
      <c r="BZ448" s="54">
        <f t="shared" si="224"/>
        <v>0</v>
      </c>
      <c r="CA448" s="54">
        <f t="shared" si="224"/>
        <v>0</v>
      </c>
      <c r="CB448" s="54">
        <f t="shared" si="224"/>
        <v>0</v>
      </c>
      <c r="CC448" s="74">
        <f t="shared" si="222"/>
        <v>0</v>
      </c>
      <c r="CE448" s="53">
        <f t="shared" si="210"/>
        <v>0</v>
      </c>
      <c r="CF448" s="54">
        <f t="shared" si="211"/>
        <v>0</v>
      </c>
      <c r="CG448" s="54">
        <f t="shared" si="212"/>
        <v>0</v>
      </c>
      <c r="CH448" s="54">
        <f t="shared" si="213"/>
        <v>0</v>
      </c>
      <c r="CI448" s="54">
        <f t="shared" si="214"/>
        <v>0</v>
      </c>
      <c r="CJ448" s="54">
        <f t="shared" si="215"/>
        <v>0</v>
      </c>
      <c r="CK448" s="54">
        <f t="shared" si="216"/>
        <v>0</v>
      </c>
      <c r="CL448" s="74">
        <f t="shared" si="217"/>
        <v>0</v>
      </c>
      <c r="CM448" s="7" t="str">
        <f t="shared" si="218"/>
        <v xml:space="preserve"> </v>
      </c>
      <c r="CN448" s="7" t="str">
        <f t="shared" si="219"/>
        <v xml:space="preserve"> </v>
      </c>
      <c r="DA448" s="7">
        <f t="shared" si="220"/>
        <v>0</v>
      </c>
    </row>
    <row r="449" spans="1:105" s="7" customFormat="1" ht="14.1" hidden="1" customHeight="1">
      <c r="A449" s="2"/>
      <c r="B449" s="2"/>
      <c r="C449" s="75" t="str">
        <f t="shared" si="195"/>
        <v/>
      </c>
      <c r="D449" s="76"/>
      <c r="E449" s="76"/>
      <c r="F449" s="77"/>
      <c r="G449" s="78"/>
      <c r="H449" s="76"/>
      <c r="I449" s="78"/>
      <c r="J449" s="79"/>
      <c r="K449" s="78"/>
      <c r="L449" s="78"/>
      <c r="M449" s="80"/>
      <c r="N449" s="64"/>
      <c r="O449" s="65"/>
      <c r="P449" s="66"/>
      <c r="Q449" s="67"/>
      <c r="R449" s="64"/>
      <c r="S449" s="65"/>
      <c r="T449" s="66"/>
      <c r="U449" s="68"/>
      <c r="V449" s="64"/>
      <c r="W449" s="65"/>
      <c r="X449" s="66"/>
      <c r="Y449" s="67"/>
      <c r="Z449" s="64"/>
      <c r="AA449" s="65"/>
      <c r="AB449" s="66"/>
      <c r="AC449" s="68"/>
      <c r="AD449" s="64"/>
      <c r="AE449" s="65"/>
      <c r="AF449" s="66"/>
      <c r="AG449" s="67"/>
      <c r="AH449" s="64"/>
      <c r="AI449" s="65"/>
      <c r="AJ449" s="66"/>
      <c r="AK449" s="68"/>
      <c r="AL449" s="64"/>
      <c r="AM449" s="65"/>
      <c r="AN449" s="66"/>
      <c r="AO449" s="67"/>
      <c r="AP449" s="81"/>
      <c r="AQ449" s="82"/>
      <c r="AR449" s="82"/>
      <c r="AS449" s="83"/>
      <c r="AT449" s="84"/>
      <c r="AU449" s="85"/>
      <c r="AV449" s="86">
        <f t="shared" si="196"/>
        <v>0</v>
      </c>
      <c r="AX449" s="7" t="str">
        <f t="shared" ca="1" si="194"/>
        <v/>
      </c>
      <c r="BA449" s="53">
        <f t="shared" si="197"/>
        <v>0</v>
      </c>
      <c r="BB449" s="54">
        <f t="shared" si="198"/>
        <v>0</v>
      </c>
      <c r="BC449" s="54">
        <f t="shared" si="199"/>
        <v>0</v>
      </c>
      <c r="BD449" s="54">
        <f t="shared" si="200"/>
        <v>0</v>
      </c>
      <c r="BE449" s="54">
        <f t="shared" si="201"/>
        <v>0</v>
      </c>
      <c r="BF449" s="54">
        <f t="shared" si="202"/>
        <v>0</v>
      </c>
      <c r="BG449" s="54">
        <f t="shared" si="203"/>
        <v>0</v>
      </c>
      <c r="BH449" s="54">
        <f t="shared" si="204"/>
        <v>0</v>
      </c>
      <c r="BI449" s="74" t="str">
        <f t="shared" si="205"/>
        <v xml:space="preserve"> </v>
      </c>
      <c r="BK449" s="7" t="str">
        <f t="shared" si="206"/>
        <v xml:space="preserve"> </v>
      </c>
      <c r="BM449" s="53">
        <f t="shared" si="223"/>
        <v>3</v>
      </c>
      <c r="BN449" s="54">
        <f t="shared" si="223"/>
        <v>3</v>
      </c>
      <c r="BO449" s="54">
        <f t="shared" si="223"/>
        <v>3</v>
      </c>
      <c r="BP449" s="54">
        <f t="shared" si="223"/>
        <v>3</v>
      </c>
      <c r="BQ449" s="54">
        <f t="shared" si="223"/>
        <v>3</v>
      </c>
      <c r="BR449" s="54">
        <f t="shared" si="223"/>
        <v>3</v>
      </c>
      <c r="BS449" s="54">
        <f t="shared" si="221"/>
        <v>3</v>
      </c>
      <c r="BT449" s="54">
        <f t="shared" si="207"/>
        <v>6</v>
      </c>
      <c r="BU449" s="54">
        <f t="shared" si="208"/>
        <v>0</v>
      </c>
      <c r="BV449" s="74">
        <f t="shared" si="209"/>
        <v>0</v>
      </c>
      <c r="BW449" s="53">
        <f t="shared" si="224"/>
        <v>0</v>
      </c>
      <c r="BX449" s="54">
        <f t="shared" si="224"/>
        <v>0</v>
      </c>
      <c r="BY449" s="54">
        <f t="shared" si="224"/>
        <v>0</v>
      </c>
      <c r="BZ449" s="54">
        <f t="shared" si="224"/>
        <v>0</v>
      </c>
      <c r="CA449" s="54">
        <f t="shared" si="224"/>
        <v>0</v>
      </c>
      <c r="CB449" s="54">
        <f t="shared" si="224"/>
        <v>0</v>
      </c>
      <c r="CC449" s="74">
        <f t="shared" si="222"/>
        <v>0</v>
      </c>
      <c r="CE449" s="53">
        <f t="shared" si="210"/>
        <v>0</v>
      </c>
      <c r="CF449" s="54">
        <f t="shared" si="211"/>
        <v>0</v>
      </c>
      <c r="CG449" s="54">
        <f t="shared" si="212"/>
        <v>0</v>
      </c>
      <c r="CH449" s="54">
        <f t="shared" si="213"/>
        <v>0</v>
      </c>
      <c r="CI449" s="54">
        <f t="shared" si="214"/>
        <v>0</v>
      </c>
      <c r="CJ449" s="54">
        <f t="shared" si="215"/>
        <v>0</v>
      </c>
      <c r="CK449" s="54">
        <f t="shared" si="216"/>
        <v>0</v>
      </c>
      <c r="CL449" s="74">
        <f t="shared" si="217"/>
        <v>0</v>
      </c>
      <c r="CM449" s="7" t="str">
        <f t="shared" si="218"/>
        <v xml:space="preserve"> </v>
      </c>
      <c r="CN449" s="7" t="str">
        <f t="shared" si="219"/>
        <v xml:space="preserve"> </v>
      </c>
      <c r="DA449" s="7">
        <f t="shared" si="220"/>
        <v>0</v>
      </c>
    </row>
    <row r="450" spans="1:105" s="7" customFormat="1" ht="14.1" hidden="1" customHeight="1">
      <c r="A450" s="2"/>
      <c r="B450" s="2"/>
      <c r="C450" s="75" t="str">
        <f t="shared" si="195"/>
        <v/>
      </c>
      <c r="D450" s="76"/>
      <c r="E450" s="76"/>
      <c r="F450" s="77"/>
      <c r="G450" s="78"/>
      <c r="H450" s="76"/>
      <c r="I450" s="78"/>
      <c r="J450" s="79"/>
      <c r="K450" s="78"/>
      <c r="L450" s="78"/>
      <c r="M450" s="80"/>
      <c r="N450" s="64"/>
      <c r="O450" s="65"/>
      <c r="P450" s="66"/>
      <c r="Q450" s="67"/>
      <c r="R450" s="64"/>
      <c r="S450" s="65"/>
      <c r="T450" s="66"/>
      <c r="U450" s="68"/>
      <c r="V450" s="64"/>
      <c r="W450" s="65"/>
      <c r="X450" s="66"/>
      <c r="Y450" s="67"/>
      <c r="Z450" s="64"/>
      <c r="AA450" s="65"/>
      <c r="AB450" s="66"/>
      <c r="AC450" s="68"/>
      <c r="AD450" s="64"/>
      <c r="AE450" s="65"/>
      <c r="AF450" s="66"/>
      <c r="AG450" s="67"/>
      <c r="AH450" s="64"/>
      <c r="AI450" s="65"/>
      <c r="AJ450" s="66"/>
      <c r="AK450" s="68"/>
      <c r="AL450" s="64"/>
      <c r="AM450" s="65"/>
      <c r="AN450" s="66"/>
      <c r="AO450" s="67"/>
      <c r="AP450" s="81"/>
      <c r="AQ450" s="82"/>
      <c r="AR450" s="82"/>
      <c r="AS450" s="83"/>
      <c r="AT450" s="84"/>
      <c r="AU450" s="85"/>
      <c r="AV450" s="86">
        <f t="shared" si="196"/>
        <v>0</v>
      </c>
      <c r="AX450" s="7" t="str">
        <f t="shared" ca="1" si="194"/>
        <v/>
      </c>
      <c r="BA450" s="53">
        <f t="shared" si="197"/>
        <v>0</v>
      </c>
      <c r="BB450" s="54">
        <f t="shared" si="198"/>
        <v>0</v>
      </c>
      <c r="BC450" s="54">
        <f t="shared" si="199"/>
        <v>0</v>
      </c>
      <c r="BD450" s="54">
        <f t="shared" si="200"/>
        <v>0</v>
      </c>
      <c r="BE450" s="54">
        <f t="shared" si="201"/>
        <v>0</v>
      </c>
      <c r="BF450" s="54">
        <f t="shared" si="202"/>
        <v>0</v>
      </c>
      <c r="BG450" s="54">
        <f t="shared" si="203"/>
        <v>0</v>
      </c>
      <c r="BH450" s="54">
        <f t="shared" si="204"/>
        <v>0</v>
      </c>
      <c r="BI450" s="74" t="str">
        <f t="shared" si="205"/>
        <v xml:space="preserve"> </v>
      </c>
      <c r="BK450" s="7" t="str">
        <f t="shared" si="206"/>
        <v xml:space="preserve"> </v>
      </c>
      <c r="BM450" s="53">
        <f t="shared" si="223"/>
        <v>3</v>
      </c>
      <c r="BN450" s="54">
        <f t="shared" si="223"/>
        <v>3</v>
      </c>
      <c r="BO450" s="54">
        <f t="shared" si="223"/>
        <v>3</v>
      </c>
      <c r="BP450" s="54">
        <f t="shared" si="223"/>
        <v>3</v>
      </c>
      <c r="BQ450" s="54">
        <f t="shared" si="223"/>
        <v>3</v>
      </c>
      <c r="BR450" s="54">
        <f t="shared" si="223"/>
        <v>3</v>
      </c>
      <c r="BS450" s="54">
        <f t="shared" si="221"/>
        <v>3</v>
      </c>
      <c r="BT450" s="54">
        <f t="shared" si="207"/>
        <v>6</v>
      </c>
      <c r="BU450" s="54">
        <f t="shared" si="208"/>
        <v>0</v>
      </c>
      <c r="BV450" s="74">
        <f t="shared" si="209"/>
        <v>0</v>
      </c>
      <c r="BW450" s="53">
        <f t="shared" si="224"/>
        <v>0</v>
      </c>
      <c r="BX450" s="54">
        <f t="shared" si="224"/>
        <v>0</v>
      </c>
      <c r="BY450" s="54">
        <f t="shared" si="224"/>
        <v>0</v>
      </c>
      <c r="BZ450" s="54">
        <f t="shared" si="224"/>
        <v>0</v>
      </c>
      <c r="CA450" s="54">
        <f t="shared" si="224"/>
        <v>0</v>
      </c>
      <c r="CB450" s="54">
        <f t="shared" si="224"/>
        <v>0</v>
      </c>
      <c r="CC450" s="74">
        <f t="shared" si="222"/>
        <v>0</v>
      </c>
      <c r="CE450" s="53">
        <f t="shared" si="210"/>
        <v>0</v>
      </c>
      <c r="CF450" s="54">
        <f t="shared" si="211"/>
        <v>0</v>
      </c>
      <c r="CG450" s="54">
        <f t="shared" si="212"/>
        <v>0</v>
      </c>
      <c r="CH450" s="54">
        <f t="shared" si="213"/>
        <v>0</v>
      </c>
      <c r="CI450" s="54">
        <f t="shared" si="214"/>
        <v>0</v>
      </c>
      <c r="CJ450" s="54">
        <f t="shared" si="215"/>
        <v>0</v>
      </c>
      <c r="CK450" s="54">
        <f t="shared" si="216"/>
        <v>0</v>
      </c>
      <c r="CL450" s="74">
        <f t="shared" si="217"/>
        <v>0</v>
      </c>
      <c r="CM450" s="7" t="str">
        <f t="shared" si="218"/>
        <v xml:space="preserve"> </v>
      </c>
      <c r="CN450" s="7" t="str">
        <f t="shared" si="219"/>
        <v xml:space="preserve"> </v>
      </c>
      <c r="DA450" s="7">
        <f t="shared" si="220"/>
        <v>0</v>
      </c>
    </row>
    <row r="451" spans="1:105" s="7" customFormat="1" ht="14.1" hidden="1" customHeight="1">
      <c r="A451" s="2"/>
      <c r="B451" s="2"/>
      <c r="C451" s="75" t="str">
        <f t="shared" si="195"/>
        <v/>
      </c>
      <c r="D451" s="76"/>
      <c r="E451" s="76"/>
      <c r="F451" s="77"/>
      <c r="G451" s="78"/>
      <c r="H451" s="76"/>
      <c r="I451" s="78"/>
      <c r="J451" s="79"/>
      <c r="K451" s="78"/>
      <c r="L451" s="78"/>
      <c r="M451" s="80"/>
      <c r="N451" s="64"/>
      <c r="O451" s="65"/>
      <c r="P451" s="66"/>
      <c r="Q451" s="67"/>
      <c r="R451" s="64"/>
      <c r="S451" s="65"/>
      <c r="T451" s="66"/>
      <c r="U451" s="68"/>
      <c r="V451" s="64"/>
      <c r="W451" s="65"/>
      <c r="X451" s="66"/>
      <c r="Y451" s="67"/>
      <c r="Z451" s="64"/>
      <c r="AA451" s="65"/>
      <c r="AB451" s="66"/>
      <c r="AC451" s="68"/>
      <c r="AD451" s="64"/>
      <c r="AE451" s="65"/>
      <c r="AF451" s="66"/>
      <c r="AG451" s="67"/>
      <c r="AH451" s="64"/>
      <c r="AI451" s="65"/>
      <c r="AJ451" s="66"/>
      <c r="AK451" s="68"/>
      <c r="AL451" s="64"/>
      <c r="AM451" s="65"/>
      <c r="AN451" s="66"/>
      <c r="AO451" s="67"/>
      <c r="AP451" s="81"/>
      <c r="AQ451" s="82"/>
      <c r="AR451" s="82"/>
      <c r="AS451" s="83"/>
      <c r="AT451" s="84"/>
      <c r="AU451" s="85"/>
      <c r="AV451" s="86">
        <f t="shared" si="196"/>
        <v>0</v>
      </c>
      <c r="AX451" s="7" t="str">
        <f t="shared" ca="1" si="194"/>
        <v/>
      </c>
      <c r="BA451" s="53">
        <f t="shared" si="197"/>
        <v>0</v>
      </c>
      <c r="BB451" s="54">
        <f t="shared" si="198"/>
        <v>0</v>
      </c>
      <c r="BC451" s="54">
        <f t="shared" si="199"/>
        <v>0</v>
      </c>
      <c r="BD451" s="54">
        <f t="shared" si="200"/>
        <v>0</v>
      </c>
      <c r="BE451" s="54">
        <f t="shared" si="201"/>
        <v>0</v>
      </c>
      <c r="BF451" s="54">
        <f t="shared" si="202"/>
        <v>0</v>
      </c>
      <c r="BG451" s="54">
        <f t="shared" si="203"/>
        <v>0</v>
      </c>
      <c r="BH451" s="54">
        <f t="shared" si="204"/>
        <v>0</v>
      </c>
      <c r="BI451" s="74" t="str">
        <f t="shared" si="205"/>
        <v xml:space="preserve"> </v>
      </c>
      <c r="BK451" s="7" t="str">
        <f t="shared" si="206"/>
        <v xml:space="preserve"> </v>
      </c>
      <c r="BM451" s="53">
        <f t="shared" si="223"/>
        <v>3</v>
      </c>
      <c r="BN451" s="54">
        <f t="shared" si="223"/>
        <v>3</v>
      </c>
      <c r="BO451" s="54">
        <f t="shared" si="223"/>
        <v>3</v>
      </c>
      <c r="BP451" s="54">
        <f t="shared" si="223"/>
        <v>3</v>
      </c>
      <c r="BQ451" s="54">
        <f t="shared" si="223"/>
        <v>3</v>
      </c>
      <c r="BR451" s="54">
        <f t="shared" si="223"/>
        <v>3</v>
      </c>
      <c r="BS451" s="54">
        <f t="shared" si="221"/>
        <v>3</v>
      </c>
      <c r="BT451" s="54">
        <f t="shared" si="207"/>
        <v>6</v>
      </c>
      <c r="BU451" s="54">
        <f t="shared" si="208"/>
        <v>0</v>
      </c>
      <c r="BV451" s="74">
        <f t="shared" si="209"/>
        <v>0</v>
      </c>
      <c r="BW451" s="53">
        <f t="shared" si="224"/>
        <v>0</v>
      </c>
      <c r="BX451" s="54">
        <f t="shared" si="224"/>
        <v>0</v>
      </c>
      <c r="BY451" s="54">
        <f t="shared" si="224"/>
        <v>0</v>
      </c>
      <c r="BZ451" s="54">
        <f t="shared" si="224"/>
        <v>0</v>
      </c>
      <c r="CA451" s="54">
        <f t="shared" si="224"/>
        <v>0</v>
      </c>
      <c r="CB451" s="54">
        <f t="shared" si="224"/>
        <v>0</v>
      </c>
      <c r="CC451" s="74">
        <f t="shared" si="222"/>
        <v>0</v>
      </c>
      <c r="CE451" s="53">
        <f t="shared" si="210"/>
        <v>0</v>
      </c>
      <c r="CF451" s="54">
        <f t="shared" si="211"/>
        <v>0</v>
      </c>
      <c r="CG451" s="54">
        <f t="shared" si="212"/>
        <v>0</v>
      </c>
      <c r="CH451" s="54">
        <f t="shared" si="213"/>
        <v>0</v>
      </c>
      <c r="CI451" s="54">
        <f t="shared" si="214"/>
        <v>0</v>
      </c>
      <c r="CJ451" s="54">
        <f t="shared" si="215"/>
        <v>0</v>
      </c>
      <c r="CK451" s="54">
        <f t="shared" si="216"/>
        <v>0</v>
      </c>
      <c r="CL451" s="74">
        <f t="shared" si="217"/>
        <v>0</v>
      </c>
      <c r="CM451" s="7" t="str">
        <f t="shared" si="218"/>
        <v xml:space="preserve"> </v>
      </c>
      <c r="CN451" s="7" t="str">
        <f t="shared" si="219"/>
        <v xml:space="preserve"> </v>
      </c>
      <c r="DA451" s="7">
        <f t="shared" si="220"/>
        <v>0</v>
      </c>
    </row>
    <row r="452" spans="1:105" s="7" customFormat="1" ht="14.1" hidden="1" customHeight="1">
      <c r="A452" s="2"/>
      <c r="B452" s="2"/>
      <c r="C452" s="75" t="str">
        <f t="shared" si="195"/>
        <v/>
      </c>
      <c r="D452" s="76"/>
      <c r="E452" s="76"/>
      <c r="F452" s="77"/>
      <c r="G452" s="78"/>
      <c r="H452" s="76"/>
      <c r="I452" s="78"/>
      <c r="J452" s="79"/>
      <c r="K452" s="78"/>
      <c r="L452" s="78"/>
      <c r="M452" s="80"/>
      <c r="N452" s="64"/>
      <c r="O452" s="65"/>
      <c r="P452" s="66"/>
      <c r="Q452" s="67"/>
      <c r="R452" s="64"/>
      <c r="S452" s="65"/>
      <c r="T452" s="66"/>
      <c r="U452" s="68"/>
      <c r="V452" s="64"/>
      <c r="W452" s="65"/>
      <c r="X452" s="66"/>
      <c r="Y452" s="67"/>
      <c r="Z452" s="64"/>
      <c r="AA452" s="65"/>
      <c r="AB452" s="66"/>
      <c r="AC452" s="68"/>
      <c r="AD452" s="64"/>
      <c r="AE452" s="65"/>
      <c r="AF452" s="66"/>
      <c r="AG452" s="67"/>
      <c r="AH452" s="64"/>
      <c r="AI452" s="65"/>
      <c r="AJ452" s="66"/>
      <c r="AK452" s="68"/>
      <c r="AL452" s="64"/>
      <c r="AM452" s="65"/>
      <c r="AN452" s="66"/>
      <c r="AO452" s="67"/>
      <c r="AP452" s="81"/>
      <c r="AQ452" s="82"/>
      <c r="AR452" s="82"/>
      <c r="AS452" s="83"/>
      <c r="AT452" s="84"/>
      <c r="AU452" s="85"/>
      <c r="AV452" s="86">
        <f t="shared" si="196"/>
        <v>0</v>
      </c>
      <c r="AX452" s="7" t="str">
        <f t="shared" ca="1" si="194"/>
        <v/>
      </c>
      <c r="BA452" s="53">
        <f t="shared" si="197"/>
        <v>0</v>
      </c>
      <c r="BB452" s="54">
        <f t="shared" si="198"/>
        <v>0</v>
      </c>
      <c r="BC452" s="54">
        <f t="shared" si="199"/>
        <v>0</v>
      </c>
      <c r="BD452" s="54">
        <f t="shared" si="200"/>
        <v>0</v>
      </c>
      <c r="BE452" s="54">
        <f t="shared" si="201"/>
        <v>0</v>
      </c>
      <c r="BF452" s="54">
        <f t="shared" si="202"/>
        <v>0</v>
      </c>
      <c r="BG452" s="54">
        <f t="shared" si="203"/>
        <v>0</v>
      </c>
      <c r="BH452" s="54">
        <f t="shared" si="204"/>
        <v>0</v>
      </c>
      <c r="BI452" s="74" t="str">
        <f t="shared" si="205"/>
        <v xml:space="preserve"> </v>
      </c>
      <c r="BK452" s="7" t="str">
        <f t="shared" si="206"/>
        <v xml:space="preserve"> </v>
      </c>
      <c r="BM452" s="53">
        <f t="shared" si="223"/>
        <v>3</v>
      </c>
      <c r="BN452" s="54">
        <f t="shared" si="223"/>
        <v>3</v>
      </c>
      <c r="BO452" s="54">
        <f t="shared" si="223"/>
        <v>3</v>
      </c>
      <c r="BP452" s="54">
        <f t="shared" si="223"/>
        <v>3</v>
      </c>
      <c r="BQ452" s="54">
        <f t="shared" si="223"/>
        <v>3</v>
      </c>
      <c r="BR452" s="54">
        <f t="shared" si="223"/>
        <v>3</v>
      </c>
      <c r="BS452" s="54">
        <f t="shared" si="221"/>
        <v>3</v>
      </c>
      <c r="BT452" s="54">
        <f t="shared" si="207"/>
        <v>6</v>
      </c>
      <c r="BU452" s="54">
        <f t="shared" si="208"/>
        <v>0</v>
      </c>
      <c r="BV452" s="74">
        <f t="shared" si="209"/>
        <v>0</v>
      </c>
      <c r="BW452" s="53">
        <f t="shared" si="224"/>
        <v>0</v>
      </c>
      <c r="BX452" s="54">
        <f t="shared" si="224"/>
        <v>0</v>
      </c>
      <c r="BY452" s="54">
        <f t="shared" si="224"/>
        <v>0</v>
      </c>
      <c r="BZ452" s="54">
        <f t="shared" si="224"/>
        <v>0</v>
      </c>
      <c r="CA452" s="54">
        <f t="shared" si="224"/>
        <v>0</v>
      </c>
      <c r="CB452" s="54">
        <f t="shared" si="224"/>
        <v>0</v>
      </c>
      <c r="CC452" s="74">
        <f t="shared" si="222"/>
        <v>0</v>
      </c>
      <c r="CE452" s="53">
        <f t="shared" si="210"/>
        <v>0</v>
      </c>
      <c r="CF452" s="54">
        <f t="shared" si="211"/>
        <v>0</v>
      </c>
      <c r="CG452" s="54">
        <f t="shared" si="212"/>
        <v>0</v>
      </c>
      <c r="CH452" s="54">
        <f t="shared" si="213"/>
        <v>0</v>
      </c>
      <c r="CI452" s="54">
        <f t="shared" si="214"/>
        <v>0</v>
      </c>
      <c r="CJ452" s="54">
        <f t="shared" si="215"/>
        <v>0</v>
      </c>
      <c r="CK452" s="54">
        <f t="shared" si="216"/>
        <v>0</v>
      </c>
      <c r="CL452" s="74">
        <f t="shared" si="217"/>
        <v>0</v>
      </c>
      <c r="CM452" s="7" t="str">
        <f t="shared" si="218"/>
        <v xml:space="preserve"> </v>
      </c>
      <c r="CN452" s="7" t="str">
        <f t="shared" si="219"/>
        <v xml:space="preserve"> </v>
      </c>
      <c r="DA452" s="7">
        <f t="shared" si="220"/>
        <v>0</v>
      </c>
    </row>
    <row r="453" spans="1:105" s="7" customFormat="1" ht="14.1" hidden="1" customHeight="1">
      <c r="A453" s="2"/>
      <c r="B453" s="2"/>
      <c r="C453" s="75" t="str">
        <f t="shared" si="195"/>
        <v/>
      </c>
      <c r="D453" s="76"/>
      <c r="E453" s="76"/>
      <c r="F453" s="77"/>
      <c r="G453" s="78"/>
      <c r="H453" s="76"/>
      <c r="I453" s="78"/>
      <c r="J453" s="79"/>
      <c r="K453" s="78"/>
      <c r="L453" s="78"/>
      <c r="M453" s="80"/>
      <c r="N453" s="64"/>
      <c r="O453" s="65"/>
      <c r="P453" s="66"/>
      <c r="Q453" s="67"/>
      <c r="R453" s="64"/>
      <c r="S453" s="65"/>
      <c r="T453" s="66"/>
      <c r="U453" s="68"/>
      <c r="V453" s="64"/>
      <c r="W453" s="65"/>
      <c r="X453" s="66"/>
      <c r="Y453" s="67"/>
      <c r="Z453" s="64"/>
      <c r="AA453" s="65"/>
      <c r="AB453" s="66"/>
      <c r="AC453" s="68"/>
      <c r="AD453" s="64"/>
      <c r="AE453" s="65"/>
      <c r="AF453" s="66"/>
      <c r="AG453" s="67"/>
      <c r="AH453" s="64"/>
      <c r="AI453" s="65"/>
      <c r="AJ453" s="66"/>
      <c r="AK453" s="68"/>
      <c r="AL453" s="64"/>
      <c r="AM453" s="65"/>
      <c r="AN453" s="66"/>
      <c r="AO453" s="67"/>
      <c r="AP453" s="81"/>
      <c r="AQ453" s="82"/>
      <c r="AR453" s="82"/>
      <c r="AS453" s="83"/>
      <c r="AT453" s="84"/>
      <c r="AU453" s="85"/>
      <c r="AV453" s="86">
        <f t="shared" si="196"/>
        <v>0</v>
      </c>
      <c r="AX453" s="7" t="str">
        <f t="shared" ca="1" si="194"/>
        <v/>
      </c>
      <c r="BA453" s="53">
        <f t="shared" si="197"/>
        <v>0</v>
      </c>
      <c r="BB453" s="54">
        <f t="shared" si="198"/>
        <v>0</v>
      </c>
      <c r="BC453" s="54">
        <f t="shared" si="199"/>
        <v>0</v>
      </c>
      <c r="BD453" s="54">
        <f t="shared" si="200"/>
        <v>0</v>
      </c>
      <c r="BE453" s="54">
        <f t="shared" si="201"/>
        <v>0</v>
      </c>
      <c r="BF453" s="54">
        <f t="shared" si="202"/>
        <v>0</v>
      </c>
      <c r="BG453" s="54">
        <f t="shared" si="203"/>
        <v>0</v>
      </c>
      <c r="BH453" s="54">
        <f t="shared" si="204"/>
        <v>0</v>
      </c>
      <c r="BI453" s="74" t="str">
        <f t="shared" si="205"/>
        <v xml:space="preserve"> </v>
      </c>
      <c r="BK453" s="7" t="str">
        <f t="shared" si="206"/>
        <v xml:space="preserve"> </v>
      </c>
      <c r="BM453" s="53">
        <f t="shared" si="223"/>
        <v>3</v>
      </c>
      <c r="BN453" s="54">
        <f t="shared" si="223"/>
        <v>3</v>
      </c>
      <c r="BO453" s="54">
        <f t="shared" si="223"/>
        <v>3</v>
      </c>
      <c r="BP453" s="54">
        <f t="shared" si="223"/>
        <v>3</v>
      </c>
      <c r="BQ453" s="54">
        <f t="shared" si="223"/>
        <v>3</v>
      </c>
      <c r="BR453" s="54">
        <f t="shared" si="223"/>
        <v>3</v>
      </c>
      <c r="BS453" s="54">
        <f t="shared" si="221"/>
        <v>3</v>
      </c>
      <c r="BT453" s="54">
        <f t="shared" si="207"/>
        <v>6</v>
      </c>
      <c r="BU453" s="54">
        <f t="shared" si="208"/>
        <v>0</v>
      </c>
      <c r="BV453" s="74">
        <f t="shared" si="209"/>
        <v>0</v>
      </c>
      <c r="BW453" s="53">
        <f t="shared" si="224"/>
        <v>0</v>
      </c>
      <c r="BX453" s="54">
        <f t="shared" si="224"/>
        <v>0</v>
      </c>
      <c r="BY453" s="54">
        <f t="shared" si="224"/>
        <v>0</v>
      </c>
      <c r="BZ453" s="54">
        <f t="shared" si="224"/>
        <v>0</v>
      </c>
      <c r="CA453" s="54">
        <f t="shared" si="224"/>
        <v>0</v>
      </c>
      <c r="CB453" s="54">
        <f t="shared" si="224"/>
        <v>0</v>
      </c>
      <c r="CC453" s="74">
        <f t="shared" si="222"/>
        <v>0</v>
      </c>
      <c r="CE453" s="53">
        <f t="shared" si="210"/>
        <v>0</v>
      </c>
      <c r="CF453" s="54">
        <f t="shared" si="211"/>
        <v>0</v>
      </c>
      <c r="CG453" s="54">
        <f t="shared" si="212"/>
        <v>0</v>
      </c>
      <c r="CH453" s="54">
        <f t="shared" si="213"/>
        <v>0</v>
      </c>
      <c r="CI453" s="54">
        <f t="shared" si="214"/>
        <v>0</v>
      </c>
      <c r="CJ453" s="54">
        <f t="shared" si="215"/>
        <v>0</v>
      </c>
      <c r="CK453" s="54">
        <f t="shared" si="216"/>
        <v>0</v>
      </c>
      <c r="CL453" s="74">
        <f t="shared" si="217"/>
        <v>0</v>
      </c>
      <c r="CM453" s="7" t="str">
        <f t="shared" si="218"/>
        <v xml:space="preserve"> </v>
      </c>
      <c r="CN453" s="7" t="str">
        <f t="shared" si="219"/>
        <v xml:space="preserve"> </v>
      </c>
      <c r="DA453" s="7">
        <f t="shared" si="220"/>
        <v>0</v>
      </c>
    </row>
    <row r="454" spans="1:105" s="7" customFormat="1" ht="14.1" hidden="1" customHeight="1">
      <c r="A454" s="2"/>
      <c r="B454" s="2"/>
      <c r="C454" s="75" t="str">
        <f t="shared" si="195"/>
        <v/>
      </c>
      <c r="D454" s="76"/>
      <c r="E454" s="76"/>
      <c r="F454" s="77"/>
      <c r="G454" s="78"/>
      <c r="H454" s="76"/>
      <c r="I454" s="78"/>
      <c r="J454" s="79"/>
      <c r="K454" s="78"/>
      <c r="L454" s="78"/>
      <c r="M454" s="80"/>
      <c r="N454" s="64"/>
      <c r="O454" s="65"/>
      <c r="P454" s="66"/>
      <c r="Q454" s="67"/>
      <c r="R454" s="64"/>
      <c r="S454" s="65"/>
      <c r="T454" s="66"/>
      <c r="U454" s="68"/>
      <c r="V454" s="64"/>
      <c r="W454" s="65"/>
      <c r="X454" s="66"/>
      <c r="Y454" s="67"/>
      <c r="Z454" s="64"/>
      <c r="AA454" s="65"/>
      <c r="AB454" s="66"/>
      <c r="AC454" s="68"/>
      <c r="AD454" s="64"/>
      <c r="AE454" s="65"/>
      <c r="AF454" s="66"/>
      <c r="AG454" s="67"/>
      <c r="AH454" s="64"/>
      <c r="AI454" s="65"/>
      <c r="AJ454" s="66"/>
      <c r="AK454" s="68"/>
      <c r="AL454" s="64"/>
      <c r="AM454" s="65"/>
      <c r="AN454" s="66"/>
      <c r="AO454" s="67"/>
      <c r="AP454" s="81"/>
      <c r="AQ454" s="82"/>
      <c r="AR454" s="82"/>
      <c r="AS454" s="83"/>
      <c r="AT454" s="84"/>
      <c r="AU454" s="85"/>
      <c r="AV454" s="86">
        <f t="shared" si="196"/>
        <v>0</v>
      </c>
      <c r="AX454" s="7" t="str">
        <f t="shared" ca="1" si="194"/>
        <v/>
      </c>
      <c r="BA454" s="53">
        <f t="shared" si="197"/>
        <v>0</v>
      </c>
      <c r="BB454" s="54">
        <f t="shared" si="198"/>
        <v>0</v>
      </c>
      <c r="BC454" s="54">
        <f t="shared" si="199"/>
        <v>0</v>
      </c>
      <c r="BD454" s="54">
        <f t="shared" si="200"/>
        <v>0</v>
      </c>
      <c r="BE454" s="54">
        <f t="shared" si="201"/>
        <v>0</v>
      </c>
      <c r="BF454" s="54">
        <f t="shared" si="202"/>
        <v>0</v>
      </c>
      <c r="BG454" s="54">
        <f t="shared" si="203"/>
        <v>0</v>
      </c>
      <c r="BH454" s="54">
        <f t="shared" si="204"/>
        <v>0</v>
      </c>
      <c r="BI454" s="74" t="str">
        <f t="shared" si="205"/>
        <v xml:space="preserve"> </v>
      </c>
      <c r="BK454" s="7" t="str">
        <f t="shared" si="206"/>
        <v xml:space="preserve"> </v>
      </c>
      <c r="BM454" s="53">
        <f t="shared" si="223"/>
        <v>3</v>
      </c>
      <c r="BN454" s="54">
        <f t="shared" si="223"/>
        <v>3</v>
      </c>
      <c r="BO454" s="54">
        <f t="shared" si="223"/>
        <v>3</v>
      </c>
      <c r="BP454" s="54">
        <f t="shared" si="223"/>
        <v>3</v>
      </c>
      <c r="BQ454" s="54">
        <f t="shared" si="223"/>
        <v>3</v>
      </c>
      <c r="BR454" s="54">
        <f t="shared" si="223"/>
        <v>3</v>
      </c>
      <c r="BS454" s="54">
        <f t="shared" si="221"/>
        <v>3</v>
      </c>
      <c r="BT454" s="54">
        <f t="shared" si="207"/>
        <v>6</v>
      </c>
      <c r="BU454" s="54">
        <f t="shared" si="208"/>
        <v>0</v>
      </c>
      <c r="BV454" s="74">
        <f t="shared" si="209"/>
        <v>0</v>
      </c>
      <c r="BW454" s="53">
        <f t="shared" si="224"/>
        <v>0</v>
      </c>
      <c r="BX454" s="54">
        <f t="shared" si="224"/>
        <v>0</v>
      </c>
      <c r="BY454" s="54">
        <f t="shared" si="224"/>
        <v>0</v>
      </c>
      <c r="BZ454" s="54">
        <f t="shared" si="224"/>
        <v>0</v>
      </c>
      <c r="CA454" s="54">
        <f t="shared" si="224"/>
        <v>0</v>
      </c>
      <c r="CB454" s="54">
        <f t="shared" si="224"/>
        <v>0</v>
      </c>
      <c r="CC454" s="74">
        <f t="shared" si="222"/>
        <v>0</v>
      </c>
      <c r="CE454" s="53">
        <f t="shared" si="210"/>
        <v>0</v>
      </c>
      <c r="CF454" s="54">
        <f t="shared" si="211"/>
        <v>0</v>
      </c>
      <c r="CG454" s="54">
        <f t="shared" si="212"/>
        <v>0</v>
      </c>
      <c r="CH454" s="54">
        <f t="shared" si="213"/>
        <v>0</v>
      </c>
      <c r="CI454" s="54">
        <f t="shared" si="214"/>
        <v>0</v>
      </c>
      <c r="CJ454" s="54">
        <f t="shared" si="215"/>
        <v>0</v>
      </c>
      <c r="CK454" s="54">
        <f t="shared" si="216"/>
        <v>0</v>
      </c>
      <c r="CL454" s="74">
        <f t="shared" si="217"/>
        <v>0</v>
      </c>
      <c r="CM454" s="7" t="str">
        <f t="shared" si="218"/>
        <v xml:space="preserve"> </v>
      </c>
      <c r="CN454" s="7" t="str">
        <f t="shared" si="219"/>
        <v xml:space="preserve"> </v>
      </c>
      <c r="DA454" s="7">
        <f t="shared" si="220"/>
        <v>0</v>
      </c>
    </row>
    <row r="455" spans="1:105" s="7" customFormat="1" ht="14.1" hidden="1" customHeight="1">
      <c r="A455" s="2"/>
      <c r="B455" s="2"/>
      <c r="C455" s="75" t="str">
        <f t="shared" si="195"/>
        <v/>
      </c>
      <c r="D455" s="76"/>
      <c r="E455" s="76"/>
      <c r="F455" s="77"/>
      <c r="G455" s="78"/>
      <c r="H455" s="76"/>
      <c r="I455" s="78"/>
      <c r="J455" s="79"/>
      <c r="K455" s="78"/>
      <c r="L455" s="78"/>
      <c r="M455" s="80"/>
      <c r="N455" s="64"/>
      <c r="O455" s="65"/>
      <c r="P455" s="66"/>
      <c r="Q455" s="67"/>
      <c r="R455" s="64"/>
      <c r="S455" s="65"/>
      <c r="T455" s="66"/>
      <c r="U455" s="68"/>
      <c r="V455" s="64"/>
      <c r="W455" s="65"/>
      <c r="X455" s="66"/>
      <c r="Y455" s="67"/>
      <c r="Z455" s="64"/>
      <c r="AA455" s="65"/>
      <c r="AB455" s="66"/>
      <c r="AC455" s="68"/>
      <c r="AD455" s="64"/>
      <c r="AE455" s="65"/>
      <c r="AF455" s="66"/>
      <c r="AG455" s="67"/>
      <c r="AH455" s="64"/>
      <c r="AI455" s="65"/>
      <c r="AJ455" s="66"/>
      <c r="AK455" s="68"/>
      <c r="AL455" s="64"/>
      <c r="AM455" s="65"/>
      <c r="AN455" s="66"/>
      <c r="AO455" s="67"/>
      <c r="AP455" s="81"/>
      <c r="AQ455" s="82"/>
      <c r="AR455" s="82"/>
      <c r="AS455" s="83"/>
      <c r="AT455" s="84"/>
      <c r="AU455" s="85"/>
      <c r="AV455" s="86">
        <f t="shared" si="196"/>
        <v>0</v>
      </c>
      <c r="AX455" s="7" t="str">
        <f t="shared" ca="1" si="194"/>
        <v/>
      </c>
      <c r="BA455" s="53">
        <f t="shared" si="197"/>
        <v>0</v>
      </c>
      <c r="BB455" s="54">
        <f t="shared" si="198"/>
        <v>0</v>
      </c>
      <c r="BC455" s="54">
        <f t="shared" si="199"/>
        <v>0</v>
      </c>
      <c r="BD455" s="54">
        <f t="shared" si="200"/>
        <v>0</v>
      </c>
      <c r="BE455" s="54">
        <f t="shared" si="201"/>
        <v>0</v>
      </c>
      <c r="BF455" s="54">
        <f t="shared" si="202"/>
        <v>0</v>
      </c>
      <c r="BG455" s="54">
        <f t="shared" si="203"/>
        <v>0</v>
      </c>
      <c r="BH455" s="54">
        <f t="shared" si="204"/>
        <v>0</v>
      </c>
      <c r="BI455" s="74" t="str">
        <f t="shared" si="205"/>
        <v xml:space="preserve"> </v>
      </c>
      <c r="BK455" s="7" t="str">
        <f t="shared" si="206"/>
        <v xml:space="preserve"> </v>
      </c>
      <c r="BM455" s="53">
        <f t="shared" si="223"/>
        <v>3</v>
      </c>
      <c r="BN455" s="54">
        <f t="shared" si="223"/>
        <v>3</v>
      </c>
      <c r="BO455" s="54">
        <f t="shared" si="223"/>
        <v>3</v>
      </c>
      <c r="BP455" s="54">
        <f t="shared" si="223"/>
        <v>3</v>
      </c>
      <c r="BQ455" s="54">
        <f t="shared" si="223"/>
        <v>3</v>
      </c>
      <c r="BR455" s="54">
        <f t="shared" si="223"/>
        <v>3</v>
      </c>
      <c r="BS455" s="54">
        <f t="shared" si="221"/>
        <v>3</v>
      </c>
      <c r="BT455" s="54">
        <f t="shared" si="207"/>
        <v>6</v>
      </c>
      <c r="BU455" s="54">
        <f t="shared" si="208"/>
        <v>0</v>
      </c>
      <c r="BV455" s="74">
        <f t="shared" si="209"/>
        <v>0</v>
      </c>
      <c r="BW455" s="53">
        <f t="shared" si="224"/>
        <v>0</v>
      </c>
      <c r="BX455" s="54">
        <f t="shared" si="224"/>
        <v>0</v>
      </c>
      <c r="BY455" s="54">
        <f t="shared" si="224"/>
        <v>0</v>
      </c>
      <c r="BZ455" s="54">
        <f t="shared" si="224"/>
        <v>0</v>
      </c>
      <c r="CA455" s="54">
        <f t="shared" si="224"/>
        <v>0</v>
      </c>
      <c r="CB455" s="54">
        <f t="shared" si="224"/>
        <v>0</v>
      </c>
      <c r="CC455" s="74">
        <f t="shared" si="222"/>
        <v>0</v>
      </c>
      <c r="CE455" s="53">
        <f t="shared" si="210"/>
        <v>0</v>
      </c>
      <c r="CF455" s="54">
        <f t="shared" si="211"/>
        <v>0</v>
      </c>
      <c r="CG455" s="54">
        <f t="shared" si="212"/>
        <v>0</v>
      </c>
      <c r="CH455" s="54">
        <f t="shared" si="213"/>
        <v>0</v>
      </c>
      <c r="CI455" s="54">
        <f t="shared" si="214"/>
        <v>0</v>
      </c>
      <c r="CJ455" s="54">
        <f t="shared" si="215"/>
        <v>0</v>
      </c>
      <c r="CK455" s="54">
        <f t="shared" si="216"/>
        <v>0</v>
      </c>
      <c r="CL455" s="74">
        <f t="shared" si="217"/>
        <v>0</v>
      </c>
      <c r="CM455" s="7" t="str">
        <f t="shared" si="218"/>
        <v xml:space="preserve"> </v>
      </c>
      <c r="CN455" s="7" t="str">
        <f t="shared" si="219"/>
        <v xml:space="preserve"> </v>
      </c>
      <c r="DA455" s="7">
        <f t="shared" si="220"/>
        <v>0</v>
      </c>
    </row>
    <row r="456" spans="1:105" s="7" customFormat="1" ht="14.1" hidden="1" customHeight="1">
      <c r="A456" s="2"/>
      <c r="B456" s="2"/>
      <c r="C456" s="75" t="str">
        <f t="shared" si="195"/>
        <v/>
      </c>
      <c r="D456" s="76"/>
      <c r="E456" s="76"/>
      <c r="F456" s="77"/>
      <c r="G456" s="78"/>
      <c r="H456" s="76"/>
      <c r="I456" s="78"/>
      <c r="J456" s="79"/>
      <c r="K456" s="78"/>
      <c r="L456" s="78"/>
      <c r="M456" s="80"/>
      <c r="N456" s="64"/>
      <c r="O456" s="65"/>
      <c r="P456" s="66"/>
      <c r="Q456" s="67"/>
      <c r="R456" s="64"/>
      <c r="S456" s="65"/>
      <c r="T456" s="66"/>
      <c r="U456" s="68"/>
      <c r="V456" s="64"/>
      <c r="W456" s="65"/>
      <c r="X456" s="66"/>
      <c r="Y456" s="67"/>
      <c r="Z456" s="64"/>
      <c r="AA456" s="65"/>
      <c r="AB456" s="66"/>
      <c r="AC456" s="68"/>
      <c r="AD456" s="64"/>
      <c r="AE456" s="65"/>
      <c r="AF456" s="66"/>
      <c r="AG456" s="67"/>
      <c r="AH456" s="64"/>
      <c r="AI456" s="65"/>
      <c r="AJ456" s="66"/>
      <c r="AK456" s="68"/>
      <c r="AL456" s="64"/>
      <c r="AM456" s="65"/>
      <c r="AN456" s="66"/>
      <c r="AO456" s="67"/>
      <c r="AP456" s="81"/>
      <c r="AQ456" s="82"/>
      <c r="AR456" s="82"/>
      <c r="AS456" s="83"/>
      <c r="AT456" s="84"/>
      <c r="AU456" s="85"/>
      <c r="AV456" s="86">
        <f t="shared" si="196"/>
        <v>0</v>
      </c>
      <c r="AX456" s="7" t="str">
        <f t="shared" ca="1" si="194"/>
        <v/>
      </c>
      <c r="BA456" s="53">
        <f t="shared" si="197"/>
        <v>0</v>
      </c>
      <c r="BB456" s="54">
        <f t="shared" si="198"/>
        <v>0</v>
      </c>
      <c r="BC456" s="54">
        <f t="shared" si="199"/>
        <v>0</v>
      </c>
      <c r="BD456" s="54">
        <f t="shared" si="200"/>
        <v>0</v>
      </c>
      <c r="BE456" s="54">
        <f t="shared" si="201"/>
        <v>0</v>
      </c>
      <c r="BF456" s="54">
        <f t="shared" si="202"/>
        <v>0</v>
      </c>
      <c r="BG456" s="54">
        <f t="shared" si="203"/>
        <v>0</v>
      </c>
      <c r="BH456" s="54">
        <f t="shared" si="204"/>
        <v>0</v>
      </c>
      <c r="BI456" s="74" t="str">
        <f t="shared" si="205"/>
        <v xml:space="preserve"> </v>
      </c>
      <c r="BK456" s="7" t="str">
        <f t="shared" si="206"/>
        <v xml:space="preserve"> </v>
      </c>
      <c r="BM456" s="53">
        <f t="shared" si="223"/>
        <v>3</v>
      </c>
      <c r="BN456" s="54">
        <f t="shared" si="223"/>
        <v>3</v>
      </c>
      <c r="BO456" s="54">
        <f t="shared" si="223"/>
        <v>3</v>
      </c>
      <c r="BP456" s="54">
        <f t="shared" si="223"/>
        <v>3</v>
      </c>
      <c r="BQ456" s="54">
        <f t="shared" si="223"/>
        <v>3</v>
      </c>
      <c r="BR456" s="54">
        <f t="shared" si="223"/>
        <v>3</v>
      </c>
      <c r="BS456" s="54">
        <f t="shared" si="221"/>
        <v>3</v>
      </c>
      <c r="BT456" s="54">
        <f t="shared" si="207"/>
        <v>6</v>
      </c>
      <c r="BU456" s="54">
        <f t="shared" si="208"/>
        <v>0</v>
      </c>
      <c r="BV456" s="74">
        <f t="shared" si="209"/>
        <v>0</v>
      </c>
      <c r="BW456" s="53">
        <f t="shared" si="224"/>
        <v>0</v>
      </c>
      <c r="BX456" s="54">
        <f t="shared" si="224"/>
        <v>0</v>
      </c>
      <c r="BY456" s="54">
        <f t="shared" si="224"/>
        <v>0</v>
      </c>
      <c r="BZ456" s="54">
        <f t="shared" si="224"/>
        <v>0</v>
      </c>
      <c r="CA456" s="54">
        <f t="shared" si="224"/>
        <v>0</v>
      </c>
      <c r="CB456" s="54">
        <f t="shared" si="224"/>
        <v>0</v>
      </c>
      <c r="CC456" s="74">
        <f t="shared" si="222"/>
        <v>0</v>
      </c>
      <c r="CE456" s="53">
        <f t="shared" si="210"/>
        <v>0</v>
      </c>
      <c r="CF456" s="54">
        <f t="shared" si="211"/>
        <v>0</v>
      </c>
      <c r="CG456" s="54">
        <f t="shared" si="212"/>
        <v>0</v>
      </c>
      <c r="CH456" s="54">
        <f t="shared" si="213"/>
        <v>0</v>
      </c>
      <c r="CI456" s="54">
        <f t="shared" si="214"/>
        <v>0</v>
      </c>
      <c r="CJ456" s="54">
        <f t="shared" si="215"/>
        <v>0</v>
      </c>
      <c r="CK456" s="54">
        <f t="shared" si="216"/>
        <v>0</v>
      </c>
      <c r="CL456" s="74">
        <f t="shared" si="217"/>
        <v>0</v>
      </c>
      <c r="CM456" s="7" t="str">
        <f t="shared" si="218"/>
        <v xml:space="preserve"> </v>
      </c>
      <c r="CN456" s="7" t="str">
        <f t="shared" si="219"/>
        <v xml:space="preserve"> </v>
      </c>
      <c r="DA456" s="7">
        <f t="shared" si="220"/>
        <v>0</v>
      </c>
    </row>
    <row r="457" spans="1:105" s="7" customFormat="1" ht="14.1" hidden="1" customHeight="1">
      <c r="A457" s="2"/>
      <c r="B457" s="2"/>
      <c r="C457" s="75" t="str">
        <f t="shared" si="195"/>
        <v/>
      </c>
      <c r="D457" s="76"/>
      <c r="E457" s="76"/>
      <c r="F457" s="77"/>
      <c r="G457" s="78"/>
      <c r="H457" s="76"/>
      <c r="I457" s="78"/>
      <c r="J457" s="79"/>
      <c r="K457" s="78"/>
      <c r="L457" s="78"/>
      <c r="M457" s="80"/>
      <c r="N457" s="64"/>
      <c r="O457" s="65"/>
      <c r="P457" s="66"/>
      <c r="Q457" s="67"/>
      <c r="R457" s="64"/>
      <c r="S457" s="65"/>
      <c r="T457" s="66"/>
      <c r="U457" s="68"/>
      <c r="V457" s="64"/>
      <c r="W457" s="65"/>
      <c r="X457" s="66"/>
      <c r="Y457" s="67"/>
      <c r="Z457" s="64"/>
      <c r="AA457" s="65"/>
      <c r="AB457" s="66"/>
      <c r="AC457" s="68"/>
      <c r="AD457" s="64"/>
      <c r="AE457" s="65"/>
      <c r="AF457" s="66"/>
      <c r="AG457" s="67"/>
      <c r="AH457" s="64"/>
      <c r="AI457" s="65"/>
      <c r="AJ457" s="66"/>
      <c r="AK457" s="68"/>
      <c r="AL457" s="64"/>
      <c r="AM457" s="65"/>
      <c r="AN457" s="66"/>
      <c r="AO457" s="67"/>
      <c r="AP457" s="81"/>
      <c r="AQ457" s="82"/>
      <c r="AR457" s="82"/>
      <c r="AS457" s="83"/>
      <c r="AT457" s="84"/>
      <c r="AU457" s="85"/>
      <c r="AV457" s="86">
        <f t="shared" si="196"/>
        <v>0</v>
      </c>
      <c r="AX457" s="7" t="str">
        <f t="shared" ca="1" si="194"/>
        <v/>
      </c>
      <c r="BA457" s="53">
        <f t="shared" si="197"/>
        <v>0</v>
      </c>
      <c r="BB457" s="54">
        <f t="shared" si="198"/>
        <v>0</v>
      </c>
      <c r="BC457" s="54">
        <f t="shared" si="199"/>
        <v>0</v>
      </c>
      <c r="BD457" s="54">
        <f t="shared" si="200"/>
        <v>0</v>
      </c>
      <c r="BE457" s="54">
        <f t="shared" si="201"/>
        <v>0</v>
      </c>
      <c r="BF457" s="54">
        <f t="shared" si="202"/>
        <v>0</v>
      </c>
      <c r="BG457" s="54">
        <f t="shared" si="203"/>
        <v>0</v>
      </c>
      <c r="BH457" s="54">
        <f t="shared" si="204"/>
        <v>0</v>
      </c>
      <c r="BI457" s="74" t="str">
        <f t="shared" si="205"/>
        <v xml:space="preserve"> </v>
      </c>
      <c r="BK457" s="7" t="str">
        <f t="shared" si="206"/>
        <v xml:space="preserve"> </v>
      </c>
      <c r="BM457" s="53">
        <f t="shared" si="223"/>
        <v>3</v>
      </c>
      <c r="BN457" s="54">
        <f t="shared" si="223"/>
        <v>3</v>
      </c>
      <c r="BO457" s="54">
        <f t="shared" si="223"/>
        <v>3</v>
      </c>
      <c r="BP457" s="54">
        <f t="shared" si="223"/>
        <v>3</v>
      </c>
      <c r="BQ457" s="54">
        <f t="shared" si="223"/>
        <v>3</v>
      </c>
      <c r="BR457" s="54">
        <f t="shared" si="223"/>
        <v>3</v>
      </c>
      <c r="BS457" s="54">
        <f t="shared" si="221"/>
        <v>3</v>
      </c>
      <c r="BT457" s="54">
        <f t="shared" si="207"/>
        <v>6</v>
      </c>
      <c r="BU457" s="54">
        <f t="shared" si="208"/>
        <v>0</v>
      </c>
      <c r="BV457" s="74">
        <f t="shared" si="209"/>
        <v>0</v>
      </c>
      <c r="BW457" s="53">
        <f t="shared" si="224"/>
        <v>0</v>
      </c>
      <c r="BX457" s="54">
        <f t="shared" si="224"/>
        <v>0</v>
      </c>
      <c r="BY457" s="54">
        <f t="shared" si="224"/>
        <v>0</v>
      </c>
      <c r="BZ457" s="54">
        <f t="shared" si="224"/>
        <v>0</v>
      </c>
      <c r="CA457" s="54">
        <f t="shared" si="224"/>
        <v>0</v>
      </c>
      <c r="CB457" s="54">
        <f t="shared" si="224"/>
        <v>0</v>
      </c>
      <c r="CC457" s="74">
        <f t="shared" si="222"/>
        <v>0</v>
      </c>
      <c r="CE457" s="53">
        <f t="shared" si="210"/>
        <v>0</v>
      </c>
      <c r="CF457" s="54">
        <f t="shared" si="211"/>
        <v>0</v>
      </c>
      <c r="CG457" s="54">
        <f t="shared" si="212"/>
        <v>0</v>
      </c>
      <c r="CH457" s="54">
        <f t="shared" si="213"/>
        <v>0</v>
      </c>
      <c r="CI457" s="54">
        <f t="shared" si="214"/>
        <v>0</v>
      </c>
      <c r="CJ457" s="54">
        <f t="shared" si="215"/>
        <v>0</v>
      </c>
      <c r="CK457" s="54">
        <f t="shared" si="216"/>
        <v>0</v>
      </c>
      <c r="CL457" s="74">
        <f t="shared" si="217"/>
        <v>0</v>
      </c>
      <c r="CM457" s="7" t="str">
        <f t="shared" si="218"/>
        <v xml:space="preserve"> </v>
      </c>
      <c r="CN457" s="7" t="str">
        <f t="shared" si="219"/>
        <v xml:space="preserve"> </v>
      </c>
      <c r="DA457" s="7">
        <f t="shared" si="220"/>
        <v>0</v>
      </c>
    </row>
    <row r="458" spans="1:105" s="7" customFormat="1" ht="14.1" hidden="1" customHeight="1">
      <c r="A458" s="2"/>
      <c r="B458" s="2"/>
      <c r="C458" s="75" t="str">
        <f>IF(D458="","",ROW()-15)</f>
        <v/>
      </c>
      <c r="D458" s="76"/>
      <c r="E458" s="76"/>
      <c r="F458" s="77"/>
      <c r="G458" s="78"/>
      <c r="H458" s="76"/>
      <c r="I458" s="78"/>
      <c r="J458" s="79"/>
      <c r="K458" s="78"/>
      <c r="L458" s="78"/>
      <c r="M458" s="80"/>
      <c r="N458" s="64"/>
      <c r="O458" s="65"/>
      <c r="P458" s="66"/>
      <c r="Q458" s="67"/>
      <c r="R458" s="64"/>
      <c r="S458" s="65"/>
      <c r="T458" s="66"/>
      <c r="U458" s="68"/>
      <c r="V458" s="64"/>
      <c r="W458" s="65"/>
      <c r="X458" s="66"/>
      <c r="Y458" s="67"/>
      <c r="Z458" s="64"/>
      <c r="AA458" s="65"/>
      <c r="AB458" s="66"/>
      <c r="AC458" s="68"/>
      <c r="AD458" s="64"/>
      <c r="AE458" s="65"/>
      <c r="AF458" s="66"/>
      <c r="AG458" s="67"/>
      <c r="AH458" s="64"/>
      <c r="AI458" s="65"/>
      <c r="AJ458" s="66"/>
      <c r="AK458" s="68"/>
      <c r="AL458" s="64"/>
      <c r="AM458" s="65"/>
      <c r="AN458" s="66"/>
      <c r="AO458" s="67"/>
      <c r="AP458" s="81"/>
      <c r="AQ458" s="82"/>
      <c r="AR458" s="82"/>
      <c r="AS458" s="83"/>
      <c r="AT458" s="84"/>
      <c r="AU458" s="85"/>
      <c r="AV458" s="86">
        <f t="shared" si="196"/>
        <v>0</v>
      </c>
      <c r="AX458" s="7" t="str">
        <f t="shared" ca="1" si="194"/>
        <v/>
      </c>
      <c r="BA458" s="53">
        <f t="shared" si="197"/>
        <v>0</v>
      </c>
      <c r="BB458" s="54">
        <f t="shared" si="198"/>
        <v>0</v>
      </c>
      <c r="BC458" s="54">
        <f t="shared" si="199"/>
        <v>0</v>
      </c>
      <c r="BD458" s="54">
        <f t="shared" si="200"/>
        <v>0</v>
      </c>
      <c r="BE458" s="54">
        <f t="shared" si="201"/>
        <v>0</v>
      </c>
      <c r="BF458" s="54">
        <f t="shared" si="202"/>
        <v>0</v>
      </c>
      <c r="BG458" s="54">
        <f t="shared" si="203"/>
        <v>0</v>
      </c>
      <c r="BH458" s="54">
        <f t="shared" si="204"/>
        <v>0</v>
      </c>
      <c r="BI458" s="74" t="str">
        <f t="shared" si="205"/>
        <v xml:space="preserve"> </v>
      </c>
      <c r="BK458" s="7" t="str">
        <f t="shared" si="206"/>
        <v xml:space="preserve"> </v>
      </c>
      <c r="BM458" s="53">
        <f t="shared" si="223"/>
        <v>3</v>
      </c>
      <c r="BN458" s="54">
        <f t="shared" si="223"/>
        <v>3</v>
      </c>
      <c r="BO458" s="54">
        <f t="shared" si="223"/>
        <v>3</v>
      </c>
      <c r="BP458" s="54">
        <f t="shared" si="223"/>
        <v>3</v>
      </c>
      <c r="BQ458" s="54">
        <f t="shared" si="223"/>
        <v>3</v>
      </c>
      <c r="BR458" s="54">
        <f t="shared" si="223"/>
        <v>3</v>
      </c>
      <c r="BS458" s="54">
        <f t="shared" si="221"/>
        <v>3</v>
      </c>
      <c r="BT458" s="54">
        <f t="shared" si="207"/>
        <v>6</v>
      </c>
      <c r="BU458" s="54">
        <f t="shared" si="208"/>
        <v>0</v>
      </c>
      <c r="BV458" s="74">
        <f t="shared" si="209"/>
        <v>0</v>
      </c>
      <c r="BW458" s="53">
        <f t="shared" si="224"/>
        <v>0</v>
      </c>
      <c r="BX458" s="54">
        <f t="shared" si="224"/>
        <v>0</v>
      </c>
      <c r="BY458" s="54">
        <f t="shared" si="224"/>
        <v>0</v>
      </c>
      <c r="BZ458" s="54">
        <f t="shared" si="224"/>
        <v>0</v>
      </c>
      <c r="CA458" s="54">
        <f t="shared" si="224"/>
        <v>0</v>
      </c>
      <c r="CB458" s="54">
        <f t="shared" si="224"/>
        <v>0</v>
      </c>
      <c r="CC458" s="74">
        <f t="shared" si="222"/>
        <v>0</v>
      </c>
      <c r="CE458" s="53">
        <f t="shared" si="210"/>
        <v>0</v>
      </c>
      <c r="CF458" s="54">
        <f t="shared" si="211"/>
        <v>0</v>
      </c>
      <c r="CG458" s="54">
        <f t="shared" si="212"/>
        <v>0</v>
      </c>
      <c r="CH458" s="54">
        <f t="shared" si="213"/>
        <v>0</v>
      </c>
      <c r="CI458" s="54">
        <f t="shared" si="214"/>
        <v>0</v>
      </c>
      <c r="CJ458" s="54">
        <f t="shared" si="215"/>
        <v>0</v>
      </c>
      <c r="CK458" s="54">
        <f t="shared" si="216"/>
        <v>0</v>
      </c>
      <c r="CL458" s="74">
        <f t="shared" si="217"/>
        <v>0</v>
      </c>
      <c r="CM458" s="7" t="str">
        <f t="shared" si="218"/>
        <v xml:space="preserve"> </v>
      </c>
      <c r="CN458" s="7" t="str">
        <f t="shared" si="219"/>
        <v xml:space="preserve"> </v>
      </c>
      <c r="DA458" s="7">
        <f t="shared" si="220"/>
        <v>0</v>
      </c>
    </row>
    <row r="459" spans="1:105" s="7" customFormat="1" ht="14.1" hidden="1" customHeight="1">
      <c r="A459" s="2"/>
      <c r="B459" s="2"/>
      <c r="C459" s="75" t="str">
        <f t="shared" si="195"/>
        <v/>
      </c>
      <c r="D459" s="76"/>
      <c r="E459" s="76"/>
      <c r="F459" s="77"/>
      <c r="G459" s="78"/>
      <c r="H459" s="76"/>
      <c r="I459" s="78"/>
      <c r="J459" s="79"/>
      <c r="K459" s="78"/>
      <c r="L459" s="78"/>
      <c r="M459" s="80"/>
      <c r="N459" s="64"/>
      <c r="O459" s="65"/>
      <c r="P459" s="66"/>
      <c r="Q459" s="67"/>
      <c r="R459" s="64"/>
      <c r="S459" s="65"/>
      <c r="T459" s="66"/>
      <c r="U459" s="68"/>
      <c r="V459" s="64"/>
      <c r="W459" s="65"/>
      <c r="X459" s="66"/>
      <c r="Y459" s="67"/>
      <c r="Z459" s="64"/>
      <c r="AA459" s="65"/>
      <c r="AB459" s="66"/>
      <c r="AC459" s="68"/>
      <c r="AD459" s="64"/>
      <c r="AE459" s="65"/>
      <c r="AF459" s="66"/>
      <c r="AG459" s="67"/>
      <c r="AH459" s="64"/>
      <c r="AI459" s="65"/>
      <c r="AJ459" s="66"/>
      <c r="AK459" s="68"/>
      <c r="AL459" s="64"/>
      <c r="AM459" s="65"/>
      <c r="AN459" s="66"/>
      <c r="AO459" s="67"/>
      <c r="AP459" s="81"/>
      <c r="AQ459" s="82"/>
      <c r="AR459" s="82"/>
      <c r="AS459" s="83"/>
      <c r="AT459" s="84"/>
      <c r="AU459" s="85"/>
      <c r="AV459" s="86">
        <f t="shared" si="196"/>
        <v>0</v>
      </c>
      <c r="AX459" s="7" t="str">
        <f t="shared" ca="1" si="194"/>
        <v/>
      </c>
      <c r="BA459" s="53">
        <f t="shared" si="197"/>
        <v>0</v>
      </c>
      <c r="BB459" s="54">
        <f t="shared" si="198"/>
        <v>0</v>
      </c>
      <c r="BC459" s="54">
        <f t="shared" si="199"/>
        <v>0</v>
      </c>
      <c r="BD459" s="54">
        <f t="shared" si="200"/>
        <v>0</v>
      </c>
      <c r="BE459" s="54">
        <f t="shared" si="201"/>
        <v>0</v>
      </c>
      <c r="BF459" s="54">
        <f t="shared" si="202"/>
        <v>0</v>
      </c>
      <c r="BG459" s="54">
        <f t="shared" si="203"/>
        <v>0</v>
      </c>
      <c r="BH459" s="54">
        <f t="shared" si="204"/>
        <v>0</v>
      </c>
      <c r="BI459" s="74" t="str">
        <f t="shared" si="205"/>
        <v xml:space="preserve"> </v>
      </c>
      <c r="BK459" s="7" t="str">
        <f t="shared" si="206"/>
        <v xml:space="preserve"> </v>
      </c>
      <c r="BM459" s="53">
        <f t="shared" si="223"/>
        <v>3</v>
      </c>
      <c r="BN459" s="54">
        <f t="shared" si="223"/>
        <v>3</v>
      </c>
      <c r="BO459" s="54">
        <f t="shared" si="223"/>
        <v>3</v>
      </c>
      <c r="BP459" s="54">
        <f t="shared" si="223"/>
        <v>3</v>
      </c>
      <c r="BQ459" s="54">
        <f t="shared" si="223"/>
        <v>3</v>
      </c>
      <c r="BR459" s="54">
        <f t="shared" si="223"/>
        <v>3</v>
      </c>
      <c r="BS459" s="54">
        <f t="shared" si="221"/>
        <v>3</v>
      </c>
      <c r="BT459" s="54">
        <f t="shared" si="207"/>
        <v>6</v>
      </c>
      <c r="BU459" s="54">
        <f t="shared" si="208"/>
        <v>0</v>
      </c>
      <c r="BV459" s="74">
        <f t="shared" si="209"/>
        <v>0</v>
      </c>
      <c r="BW459" s="53">
        <f t="shared" si="224"/>
        <v>0</v>
      </c>
      <c r="BX459" s="54">
        <f t="shared" si="224"/>
        <v>0</v>
      </c>
      <c r="BY459" s="54">
        <f t="shared" si="224"/>
        <v>0</v>
      </c>
      <c r="BZ459" s="54">
        <f t="shared" si="224"/>
        <v>0</v>
      </c>
      <c r="CA459" s="54">
        <f t="shared" si="224"/>
        <v>0</v>
      </c>
      <c r="CB459" s="54">
        <f t="shared" si="224"/>
        <v>0</v>
      </c>
      <c r="CC459" s="74">
        <f t="shared" si="222"/>
        <v>0</v>
      </c>
      <c r="CE459" s="53">
        <f t="shared" si="210"/>
        <v>0</v>
      </c>
      <c r="CF459" s="54">
        <f t="shared" si="211"/>
        <v>0</v>
      </c>
      <c r="CG459" s="54">
        <f t="shared" si="212"/>
        <v>0</v>
      </c>
      <c r="CH459" s="54">
        <f t="shared" si="213"/>
        <v>0</v>
      </c>
      <c r="CI459" s="54">
        <f t="shared" si="214"/>
        <v>0</v>
      </c>
      <c r="CJ459" s="54">
        <f t="shared" si="215"/>
        <v>0</v>
      </c>
      <c r="CK459" s="54">
        <f t="shared" si="216"/>
        <v>0</v>
      </c>
      <c r="CL459" s="74">
        <f t="shared" si="217"/>
        <v>0</v>
      </c>
      <c r="CM459" s="7" t="str">
        <f t="shared" si="218"/>
        <v xml:space="preserve"> </v>
      </c>
      <c r="CN459" s="7" t="str">
        <f t="shared" si="219"/>
        <v xml:space="preserve"> </v>
      </c>
      <c r="DA459" s="7">
        <f t="shared" si="220"/>
        <v>0</v>
      </c>
    </row>
    <row r="460" spans="1:105" s="7" customFormat="1" ht="14.1" hidden="1" customHeight="1">
      <c r="A460" s="2"/>
      <c r="B460" s="2"/>
      <c r="C460" s="75" t="str">
        <f t="shared" si="195"/>
        <v/>
      </c>
      <c r="D460" s="76"/>
      <c r="E460" s="76"/>
      <c r="F460" s="77"/>
      <c r="G460" s="78"/>
      <c r="H460" s="76"/>
      <c r="I460" s="78"/>
      <c r="J460" s="79"/>
      <c r="K460" s="78"/>
      <c r="L460" s="78"/>
      <c r="M460" s="80"/>
      <c r="N460" s="64"/>
      <c r="O460" s="65"/>
      <c r="P460" s="66"/>
      <c r="Q460" s="67"/>
      <c r="R460" s="64"/>
      <c r="S460" s="65"/>
      <c r="T460" s="66"/>
      <c r="U460" s="68"/>
      <c r="V460" s="64"/>
      <c r="W460" s="65"/>
      <c r="X460" s="66"/>
      <c r="Y460" s="67"/>
      <c r="Z460" s="64"/>
      <c r="AA460" s="65"/>
      <c r="AB460" s="66"/>
      <c r="AC460" s="68"/>
      <c r="AD460" s="64"/>
      <c r="AE460" s="65"/>
      <c r="AF460" s="66"/>
      <c r="AG460" s="67"/>
      <c r="AH460" s="64"/>
      <c r="AI460" s="65"/>
      <c r="AJ460" s="66"/>
      <c r="AK460" s="68"/>
      <c r="AL460" s="64"/>
      <c r="AM460" s="65"/>
      <c r="AN460" s="66"/>
      <c r="AO460" s="67"/>
      <c r="AP460" s="81"/>
      <c r="AQ460" s="82"/>
      <c r="AR460" s="82"/>
      <c r="AS460" s="83"/>
      <c r="AT460" s="84"/>
      <c r="AU460" s="85"/>
      <c r="AV460" s="86">
        <f t="shared" si="196"/>
        <v>0</v>
      </c>
      <c r="AX460" s="7" t="str">
        <f t="shared" ca="1" si="194"/>
        <v/>
      </c>
      <c r="BA460" s="53">
        <f t="shared" si="197"/>
        <v>0</v>
      </c>
      <c r="BB460" s="54">
        <f t="shared" si="198"/>
        <v>0</v>
      </c>
      <c r="BC460" s="54">
        <f t="shared" si="199"/>
        <v>0</v>
      </c>
      <c r="BD460" s="54">
        <f t="shared" si="200"/>
        <v>0</v>
      </c>
      <c r="BE460" s="54">
        <f t="shared" si="201"/>
        <v>0</v>
      </c>
      <c r="BF460" s="54">
        <f t="shared" si="202"/>
        <v>0</v>
      </c>
      <c r="BG460" s="54">
        <f t="shared" si="203"/>
        <v>0</v>
      </c>
      <c r="BH460" s="54">
        <f t="shared" si="204"/>
        <v>0</v>
      </c>
      <c r="BI460" s="74" t="str">
        <f t="shared" si="205"/>
        <v xml:space="preserve"> </v>
      </c>
      <c r="BK460" s="7" t="str">
        <f t="shared" si="206"/>
        <v xml:space="preserve"> </v>
      </c>
      <c r="BM460" s="53">
        <f t="shared" si="223"/>
        <v>3</v>
      </c>
      <c r="BN460" s="54">
        <f t="shared" si="223"/>
        <v>3</v>
      </c>
      <c r="BO460" s="54">
        <f t="shared" si="223"/>
        <v>3</v>
      </c>
      <c r="BP460" s="54">
        <f t="shared" si="223"/>
        <v>3</v>
      </c>
      <c r="BQ460" s="54">
        <f t="shared" si="223"/>
        <v>3</v>
      </c>
      <c r="BR460" s="54">
        <f t="shared" si="223"/>
        <v>3</v>
      </c>
      <c r="BS460" s="54">
        <f t="shared" si="221"/>
        <v>3</v>
      </c>
      <c r="BT460" s="54">
        <f t="shared" si="207"/>
        <v>6</v>
      </c>
      <c r="BU460" s="54">
        <f t="shared" si="208"/>
        <v>0</v>
      </c>
      <c r="BV460" s="74">
        <f t="shared" si="209"/>
        <v>0</v>
      </c>
      <c r="BW460" s="53">
        <f t="shared" si="224"/>
        <v>0</v>
      </c>
      <c r="BX460" s="54">
        <f t="shared" si="224"/>
        <v>0</v>
      </c>
      <c r="BY460" s="54">
        <f t="shared" si="224"/>
        <v>0</v>
      </c>
      <c r="BZ460" s="54">
        <f t="shared" si="224"/>
        <v>0</v>
      </c>
      <c r="CA460" s="54">
        <f t="shared" si="224"/>
        <v>0</v>
      </c>
      <c r="CB460" s="54">
        <f t="shared" si="224"/>
        <v>0</v>
      </c>
      <c r="CC460" s="74">
        <f t="shared" si="222"/>
        <v>0</v>
      </c>
      <c r="CE460" s="53">
        <f t="shared" si="210"/>
        <v>0</v>
      </c>
      <c r="CF460" s="54">
        <f t="shared" si="211"/>
        <v>0</v>
      </c>
      <c r="CG460" s="54">
        <f t="shared" si="212"/>
        <v>0</v>
      </c>
      <c r="CH460" s="54">
        <f t="shared" si="213"/>
        <v>0</v>
      </c>
      <c r="CI460" s="54">
        <f t="shared" si="214"/>
        <v>0</v>
      </c>
      <c r="CJ460" s="54">
        <f t="shared" si="215"/>
        <v>0</v>
      </c>
      <c r="CK460" s="54">
        <f t="shared" si="216"/>
        <v>0</v>
      </c>
      <c r="CL460" s="74">
        <f t="shared" si="217"/>
        <v>0</v>
      </c>
      <c r="CM460" s="7" t="str">
        <f t="shared" si="218"/>
        <v xml:space="preserve"> </v>
      </c>
      <c r="CN460" s="7" t="str">
        <f t="shared" si="219"/>
        <v xml:space="preserve"> </v>
      </c>
      <c r="DA460" s="7">
        <f t="shared" si="220"/>
        <v>0</v>
      </c>
    </row>
    <row r="461" spans="1:105" s="7" customFormat="1" ht="14.1" hidden="1" customHeight="1">
      <c r="A461" s="2"/>
      <c r="B461" s="2"/>
      <c r="C461" s="75" t="str">
        <f t="shared" si="195"/>
        <v/>
      </c>
      <c r="D461" s="76"/>
      <c r="E461" s="76"/>
      <c r="F461" s="77"/>
      <c r="G461" s="78"/>
      <c r="H461" s="76"/>
      <c r="I461" s="78"/>
      <c r="J461" s="79"/>
      <c r="K461" s="78"/>
      <c r="L461" s="78"/>
      <c r="M461" s="80"/>
      <c r="N461" s="64"/>
      <c r="O461" s="65"/>
      <c r="P461" s="66"/>
      <c r="Q461" s="67"/>
      <c r="R461" s="64"/>
      <c r="S461" s="65"/>
      <c r="T461" s="66"/>
      <c r="U461" s="68"/>
      <c r="V461" s="64"/>
      <c r="W461" s="65"/>
      <c r="X461" s="66"/>
      <c r="Y461" s="67"/>
      <c r="Z461" s="64"/>
      <c r="AA461" s="65"/>
      <c r="AB461" s="66"/>
      <c r="AC461" s="68"/>
      <c r="AD461" s="64"/>
      <c r="AE461" s="65"/>
      <c r="AF461" s="66"/>
      <c r="AG461" s="67"/>
      <c r="AH461" s="64"/>
      <c r="AI461" s="65"/>
      <c r="AJ461" s="66"/>
      <c r="AK461" s="68"/>
      <c r="AL461" s="64"/>
      <c r="AM461" s="65"/>
      <c r="AN461" s="66"/>
      <c r="AO461" s="67"/>
      <c r="AP461" s="81"/>
      <c r="AQ461" s="82"/>
      <c r="AR461" s="82"/>
      <c r="AS461" s="83"/>
      <c r="AT461" s="84"/>
      <c r="AU461" s="85"/>
      <c r="AV461" s="86">
        <f t="shared" si="196"/>
        <v>0</v>
      </c>
      <c r="AX461" s="7" t="str">
        <f t="shared" ca="1" si="194"/>
        <v/>
      </c>
      <c r="BA461" s="53">
        <f t="shared" si="197"/>
        <v>0</v>
      </c>
      <c r="BB461" s="54">
        <f t="shared" si="198"/>
        <v>0</v>
      </c>
      <c r="BC461" s="54">
        <f t="shared" si="199"/>
        <v>0</v>
      </c>
      <c r="BD461" s="54">
        <f t="shared" si="200"/>
        <v>0</v>
      </c>
      <c r="BE461" s="54">
        <f t="shared" si="201"/>
        <v>0</v>
      </c>
      <c r="BF461" s="54">
        <f t="shared" si="202"/>
        <v>0</v>
      </c>
      <c r="BG461" s="54">
        <f t="shared" si="203"/>
        <v>0</v>
      </c>
      <c r="BH461" s="54">
        <f t="shared" si="204"/>
        <v>0</v>
      </c>
      <c r="BI461" s="74" t="str">
        <f t="shared" si="205"/>
        <v xml:space="preserve"> </v>
      </c>
      <c r="BK461" s="7" t="str">
        <f t="shared" si="206"/>
        <v xml:space="preserve"> </v>
      </c>
      <c r="BM461" s="53">
        <f t="shared" si="223"/>
        <v>3</v>
      </c>
      <c r="BN461" s="54">
        <f t="shared" si="223"/>
        <v>3</v>
      </c>
      <c r="BO461" s="54">
        <f t="shared" si="223"/>
        <v>3</v>
      </c>
      <c r="BP461" s="54">
        <f t="shared" si="223"/>
        <v>3</v>
      </c>
      <c r="BQ461" s="54">
        <f t="shared" si="223"/>
        <v>3</v>
      </c>
      <c r="BR461" s="54">
        <f t="shared" si="223"/>
        <v>3</v>
      </c>
      <c r="BS461" s="54">
        <f t="shared" si="221"/>
        <v>3</v>
      </c>
      <c r="BT461" s="54">
        <f t="shared" si="207"/>
        <v>6</v>
      </c>
      <c r="BU461" s="54">
        <f t="shared" si="208"/>
        <v>0</v>
      </c>
      <c r="BV461" s="74">
        <f t="shared" si="209"/>
        <v>0</v>
      </c>
      <c r="BW461" s="53">
        <f t="shared" si="224"/>
        <v>0</v>
      </c>
      <c r="BX461" s="54">
        <f t="shared" si="224"/>
        <v>0</v>
      </c>
      <c r="BY461" s="54">
        <f t="shared" si="224"/>
        <v>0</v>
      </c>
      <c r="BZ461" s="54">
        <f t="shared" si="224"/>
        <v>0</v>
      </c>
      <c r="CA461" s="54">
        <f t="shared" si="224"/>
        <v>0</v>
      </c>
      <c r="CB461" s="54">
        <f t="shared" si="224"/>
        <v>0</v>
      </c>
      <c r="CC461" s="74">
        <f t="shared" si="222"/>
        <v>0</v>
      </c>
      <c r="CE461" s="53">
        <f t="shared" si="210"/>
        <v>0</v>
      </c>
      <c r="CF461" s="54">
        <f t="shared" si="211"/>
        <v>0</v>
      </c>
      <c r="CG461" s="54">
        <f t="shared" si="212"/>
        <v>0</v>
      </c>
      <c r="CH461" s="54">
        <f t="shared" si="213"/>
        <v>0</v>
      </c>
      <c r="CI461" s="54">
        <f t="shared" si="214"/>
        <v>0</v>
      </c>
      <c r="CJ461" s="54">
        <f t="shared" si="215"/>
        <v>0</v>
      </c>
      <c r="CK461" s="54">
        <f t="shared" si="216"/>
        <v>0</v>
      </c>
      <c r="CL461" s="74">
        <f t="shared" si="217"/>
        <v>0</v>
      </c>
      <c r="CM461" s="7" t="str">
        <f t="shared" si="218"/>
        <v xml:space="preserve"> </v>
      </c>
      <c r="CN461" s="7" t="str">
        <f t="shared" si="219"/>
        <v xml:space="preserve"> </v>
      </c>
      <c r="DA461" s="7">
        <f t="shared" si="220"/>
        <v>0</v>
      </c>
    </row>
    <row r="462" spans="1:105" s="7" customFormat="1" ht="14.1" hidden="1" customHeight="1">
      <c r="A462" s="2"/>
      <c r="B462" s="2"/>
      <c r="C462" s="75" t="str">
        <f t="shared" si="195"/>
        <v/>
      </c>
      <c r="D462" s="76"/>
      <c r="E462" s="76"/>
      <c r="F462" s="77"/>
      <c r="G462" s="78"/>
      <c r="H462" s="76"/>
      <c r="I462" s="78"/>
      <c r="J462" s="79"/>
      <c r="K462" s="78"/>
      <c r="L462" s="78"/>
      <c r="M462" s="80"/>
      <c r="N462" s="64"/>
      <c r="O462" s="65"/>
      <c r="P462" s="66"/>
      <c r="Q462" s="67"/>
      <c r="R462" s="64"/>
      <c r="S462" s="65"/>
      <c r="T462" s="66"/>
      <c r="U462" s="68"/>
      <c r="V462" s="64"/>
      <c r="W462" s="65"/>
      <c r="X462" s="66"/>
      <c r="Y462" s="67"/>
      <c r="Z462" s="64"/>
      <c r="AA462" s="65"/>
      <c r="AB462" s="66"/>
      <c r="AC462" s="68"/>
      <c r="AD462" s="64"/>
      <c r="AE462" s="65"/>
      <c r="AF462" s="66"/>
      <c r="AG462" s="67"/>
      <c r="AH462" s="64"/>
      <c r="AI462" s="65"/>
      <c r="AJ462" s="66"/>
      <c r="AK462" s="68"/>
      <c r="AL462" s="64"/>
      <c r="AM462" s="65"/>
      <c r="AN462" s="66"/>
      <c r="AO462" s="67"/>
      <c r="AP462" s="81"/>
      <c r="AQ462" s="82"/>
      <c r="AR462" s="82"/>
      <c r="AS462" s="83"/>
      <c r="AT462" s="84"/>
      <c r="AU462" s="85"/>
      <c r="AV462" s="86">
        <f t="shared" si="196"/>
        <v>0</v>
      </c>
      <c r="AX462" s="7" t="str">
        <f t="shared" ca="1" si="194"/>
        <v/>
      </c>
      <c r="BA462" s="53">
        <f t="shared" si="197"/>
        <v>0</v>
      </c>
      <c r="BB462" s="54">
        <f t="shared" si="198"/>
        <v>0</v>
      </c>
      <c r="BC462" s="54">
        <f t="shared" si="199"/>
        <v>0</v>
      </c>
      <c r="BD462" s="54">
        <f t="shared" si="200"/>
        <v>0</v>
      </c>
      <c r="BE462" s="54">
        <f t="shared" si="201"/>
        <v>0</v>
      </c>
      <c r="BF462" s="54">
        <f t="shared" si="202"/>
        <v>0</v>
      </c>
      <c r="BG462" s="54">
        <f t="shared" si="203"/>
        <v>0</v>
      </c>
      <c r="BH462" s="54">
        <f t="shared" si="204"/>
        <v>0</v>
      </c>
      <c r="BI462" s="74" t="str">
        <f t="shared" si="205"/>
        <v xml:space="preserve"> </v>
      </c>
      <c r="BK462" s="7" t="str">
        <f t="shared" si="206"/>
        <v xml:space="preserve"> </v>
      </c>
      <c r="BM462" s="53">
        <f t="shared" si="223"/>
        <v>3</v>
      </c>
      <c r="BN462" s="54">
        <f t="shared" si="223"/>
        <v>3</v>
      </c>
      <c r="BO462" s="54">
        <f t="shared" si="223"/>
        <v>3</v>
      </c>
      <c r="BP462" s="54">
        <f t="shared" si="223"/>
        <v>3</v>
      </c>
      <c r="BQ462" s="54">
        <f t="shared" si="223"/>
        <v>3</v>
      </c>
      <c r="BR462" s="54">
        <f t="shared" si="223"/>
        <v>3</v>
      </c>
      <c r="BS462" s="54">
        <f t="shared" si="221"/>
        <v>3</v>
      </c>
      <c r="BT462" s="54">
        <f t="shared" si="207"/>
        <v>6</v>
      </c>
      <c r="BU462" s="54">
        <f t="shared" si="208"/>
        <v>0</v>
      </c>
      <c r="BV462" s="74">
        <f t="shared" si="209"/>
        <v>0</v>
      </c>
      <c r="BW462" s="53">
        <f t="shared" si="224"/>
        <v>0</v>
      </c>
      <c r="BX462" s="54">
        <f t="shared" si="224"/>
        <v>0</v>
      </c>
      <c r="BY462" s="54">
        <f t="shared" si="224"/>
        <v>0</v>
      </c>
      <c r="BZ462" s="54">
        <f t="shared" si="224"/>
        <v>0</v>
      </c>
      <c r="CA462" s="54">
        <f t="shared" si="224"/>
        <v>0</v>
      </c>
      <c r="CB462" s="54">
        <f t="shared" si="224"/>
        <v>0</v>
      </c>
      <c r="CC462" s="74">
        <f t="shared" si="222"/>
        <v>0</v>
      </c>
      <c r="CE462" s="53">
        <f t="shared" si="210"/>
        <v>0</v>
      </c>
      <c r="CF462" s="54">
        <f t="shared" si="211"/>
        <v>0</v>
      </c>
      <c r="CG462" s="54">
        <f t="shared" si="212"/>
        <v>0</v>
      </c>
      <c r="CH462" s="54">
        <f t="shared" si="213"/>
        <v>0</v>
      </c>
      <c r="CI462" s="54">
        <f t="shared" si="214"/>
        <v>0</v>
      </c>
      <c r="CJ462" s="54">
        <f t="shared" si="215"/>
        <v>0</v>
      </c>
      <c r="CK462" s="54">
        <f t="shared" si="216"/>
        <v>0</v>
      </c>
      <c r="CL462" s="74">
        <f t="shared" si="217"/>
        <v>0</v>
      </c>
      <c r="CM462" s="7" t="str">
        <f t="shared" si="218"/>
        <v xml:space="preserve"> </v>
      </c>
      <c r="CN462" s="7" t="str">
        <f t="shared" si="219"/>
        <v xml:space="preserve"> </v>
      </c>
      <c r="DA462" s="7">
        <f t="shared" si="220"/>
        <v>0</v>
      </c>
    </row>
    <row r="463" spans="1:105" s="7" customFormat="1" ht="14.1" hidden="1" customHeight="1">
      <c r="A463" s="2"/>
      <c r="B463" s="2"/>
      <c r="C463" s="75" t="str">
        <f t="shared" si="195"/>
        <v/>
      </c>
      <c r="D463" s="76"/>
      <c r="E463" s="76"/>
      <c r="F463" s="77"/>
      <c r="G463" s="78"/>
      <c r="H463" s="76"/>
      <c r="I463" s="78"/>
      <c r="J463" s="79"/>
      <c r="K463" s="78"/>
      <c r="L463" s="78"/>
      <c r="M463" s="80"/>
      <c r="N463" s="64"/>
      <c r="O463" s="65"/>
      <c r="P463" s="66"/>
      <c r="Q463" s="67"/>
      <c r="R463" s="64"/>
      <c r="S463" s="65"/>
      <c r="T463" s="66"/>
      <c r="U463" s="68"/>
      <c r="V463" s="64"/>
      <c r="W463" s="65"/>
      <c r="X463" s="66"/>
      <c r="Y463" s="67"/>
      <c r="Z463" s="64"/>
      <c r="AA463" s="65"/>
      <c r="AB463" s="66"/>
      <c r="AC463" s="68"/>
      <c r="AD463" s="64"/>
      <c r="AE463" s="65"/>
      <c r="AF463" s="66"/>
      <c r="AG463" s="67"/>
      <c r="AH463" s="64"/>
      <c r="AI463" s="65"/>
      <c r="AJ463" s="66"/>
      <c r="AK463" s="68"/>
      <c r="AL463" s="64"/>
      <c r="AM463" s="65"/>
      <c r="AN463" s="66"/>
      <c r="AO463" s="67"/>
      <c r="AP463" s="81"/>
      <c r="AQ463" s="82"/>
      <c r="AR463" s="82"/>
      <c r="AS463" s="83"/>
      <c r="AT463" s="84"/>
      <c r="AU463" s="85"/>
      <c r="AV463" s="86">
        <f t="shared" si="196"/>
        <v>0</v>
      </c>
      <c r="AX463" s="7" t="str">
        <f t="shared" ca="1" si="194"/>
        <v/>
      </c>
      <c r="BA463" s="53">
        <f t="shared" si="197"/>
        <v>0</v>
      </c>
      <c r="BB463" s="54">
        <f t="shared" si="198"/>
        <v>0</v>
      </c>
      <c r="BC463" s="54">
        <f t="shared" si="199"/>
        <v>0</v>
      </c>
      <c r="BD463" s="54">
        <f t="shared" si="200"/>
        <v>0</v>
      </c>
      <c r="BE463" s="54">
        <f t="shared" si="201"/>
        <v>0</v>
      </c>
      <c r="BF463" s="54">
        <f t="shared" si="202"/>
        <v>0</v>
      </c>
      <c r="BG463" s="54">
        <f t="shared" si="203"/>
        <v>0</v>
      </c>
      <c r="BH463" s="54">
        <f t="shared" si="204"/>
        <v>0</v>
      </c>
      <c r="BI463" s="74" t="str">
        <f t="shared" si="205"/>
        <v xml:space="preserve"> </v>
      </c>
      <c r="BK463" s="7" t="str">
        <f t="shared" si="206"/>
        <v xml:space="preserve"> </v>
      </c>
      <c r="BM463" s="53">
        <f t="shared" si="223"/>
        <v>3</v>
      </c>
      <c r="BN463" s="54">
        <f t="shared" si="223"/>
        <v>3</v>
      </c>
      <c r="BO463" s="54">
        <f t="shared" si="223"/>
        <v>3</v>
      </c>
      <c r="BP463" s="54">
        <f t="shared" si="223"/>
        <v>3</v>
      </c>
      <c r="BQ463" s="54">
        <f t="shared" si="223"/>
        <v>3</v>
      </c>
      <c r="BR463" s="54">
        <f t="shared" si="223"/>
        <v>3</v>
      </c>
      <c r="BS463" s="54">
        <f t="shared" si="221"/>
        <v>3</v>
      </c>
      <c r="BT463" s="54">
        <f t="shared" si="207"/>
        <v>6</v>
      </c>
      <c r="BU463" s="54">
        <f t="shared" si="208"/>
        <v>0</v>
      </c>
      <c r="BV463" s="74">
        <f t="shared" si="209"/>
        <v>0</v>
      </c>
      <c r="BW463" s="53">
        <f t="shared" si="224"/>
        <v>0</v>
      </c>
      <c r="BX463" s="54">
        <f t="shared" si="224"/>
        <v>0</v>
      </c>
      <c r="BY463" s="54">
        <f t="shared" si="224"/>
        <v>0</v>
      </c>
      <c r="BZ463" s="54">
        <f t="shared" si="224"/>
        <v>0</v>
      </c>
      <c r="CA463" s="54">
        <f t="shared" si="224"/>
        <v>0</v>
      </c>
      <c r="CB463" s="54">
        <f t="shared" si="224"/>
        <v>0</v>
      </c>
      <c r="CC463" s="74">
        <f t="shared" si="222"/>
        <v>0</v>
      </c>
      <c r="CE463" s="53">
        <f t="shared" si="210"/>
        <v>0</v>
      </c>
      <c r="CF463" s="54">
        <f t="shared" si="211"/>
        <v>0</v>
      </c>
      <c r="CG463" s="54">
        <f t="shared" si="212"/>
        <v>0</v>
      </c>
      <c r="CH463" s="54">
        <f t="shared" si="213"/>
        <v>0</v>
      </c>
      <c r="CI463" s="54">
        <f t="shared" si="214"/>
        <v>0</v>
      </c>
      <c r="CJ463" s="54">
        <f t="shared" si="215"/>
        <v>0</v>
      </c>
      <c r="CK463" s="54">
        <f t="shared" si="216"/>
        <v>0</v>
      </c>
      <c r="CL463" s="74">
        <f t="shared" si="217"/>
        <v>0</v>
      </c>
      <c r="CM463" s="7" t="str">
        <f t="shared" si="218"/>
        <v xml:space="preserve"> </v>
      </c>
      <c r="CN463" s="7" t="str">
        <f t="shared" si="219"/>
        <v xml:space="preserve"> </v>
      </c>
      <c r="DA463" s="7">
        <f t="shared" si="220"/>
        <v>0</v>
      </c>
    </row>
    <row r="464" spans="1:105" s="7" customFormat="1" ht="14.1" hidden="1" customHeight="1">
      <c r="A464" s="2"/>
      <c r="B464" s="2"/>
      <c r="C464" s="75" t="str">
        <f t="shared" si="195"/>
        <v/>
      </c>
      <c r="D464" s="76"/>
      <c r="E464" s="76"/>
      <c r="F464" s="77"/>
      <c r="G464" s="78"/>
      <c r="H464" s="76"/>
      <c r="I464" s="78"/>
      <c r="J464" s="79"/>
      <c r="K464" s="78"/>
      <c r="L464" s="78"/>
      <c r="M464" s="80"/>
      <c r="N464" s="64"/>
      <c r="O464" s="65"/>
      <c r="P464" s="66"/>
      <c r="Q464" s="67"/>
      <c r="R464" s="64"/>
      <c r="S464" s="65"/>
      <c r="T464" s="66"/>
      <c r="U464" s="68"/>
      <c r="V464" s="64"/>
      <c r="W464" s="65"/>
      <c r="X464" s="66"/>
      <c r="Y464" s="67"/>
      <c r="Z464" s="64"/>
      <c r="AA464" s="65"/>
      <c r="AB464" s="66"/>
      <c r="AC464" s="68"/>
      <c r="AD464" s="64"/>
      <c r="AE464" s="65"/>
      <c r="AF464" s="66"/>
      <c r="AG464" s="67"/>
      <c r="AH464" s="64"/>
      <c r="AI464" s="65"/>
      <c r="AJ464" s="66"/>
      <c r="AK464" s="68"/>
      <c r="AL464" s="64"/>
      <c r="AM464" s="65"/>
      <c r="AN464" s="66"/>
      <c r="AO464" s="67"/>
      <c r="AP464" s="81"/>
      <c r="AQ464" s="82"/>
      <c r="AR464" s="82"/>
      <c r="AS464" s="83"/>
      <c r="AT464" s="84"/>
      <c r="AU464" s="85"/>
      <c r="AV464" s="86">
        <f t="shared" si="196"/>
        <v>0</v>
      </c>
      <c r="AX464" s="7" t="str">
        <f t="shared" ref="AX464:AX515" ca="1" si="225">IFERROR(TEXT(NOW(), "yyy")-LEFT($F464,4),"")</f>
        <v/>
      </c>
      <c r="BA464" s="53">
        <f t="shared" si="197"/>
        <v>0</v>
      </c>
      <c r="BB464" s="54">
        <f t="shared" si="198"/>
        <v>0</v>
      </c>
      <c r="BC464" s="54">
        <f t="shared" si="199"/>
        <v>0</v>
      </c>
      <c r="BD464" s="54">
        <f t="shared" si="200"/>
        <v>0</v>
      </c>
      <c r="BE464" s="54">
        <f t="shared" si="201"/>
        <v>0</v>
      </c>
      <c r="BF464" s="54">
        <f t="shared" si="202"/>
        <v>0</v>
      </c>
      <c r="BG464" s="54">
        <f t="shared" si="203"/>
        <v>0</v>
      </c>
      <c r="BH464" s="54">
        <f t="shared" si="204"/>
        <v>0</v>
      </c>
      <c r="BI464" s="74" t="str">
        <f t="shared" si="205"/>
        <v xml:space="preserve"> </v>
      </c>
      <c r="BK464" s="7" t="str">
        <f t="shared" si="206"/>
        <v xml:space="preserve"> </v>
      </c>
      <c r="BM464" s="53">
        <f t="shared" si="223"/>
        <v>3</v>
      </c>
      <c r="BN464" s="54">
        <f t="shared" si="223"/>
        <v>3</v>
      </c>
      <c r="BO464" s="54">
        <f t="shared" si="223"/>
        <v>3</v>
      </c>
      <c r="BP464" s="54">
        <f t="shared" si="223"/>
        <v>3</v>
      </c>
      <c r="BQ464" s="54">
        <f t="shared" si="223"/>
        <v>3</v>
      </c>
      <c r="BR464" s="54">
        <f t="shared" si="223"/>
        <v>3</v>
      </c>
      <c r="BS464" s="54">
        <f t="shared" si="221"/>
        <v>3</v>
      </c>
      <c r="BT464" s="54">
        <f t="shared" si="207"/>
        <v>6</v>
      </c>
      <c r="BU464" s="54">
        <f t="shared" si="208"/>
        <v>0</v>
      </c>
      <c r="BV464" s="74">
        <f t="shared" si="209"/>
        <v>0</v>
      </c>
      <c r="BW464" s="53">
        <f t="shared" si="224"/>
        <v>0</v>
      </c>
      <c r="BX464" s="54">
        <f t="shared" si="224"/>
        <v>0</v>
      </c>
      <c r="BY464" s="54">
        <f t="shared" si="224"/>
        <v>0</v>
      </c>
      <c r="BZ464" s="54">
        <f t="shared" si="224"/>
        <v>0</v>
      </c>
      <c r="CA464" s="54">
        <f t="shared" si="224"/>
        <v>0</v>
      </c>
      <c r="CB464" s="54">
        <f t="shared" si="224"/>
        <v>0</v>
      </c>
      <c r="CC464" s="74">
        <f t="shared" si="222"/>
        <v>0</v>
      </c>
      <c r="CE464" s="53">
        <f t="shared" si="210"/>
        <v>0</v>
      </c>
      <c r="CF464" s="54">
        <f t="shared" si="211"/>
        <v>0</v>
      </c>
      <c r="CG464" s="54">
        <f t="shared" si="212"/>
        <v>0</v>
      </c>
      <c r="CH464" s="54">
        <f t="shared" si="213"/>
        <v>0</v>
      </c>
      <c r="CI464" s="54">
        <f t="shared" si="214"/>
        <v>0</v>
      </c>
      <c r="CJ464" s="54">
        <f t="shared" si="215"/>
        <v>0</v>
      </c>
      <c r="CK464" s="54">
        <f t="shared" si="216"/>
        <v>0</v>
      </c>
      <c r="CL464" s="74">
        <f t="shared" si="217"/>
        <v>0</v>
      </c>
      <c r="CM464" s="7" t="str">
        <f t="shared" si="218"/>
        <v xml:space="preserve"> </v>
      </c>
      <c r="CN464" s="7" t="str">
        <f t="shared" si="219"/>
        <v xml:space="preserve"> </v>
      </c>
      <c r="DA464" s="7">
        <f t="shared" si="220"/>
        <v>0</v>
      </c>
    </row>
    <row r="465" spans="1:105" s="7" customFormat="1" ht="14.1" hidden="1" customHeight="1">
      <c r="A465" s="2"/>
      <c r="B465" s="2"/>
      <c r="C465" s="75" t="str">
        <f t="shared" ref="C465:C515" si="226">IF(D465="","",ROW()-15)</f>
        <v/>
      </c>
      <c r="D465" s="76"/>
      <c r="E465" s="76"/>
      <c r="F465" s="77"/>
      <c r="G465" s="78"/>
      <c r="H465" s="76"/>
      <c r="I465" s="78"/>
      <c r="J465" s="79"/>
      <c r="K465" s="78"/>
      <c r="L465" s="78"/>
      <c r="M465" s="80"/>
      <c r="N465" s="64"/>
      <c r="O465" s="65"/>
      <c r="P465" s="66"/>
      <c r="Q465" s="67"/>
      <c r="R465" s="64"/>
      <c r="S465" s="65"/>
      <c r="T465" s="66"/>
      <c r="U465" s="68"/>
      <c r="V465" s="64"/>
      <c r="W465" s="65"/>
      <c r="X465" s="66"/>
      <c r="Y465" s="67"/>
      <c r="Z465" s="64"/>
      <c r="AA465" s="65"/>
      <c r="AB465" s="66"/>
      <c r="AC465" s="68"/>
      <c r="AD465" s="64"/>
      <c r="AE465" s="65"/>
      <c r="AF465" s="66"/>
      <c r="AG465" s="67"/>
      <c r="AH465" s="64"/>
      <c r="AI465" s="65"/>
      <c r="AJ465" s="66"/>
      <c r="AK465" s="68"/>
      <c r="AL465" s="64"/>
      <c r="AM465" s="65"/>
      <c r="AN465" s="66"/>
      <c r="AO465" s="67"/>
      <c r="AP465" s="81"/>
      <c r="AQ465" s="82"/>
      <c r="AR465" s="82"/>
      <c r="AS465" s="83"/>
      <c r="AT465" s="84"/>
      <c r="AU465" s="85"/>
      <c r="AV465" s="86">
        <f t="shared" ref="AV465:AV515" si="227">IF(M465=$N$1,$O$1,IF(M465=$U$1,$V$1,IF(M465=$AB$1,$AC$1,IF(M465=$AI$1,$AJ$1,IF(M465=$AP$1,$AQ$1,IF(M465=$N$2,$O$2,IF(M465=$U$2,$V$2,IF(M465=$AB$2,$AC$2,IF(M465=$AI$2,$AJ$2,IF(M465=$AP$2,$AQ$2,0))))))))))</f>
        <v>0</v>
      </c>
      <c r="AX465" s="7" t="str">
        <f t="shared" ca="1" si="225"/>
        <v/>
      </c>
      <c r="BA465" s="53">
        <f t="shared" ref="BA465:BA515" si="228">IF(D465=0,0,SUM(N465:Q465))</f>
        <v>0</v>
      </c>
      <c r="BB465" s="54">
        <f t="shared" ref="BB465:BB515" si="229">IF(D465=0,0,SUM(R465:U465))</f>
        <v>0</v>
      </c>
      <c r="BC465" s="54">
        <f t="shared" ref="BC465:BC515" si="230">IF(D465=0,0,SUM(V465:Y465))</f>
        <v>0</v>
      </c>
      <c r="BD465" s="54">
        <f t="shared" ref="BD465:BD515" si="231">IF(D465=0,0,SUM(Z465:AC465))</f>
        <v>0</v>
      </c>
      <c r="BE465" s="54">
        <f t="shared" ref="BE465:BE515" si="232">IF(D465=0,0,SUM(AD465:AG465))</f>
        <v>0</v>
      </c>
      <c r="BF465" s="54">
        <f t="shared" ref="BF465:BF515" si="233">IF($AZ$7&lt;=2,0,IF(D465=0,0,SUM(AH465:AK465)))</f>
        <v>0</v>
      </c>
      <c r="BG465" s="54">
        <f t="shared" ref="BG465:BG515" si="234">IF($AZ$7&lt;=6,0,IF(D465=0,0,SUM(AL465:AO465)))</f>
        <v>0</v>
      </c>
      <c r="BH465" s="54">
        <f t="shared" ref="BH465:BH515" si="235">SUM(BA465:BG465)</f>
        <v>0</v>
      </c>
      <c r="BI465" s="74" t="str">
        <f t="shared" ref="BI465:BI515" si="236">IF(D465=0," ",IF(BH465=0," ",IF(BK465=1,"غائب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)</f>
        <v xml:space="preserve"> </v>
      </c>
      <c r="BK465" s="7" t="str">
        <f t="shared" ref="BK465:BK515" si="237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53">
        <f t="shared" si="223"/>
        <v>3</v>
      </c>
      <c r="BN465" s="54">
        <f t="shared" si="223"/>
        <v>3</v>
      </c>
      <c r="BO465" s="54">
        <f t="shared" si="223"/>
        <v>3</v>
      </c>
      <c r="BP465" s="54">
        <f t="shared" si="223"/>
        <v>3</v>
      </c>
      <c r="BQ465" s="54">
        <f t="shared" si="223"/>
        <v>3</v>
      </c>
      <c r="BR465" s="54">
        <f t="shared" si="223"/>
        <v>3</v>
      </c>
      <c r="BS465" s="54">
        <f t="shared" si="221"/>
        <v>3</v>
      </c>
      <c r="BT465" s="54">
        <f t="shared" ref="BT465:BT515" si="238">IF($AZ$7&gt;=7,COUNTIFS(BM465:BS465,3),IF($AZ$7&lt;=2,COUNTIFS(BM465:BQ465,3),COUNTIFS(BM465:BR465,3)))</f>
        <v>6</v>
      </c>
      <c r="BU465" s="54">
        <f t="shared" ref="BU465:BU515" si="239">COUNTIFS(BM465:BS465,1)</f>
        <v>0</v>
      </c>
      <c r="BV465" s="74">
        <f t="shared" ref="BV465:BV515" si="240">COUNTIFS(BU465,"&lt;&gt;0",BU465,"&lt;3",BT465,0)</f>
        <v>0</v>
      </c>
      <c r="BW465" s="53">
        <f t="shared" si="224"/>
        <v>0</v>
      </c>
      <c r="BX465" s="54">
        <f t="shared" si="224"/>
        <v>0</v>
      </c>
      <c r="BY465" s="54">
        <f t="shared" si="224"/>
        <v>0</v>
      </c>
      <c r="BZ465" s="54">
        <f t="shared" si="224"/>
        <v>0</v>
      </c>
      <c r="CA465" s="54">
        <f t="shared" si="224"/>
        <v>0</v>
      </c>
      <c r="CB465" s="54">
        <f t="shared" si="224"/>
        <v>0</v>
      </c>
      <c r="CC465" s="74">
        <f t="shared" si="222"/>
        <v>0</v>
      </c>
      <c r="CE465" s="53">
        <f t="shared" ref="CE465:CE515" si="241">IF(D465=0,0,SUM(N465:O465))</f>
        <v>0</v>
      </c>
      <c r="CF465" s="54">
        <f t="shared" ref="CF465:CF515" si="242">IF(D465=0,0,SUM(R465:S465))</f>
        <v>0</v>
      </c>
      <c r="CG465" s="54">
        <f t="shared" ref="CG465:CG515" si="243">IF(D465=0,0,SUM(V465:W465))</f>
        <v>0</v>
      </c>
      <c r="CH465" s="54">
        <f t="shared" ref="CH465:CH515" si="244">IF(D465=0,0,SUM(Z465:AA465))</f>
        <v>0</v>
      </c>
      <c r="CI465" s="54">
        <f t="shared" ref="CI465:CI515" si="245">IF(D465=0,0,SUM(AD465:AE465))</f>
        <v>0</v>
      </c>
      <c r="CJ465" s="54">
        <f t="shared" ref="CJ465:CJ515" si="246">IF($AZ$7&lt;=2,0,IF(D465=0,0,SUM(AH465:AI465)))</f>
        <v>0</v>
      </c>
      <c r="CK465" s="54">
        <f t="shared" ref="CK465:CK515" si="247">IF($AZ$7&lt;=6,0,IF(D465=0,0,SUM(AL465:AM465)))</f>
        <v>0</v>
      </c>
      <c r="CL465" s="74">
        <f t="shared" ref="CL465:CL515" si="248">SUM(CE465:CK465)</f>
        <v>0</v>
      </c>
      <c r="CM465" s="7" t="str">
        <f t="shared" ref="CM465:CM515" si="249">IF(D465=0," ",IF(CN465=1,"غائب",IF(CL465=0," ",IF($AZ$7&lt;=2,IF(AND(CE465&gt;=25,CF465&gt;=25,CG465&gt;=25,CH465&gt;=25,CI465&gt;=25),"ناجـــــح","مخفق"),IF($AZ$7&gt;=7,IF(AND(CE465&gt;=25,CF465&gt;=25,CG465&gt;=25,CH465&gt;=25,CI465&gt;=25,CJ465&gt;=25,CK465&gt;=25),"ناجـــــح","مخفق"),IF(AND(CE465&gt;=25,CF465&gt;=25,CG465&gt;=25,CH465&gt;=25,CI465&gt;=25,CJ465&gt;=25),"ناجـــــح","مخفق"))))))</f>
        <v xml:space="preserve"> </v>
      </c>
      <c r="CN465" s="7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DA465" s="7">
        <f t="shared" ref="DA465:DA515" si="251">IF(H465=0,0,IF(H465=$E$517,1,IF(H465=$F$517,1,IF(H465=$G$517,1,IF(H465=$H$517,1,IF(H465=$I$517,1,IF(H465=$J$517,1,IF(H465=$K$517,1,2))))))))</f>
        <v>0</v>
      </c>
    </row>
    <row r="466" spans="1:105" s="7" customFormat="1" ht="14.1" hidden="1" customHeight="1">
      <c r="A466" s="2"/>
      <c r="B466" s="2"/>
      <c r="C466" s="75" t="str">
        <f t="shared" si="226"/>
        <v/>
      </c>
      <c r="D466" s="76"/>
      <c r="E466" s="76"/>
      <c r="F466" s="77"/>
      <c r="G466" s="78"/>
      <c r="H466" s="76"/>
      <c r="I466" s="78"/>
      <c r="J466" s="79"/>
      <c r="K466" s="78"/>
      <c r="L466" s="78"/>
      <c r="M466" s="80"/>
      <c r="N466" s="64"/>
      <c r="O466" s="65"/>
      <c r="P466" s="66"/>
      <c r="Q466" s="67"/>
      <c r="R466" s="64"/>
      <c r="S466" s="65"/>
      <c r="T466" s="66"/>
      <c r="U466" s="68"/>
      <c r="V466" s="64"/>
      <c r="W466" s="65"/>
      <c r="X466" s="66"/>
      <c r="Y466" s="67"/>
      <c r="Z466" s="64"/>
      <c r="AA466" s="65"/>
      <c r="AB466" s="66"/>
      <c r="AC466" s="68"/>
      <c r="AD466" s="64"/>
      <c r="AE466" s="65"/>
      <c r="AF466" s="66"/>
      <c r="AG466" s="67"/>
      <c r="AH466" s="64"/>
      <c r="AI466" s="65"/>
      <c r="AJ466" s="66"/>
      <c r="AK466" s="68"/>
      <c r="AL466" s="64"/>
      <c r="AM466" s="65"/>
      <c r="AN466" s="66"/>
      <c r="AO466" s="67"/>
      <c r="AP466" s="81"/>
      <c r="AQ466" s="82"/>
      <c r="AR466" s="82"/>
      <c r="AS466" s="83"/>
      <c r="AT466" s="84"/>
      <c r="AU466" s="85"/>
      <c r="AV466" s="86">
        <f t="shared" si="227"/>
        <v>0</v>
      </c>
      <c r="AX466" s="7" t="str">
        <f t="shared" ca="1" si="225"/>
        <v/>
      </c>
      <c r="BA466" s="53">
        <f t="shared" si="228"/>
        <v>0</v>
      </c>
      <c r="BB466" s="54">
        <f t="shared" si="229"/>
        <v>0</v>
      </c>
      <c r="BC466" s="54">
        <f t="shared" si="230"/>
        <v>0</v>
      </c>
      <c r="BD466" s="54">
        <f t="shared" si="231"/>
        <v>0</v>
      </c>
      <c r="BE466" s="54">
        <f t="shared" si="232"/>
        <v>0</v>
      </c>
      <c r="BF466" s="54">
        <f t="shared" si="233"/>
        <v>0</v>
      </c>
      <c r="BG466" s="54">
        <f t="shared" si="234"/>
        <v>0</v>
      </c>
      <c r="BH466" s="54">
        <f t="shared" si="235"/>
        <v>0</v>
      </c>
      <c r="BI466" s="74" t="str">
        <f t="shared" si="236"/>
        <v xml:space="preserve"> </v>
      </c>
      <c r="BK466" s="7" t="str">
        <f t="shared" si="237"/>
        <v xml:space="preserve"> </v>
      </c>
      <c r="BM466" s="53">
        <f t="shared" si="223"/>
        <v>3</v>
      </c>
      <c r="BN466" s="54">
        <f t="shared" si="223"/>
        <v>3</v>
      </c>
      <c r="BO466" s="54">
        <f t="shared" si="223"/>
        <v>3</v>
      </c>
      <c r="BP466" s="54">
        <f t="shared" si="223"/>
        <v>3</v>
      </c>
      <c r="BQ466" s="54">
        <f t="shared" si="223"/>
        <v>3</v>
      </c>
      <c r="BR466" s="54">
        <f t="shared" si="223"/>
        <v>3</v>
      </c>
      <c r="BS466" s="54">
        <f t="shared" si="221"/>
        <v>3</v>
      </c>
      <c r="BT466" s="54">
        <f t="shared" si="238"/>
        <v>6</v>
      </c>
      <c r="BU466" s="54">
        <f t="shared" si="239"/>
        <v>0</v>
      </c>
      <c r="BV466" s="74">
        <f t="shared" si="240"/>
        <v>0</v>
      </c>
      <c r="BW466" s="53">
        <f t="shared" si="224"/>
        <v>0</v>
      </c>
      <c r="BX466" s="54">
        <f t="shared" si="224"/>
        <v>0</v>
      </c>
      <c r="BY466" s="54">
        <f t="shared" si="224"/>
        <v>0</v>
      </c>
      <c r="BZ466" s="54">
        <f t="shared" si="224"/>
        <v>0</v>
      </c>
      <c r="CA466" s="54">
        <f t="shared" si="224"/>
        <v>0</v>
      </c>
      <c r="CB466" s="54">
        <f t="shared" si="224"/>
        <v>0</v>
      </c>
      <c r="CC466" s="74">
        <f t="shared" si="222"/>
        <v>0</v>
      </c>
      <c r="CE466" s="53">
        <f t="shared" si="241"/>
        <v>0</v>
      </c>
      <c r="CF466" s="54">
        <f t="shared" si="242"/>
        <v>0</v>
      </c>
      <c r="CG466" s="54">
        <f t="shared" si="243"/>
        <v>0</v>
      </c>
      <c r="CH466" s="54">
        <f t="shared" si="244"/>
        <v>0</v>
      </c>
      <c r="CI466" s="54">
        <f t="shared" si="245"/>
        <v>0</v>
      </c>
      <c r="CJ466" s="54">
        <f t="shared" si="246"/>
        <v>0</v>
      </c>
      <c r="CK466" s="54">
        <f t="shared" si="247"/>
        <v>0</v>
      </c>
      <c r="CL466" s="74">
        <f t="shared" si="248"/>
        <v>0</v>
      </c>
      <c r="CM466" s="7" t="str">
        <f t="shared" si="249"/>
        <v xml:space="preserve"> </v>
      </c>
      <c r="CN466" s="7" t="str">
        <f t="shared" si="250"/>
        <v xml:space="preserve"> </v>
      </c>
      <c r="DA466" s="7">
        <f t="shared" si="251"/>
        <v>0</v>
      </c>
    </row>
    <row r="467" spans="1:105" s="7" customFormat="1" ht="14.1" hidden="1" customHeight="1">
      <c r="A467" s="2"/>
      <c r="B467" s="2"/>
      <c r="C467" s="75" t="str">
        <f t="shared" si="226"/>
        <v/>
      </c>
      <c r="D467" s="76"/>
      <c r="E467" s="76"/>
      <c r="F467" s="77"/>
      <c r="G467" s="78"/>
      <c r="H467" s="76"/>
      <c r="I467" s="78"/>
      <c r="J467" s="79"/>
      <c r="K467" s="78"/>
      <c r="L467" s="78"/>
      <c r="M467" s="80"/>
      <c r="N467" s="64"/>
      <c r="O467" s="65"/>
      <c r="P467" s="66"/>
      <c r="Q467" s="67"/>
      <c r="R467" s="64"/>
      <c r="S467" s="65"/>
      <c r="T467" s="66"/>
      <c r="U467" s="68"/>
      <c r="V467" s="64"/>
      <c r="W467" s="65"/>
      <c r="X467" s="66"/>
      <c r="Y467" s="67"/>
      <c r="Z467" s="64"/>
      <c r="AA467" s="65"/>
      <c r="AB467" s="66"/>
      <c r="AC467" s="68"/>
      <c r="AD467" s="64"/>
      <c r="AE467" s="65"/>
      <c r="AF467" s="66"/>
      <c r="AG467" s="67"/>
      <c r="AH467" s="64"/>
      <c r="AI467" s="65"/>
      <c r="AJ467" s="66"/>
      <c r="AK467" s="68"/>
      <c r="AL467" s="64"/>
      <c r="AM467" s="65"/>
      <c r="AN467" s="66"/>
      <c r="AO467" s="67"/>
      <c r="AP467" s="81"/>
      <c r="AQ467" s="82"/>
      <c r="AR467" s="82"/>
      <c r="AS467" s="83"/>
      <c r="AT467" s="84"/>
      <c r="AU467" s="85"/>
      <c r="AV467" s="86">
        <f t="shared" si="227"/>
        <v>0</v>
      </c>
      <c r="AX467" s="7" t="str">
        <f t="shared" ca="1" si="225"/>
        <v/>
      </c>
      <c r="BA467" s="53">
        <f t="shared" si="228"/>
        <v>0</v>
      </c>
      <c r="BB467" s="54">
        <f t="shared" si="229"/>
        <v>0</v>
      </c>
      <c r="BC467" s="54">
        <f t="shared" si="230"/>
        <v>0</v>
      </c>
      <c r="BD467" s="54">
        <f t="shared" si="231"/>
        <v>0</v>
      </c>
      <c r="BE467" s="54">
        <f t="shared" si="232"/>
        <v>0</v>
      </c>
      <c r="BF467" s="54">
        <f t="shared" si="233"/>
        <v>0</v>
      </c>
      <c r="BG467" s="54">
        <f t="shared" si="234"/>
        <v>0</v>
      </c>
      <c r="BH467" s="54">
        <f t="shared" si="235"/>
        <v>0</v>
      </c>
      <c r="BI467" s="74" t="str">
        <f t="shared" si="236"/>
        <v xml:space="preserve"> </v>
      </c>
      <c r="BK467" s="7" t="str">
        <f t="shared" si="237"/>
        <v xml:space="preserve"> </v>
      </c>
      <c r="BM467" s="53">
        <f t="shared" si="223"/>
        <v>3</v>
      </c>
      <c r="BN467" s="54">
        <f t="shared" si="223"/>
        <v>3</v>
      </c>
      <c r="BO467" s="54">
        <f t="shared" si="223"/>
        <v>3</v>
      </c>
      <c r="BP467" s="54">
        <f t="shared" si="223"/>
        <v>3</v>
      </c>
      <c r="BQ467" s="54">
        <f t="shared" si="223"/>
        <v>3</v>
      </c>
      <c r="BR467" s="54">
        <f t="shared" si="223"/>
        <v>3</v>
      </c>
      <c r="BS467" s="54">
        <f t="shared" si="221"/>
        <v>3</v>
      </c>
      <c r="BT467" s="54">
        <f t="shared" si="238"/>
        <v>6</v>
      </c>
      <c r="BU467" s="54">
        <f t="shared" si="239"/>
        <v>0</v>
      </c>
      <c r="BV467" s="74">
        <f t="shared" si="240"/>
        <v>0</v>
      </c>
      <c r="BW467" s="53">
        <f t="shared" si="224"/>
        <v>0</v>
      </c>
      <c r="BX467" s="54">
        <f t="shared" si="224"/>
        <v>0</v>
      </c>
      <c r="BY467" s="54">
        <f t="shared" si="224"/>
        <v>0</v>
      </c>
      <c r="BZ467" s="54">
        <f t="shared" si="224"/>
        <v>0</v>
      </c>
      <c r="CA467" s="54">
        <f t="shared" si="224"/>
        <v>0</v>
      </c>
      <c r="CB467" s="54">
        <f t="shared" si="224"/>
        <v>0</v>
      </c>
      <c r="CC467" s="74">
        <f t="shared" si="222"/>
        <v>0</v>
      </c>
      <c r="CE467" s="53">
        <f t="shared" si="241"/>
        <v>0</v>
      </c>
      <c r="CF467" s="54">
        <f t="shared" si="242"/>
        <v>0</v>
      </c>
      <c r="CG467" s="54">
        <f t="shared" si="243"/>
        <v>0</v>
      </c>
      <c r="CH467" s="54">
        <f t="shared" si="244"/>
        <v>0</v>
      </c>
      <c r="CI467" s="54">
        <f t="shared" si="245"/>
        <v>0</v>
      </c>
      <c r="CJ467" s="54">
        <f t="shared" si="246"/>
        <v>0</v>
      </c>
      <c r="CK467" s="54">
        <f t="shared" si="247"/>
        <v>0</v>
      </c>
      <c r="CL467" s="74">
        <f t="shared" si="248"/>
        <v>0</v>
      </c>
      <c r="CM467" s="7" t="str">
        <f t="shared" si="249"/>
        <v xml:space="preserve"> </v>
      </c>
      <c r="CN467" s="7" t="str">
        <f t="shared" si="250"/>
        <v xml:space="preserve"> </v>
      </c>
      <c r="DA467" s="7">
        <f t="shared" si="251"/>
        <v>0</v>
      </c>
    </row>
    <row r="468" spans="1:105" s="7" customFormat="1" ht="14.1" hidden="1" customHeight="1">
      <c r="A468" s="2"/>
      <c r="B468" s="2"/>
      <c r="C468" s="75" t="str">
        <f t="shared" si="226"/>
        <v/>
      </c>
      <c r="D468" s="76"/>
      <c r="E468" s="76"/>
      <c r="F468" s="77"/>
      <c r="G468" s="78"/>
      <c r="H468" s="76"/>
      <c r="I468" s="78"/>
      <c r="J468" s="79"/>
      <c r="K468" s="78"/>
      <c r="L468" s="78"/>
      <c r="M468" s="80"/>
      <c r="N468" s="64"/>
      <c r="O468" s="65"/>
      <c r="P468" s="66"/>
      <c r="Q468" s="67"/>
      <c r="R468" s="64"/>
      <c r="S468" s="65"/>
      <c r="T468" s="66"/>
      <c r="U468" s="68"/>
      <c r="V468" s="64"/>
      <c r="W468" s="65"/>
      <c r="X468" s="66"/>
      <c r="Y468" s="67"/>
      <c r="Z468" s="64"/>
      <c r="AA468" s="65"/>
      <c r="AB468" s="66"/>
      <c r="AC468" s="68"/>
      <c r="AD468" s="64"/>
      <c r="AE468" s="65"/>
      <c r="AF468" s="66"/>
      <c r="AG468" s="67"/>
      <c r="AH468" s="64"/>
      <c r="AI468" s="65"/>
      <c r="AJ468" s="66"/>
      <c r="AK468" s="68"/>
      <c r="AL468" s="64"/>
      <c r="AM468" s="65"/>
      <c r="AN468" s="66"/>
      <c r="AO468" s="67"/>
      <c r="AP468" s="81"/>
      <c r="AQ468" s="82"/>
      <c r="AR468" s="82"/>
      <c r="AS468" s="83"/>
      <c r="AT468" s="84"/>
      <c r="AU468" s="85"/>
      <c r="AV468" s="86">
        <f t="shared" si="227"/>
        <v>0</v>
      </c>
      <c r="AX468" s="7" t="str">
        <f t="shared" ca="1" si="225"/>
        <v/>
      </c>
      <c r="BA468" s="53">
        <f t="shared" si="228"/>
        <v>0</v>
      </c>
      <c r="BB468" s="54">
        <f t="shared" si="229"/>
        <v>0</v>
      </c>
      <c r="BC468" s="54">
        <f t="shared" si="230"/>
        <v>0</v>
      </c>
      <c r="BD468" s="54">
        <f t="shared" si="231"/>
        <v>0</v>
      </c>
      <c r="BE468" s="54">
        <f t="shared" si="232"/>
        <v>0</v>
      </c>
      <c r="BF468" s="54">
        <f t="shared" si="233"/>
        <v>0</v>
      </c>
      <c r="BG468" s="54">
        <f t="shared" si="234"/>
        <v>0</v>
      </c>
      <c r="BH468" s="54">
        <f t="shared" si="235"/>
        <v>0</v>
      </c>
      <c r="BI468" s="74" t="str">
        <f t="shared" si="236"/>
        <v xml:space="preserve"> </v>
      </c>
      <c r="BK468" s="7" t="str">
        <f t="shared" si="237"/>
        <v xml:space="preserve"> </v>
      </c>
      <c r="BM468" s="53">
        <f t="shared" si="223"/>
        <v>3</v>
      </c>
      <c r="BN468" s="54">
        <f t="shared" si="223"/>
        <v>3</v>
      </c>
      <c r="BO468" s="54">
        <f t="shared" si="223"/>
        <v>3</v>
      </c>
      <c r="BP468" s="54">
        <f t="shared" si="223"/>
        <v>3</v>
      </c>
      <c r="BQ468" s="54">
        <f t="shared" si="223"/>
        <v>3</v>
      </c>
      <c r="BR468" s="54">
        <f t="shared" si="223"/>
        <v>3</v>
      </c>
      <c r="BS468" s="54">
        <f t="shared" si="221"/>
        <v>3</v>
      </c>
      <c r="BT468" s="54">
        <f t="shared" si="238"/>
        <v>6</v>
      </c>
      <c r="BU468" s="54">
        <f t="shared" si="239"/>
        <v>0</v>
      </c>
      <c r="BV468" s="74">
        <f t="shared" si="240"/>
        <v>0</v>
      </c>
      <c r="BW468" s="53">
        <f t="shared" si="224"/>
        <v>0</v>
      </c>
      <c r="BX468" s="54">
        <f t="shared" si="224"/>
        <v>0</v>
      </c>
      <c r="BY468" s="54">
        <f t="shared" si="224"/>
        <v>0</v>
      </c>
      <c r="BZ468" s="54">
        <f t="shared" si="224"/>
        <v>0</v>
      </c>
      <c r="CA468" s="54">
        <f t="shared" si="224"/>
        <v>0</v>
      </c>
      <c r="CB468" s="54">
        <f t="shared" si="224"/>
        <v>0</v>
      </c>
      <c r="CC468" s="74">
        <f t="shared" si="222"/>
        <v>0</v>
      </c>
      <c r="CE468" s="53">
        <f t="shared" si="241"/>
        <v>0</v>
      </c>
      <c r="CF468" s="54">
        <f t="shared" si="242"/>
        <v>0</v>
      </c>
      <c r="CG468" s="54">
        <f t="shared" si="243"/>
        <v>0</v>
      </c>
      <c r="CH468" s="54">
        <f t="shared" si="244"/>
        <v>0</v>
      </c>
      <c r="CI468" s="54">
        <f t="shared" si="245"/>
        <v>0</v>
      </c>
      <c r="CJ468" s="54">
        <f t="shared" si="246"/>
        <v>0</v>
      </c>
      <c r="CK468" s="54">
        <f t="shared" si="247"/>
        <v>0</v>
      </c>
      <c r="CL468" s="74">
        <f t="shared" si="248"/>
        <v>0</v>
      </c>
      <c r="CM468" s="7" t="str">
        <f t="shared" si="249"/>
        <v xml:space="preserve"> </v>
      </c>
      <c r="CN468" s="7" t="str">
        <f t="shared" si="250"/>
        <v xml:space="preserve"> </v>
      </c>
      <c r="DA468" s="7">
        <f t="shared" si="251"/>
        <v>0</v>
      </c>
    </row>
    <row r="469" spans="1:105" s="7" customFormat="1" ht="14.1" hidden="1" customHeight="1">
      <c r="A469" s="2"/>
      <c r="B469" s="2"/>
      <c r="C469" s="75" t="str">
        <f t="shared" si="226"/>
        <v/>
      </c>
      <c r="D469" s="76"/>
      <c r="E469" s="76"/>
      <c r="F469" s="77"/>
      <c r="G469" s="78"/>
      <c r="H469" s="76"/>
      <c r="I469" s="78"/>
      <c r="J469" s="79"/>
      <c r="K469" s="78"/>
      <c r="L469" s="78"/>
      <c r="M469" s="80"/>
      <c r="N469" s="64"/>
      <c r="O469" s="65"/>
      <c r="P469" s="66"/>
      <c r="Q469" s="67"/>
      <c r="R469" s="64"/>
      <c r="S469" s="65"/>
      <c r="T469" s="66"/>
      <c r="U469" s="68"/>
      <c r="V469" s="64"/>
      <c r="W469" s="65"/>
      <c r="X469" s="66"/>
      <c r="Y469" s="67"/>
      <c r="Z469" s="64"/>
      <c r="AA469" s="65"/>
      <c r="AB469" s="66"/>
      <c r="AC469" s="68"/>
      <c r="AD469" s="64"/>
      <c r="AE469" s="65"/>
      <c r="AF469" s="66"/>
      <c r="AG469" s="67"/>
      <c r="AH469" s="64"/>
      <c r="AI469" s="65"/>
      <c r="AJ469" s="66"/>
      <c r="AK469" s="68"/>
      <c r="AL469" s="64"/>
      <c r="AM469" s="65"/>
      <c r="AN469" s="66"/>
      <c r="AO469" s="67"/>
      <c r="AP469" s="81"/>
      <c r="AQ469" s="82"/>
      <c r="AR469" s="82"/>
      <c r="AS469" s="83"/>
      <c r="AT469" s="84"/>
      <c r="AU469" s="85"/>
      <c r="AV469" s="86">
        <f t="shared" si="227"/>
        <v>0</v>
      </c>
      <c r="AX469" s="7" t="str">
        <f t="shared" ca="1" si="225"/>
        <v/>
      </c>
      <c r="BA469" s="53">
        <f t="shared" si="228"/>
        <v>0</v>
      </c>
      <c r="BB469" s="54">
        <f t="shared" si="229"/>
        <v>0</v>
      </c>
      <c r="BC469" s="54">
        <f t="shared" si="230"/>
        <v>0</v>
      </c>
      <c r="BD469" s="54">
        <f t="shared" si="231"/>
        <v>0</v>
      </c>
      <c r="BE469" s="54">
        <f t="shared" si="232"/>
        <v>0</v>
      </c>
      <c r="BF469" s="54">
        <f t="shared" si="233"/>
        <v>0</v>
      </c>
      <c r="BG469" s="54">
        <f t="shared" si="234"/>
        <v>0</v>
      </c>
      <c r="BH469" s="54">
        <f t="shared" si="235"/>
        <v>0</v>
      </c>
      <c r="BI469" s="74" t="str">
        <f t="shared" si="236"/>
        <v xml:space="preserve"> </v>
      </c>
      <c r="BK469" s="7" t="str">
        <f t="shared" si="237"/>
        <v xml:space="preserve"> </v>
      </c>
      <c r="BM469" s="53">
        <f t="shared" si="223"/>
        <v>3</v>
      </c>
      <c r="BN469" s="54">
        <f t="shared" si="223"/>
        <v>3</v>
      </c>
      <c r="BO469" s="54">
        <f t="shared" si="223"/>
        <v>3</v>
      </c>
      <c r="BP469" s="54">
        <f t="shared" si="223"/>
        <v>3</v>
      </c>
      <c r="BQ469" s="54">
        <f t="shared" si="223"/>
        <v>3</v>
      </c>
      <c r="BR469" s="54">
        <f t="shared" si="223"/>
        <v>3</v>
      </c>
      <c r="BS469" s="54">
        <f t="shared" si="221"/>
        <v>3</v>
      </c>
      <c r="BT469" s="54">
        <f t="shared" si="238"/>
        <v>6</v>
      </c>
      <c r="BU469" s="54">
        <f t="shared" si="239"/>
        <v>0</v>
      </c>
      <c r="BV469" s="74">
        <f t="shared" si="240"/>
        <v>0</v>
      </c>
      <c r="BW469" s="53">
        <f t="shared" si="224"/>
        <v>0</v>
      </c>
      <c r="BX469" s="54">
        <f t="shared" si="224"/>
        <v>0</v>
      </c>
      <c r="BY469" s="54">
        <f t="shared" si="224"/>
        <v>0</v>
      </c>
      <c r="BZ469" s="54">
        <f t="shared" si="224"/>
        <v>0</v>
      </c>
      <c r="CA469" s="54">
        <f t="shared" si="224"/>
        <v>0</v>
      </c>
      <c r="CB469" s="54">
        <f t="shared" si="224"/>
        <v>0</v>
      </c>
      <c r="CC469" s="74">
        <f t="shared" si="222"/>
        <v>0</v>
      </c>
      <c r="CE469" s="53">
        <f t="shared" si="241"/>
        <v>0</v>
      </c>
      <c r="CF469" s="54">
        <f t="shared" si="242"/>
        <v>0</v>
      </c>
      <c r="CG469" s="54">
        <f t="shared" si="243"/>
        <v>0</v>
      </c>
      <c r="CH469" s="54">
        <f t="shared" si="244"/>
        <v>0</v>
      </c>
      <c r="CI469" s="54">
        <f t="shared" si="245"/>
        <v>0</v>
      </c>
      <c r="CJ469" s="54">
        <f t="shared" si="246"/>
        <v>0</v>
      </c>
      <c r="CK469" s="54">
        <f t="shared" si="247"/>
        <v>0</v>
      </c>
      <c r="CL469" s="74">
        <f t="shared" si="248"/>
        <v>0</v>
      </c>
      <c r="CM469" s="7" t="str">
        <f t="shared" si="249"/>
        <v xml:space="preserve"> </v>
      </c>
      <c r="CN469" s="7" t="str">
        <f t="shared" si="250"/>
        <v xml:space="preserve"> </v>
      </c>
      <c r="DA469" s="7">
        <f t="shared" si="251"/>
        <v>0</v>
      </c>
    </row>
    <row r="470" spans="1:105" s="7" customFormat="1" ht="14.1" hidden="1" customHeight="1">
      <c r="A470" s="2"/>
      <c r="B470" s="2"/>
      <c r="C470" s="75" t="str">
        <f t="shared" si="226"/>
        <v/>
      </c>
      <c r="D470" s="76"/>
      <c r="E470" s="76"/>
      <c r="F470" s="77"/>
      <c r="G470" s="78"/>
      <c r="H470" s="76"/>
      <c r="I470" s="78"/>
      <c r="J470" s="79"/>
      <c r="K470" s="78"/>
      <c r="L470" s="78"/>
      <c r="M470" s="80"/>
      <c r="N470" s="64"/>
      <c r="O470" s="65"/>
      <c r="P470" s="66"/>
      <c r="Q470" s="67"/>
      <c r="R470" s="64"/>
      <c r="S470" s="65"/>
      <c r="T470" s="66"/>
      <c r="U470" s="68"/>
      <c r="V470" s="64"/>
      <c r="W470" s="65"/>
      <c r="X470" s="66"/>
      <c r="Y470" s="67"/>
      <c r="Z470" s="64"/>
      <c r="AA470" s="65"/>
      <c r="AB470" s="66"/>
      <c r="AC470" s="68"/>
      <c r="AD470" s="64"/>
      <c r="AE470" s="65"/>
      <c r="AF470" s="66"/>
      <c r="AG470" s="67"/>
      <c r="AH470" s="64"/>
      <c r="AI470" s="65"/>
      <c r="AJ470" s="66"/>
      <c r="AK470" s="68"/>
      <c r="AL470" s="64"/>
      <c r="AM470" s="65"/>
      <c r="AN470" s="66"/>
      <c r="AO470" s="67"/>
      <c r="AP470" s="81"/>
      <c r="AQ470" s="82"/>
      <c r="AR470" s="82"/>
      <c r="AS470" s="83"/>
      <c r="AT470" s="84"/>
      <c r="AU470" s="85"/>
      <c r="AV470" s="86">
        <f t="shared" si="227"/>
        <v>0</v>
      </c>
      <c r="AX470" s="7" t="str">
        <f t="shared" ca="1" si="225"/>
        <v/>
      </c>
      <c r="BA470" s="53">
        <f t="shared" si="228"/>
        <v>0</v>
      </c>
      <c r="BB470" s="54">
        <f t="shared" si="229"/>
        <v>0</v>
      </c>
      <c r="BC470" s="54">
        <f t="shared" si="230"/>
        <v>0</v>
      </c>
      <c r="BD470" s="54">
        <f t="shared" si="231"/>
        <v>0</v>
      </c>
      <c r="BE470" s="54">
        <f t="shared" si="232"/>
        <v>0</v>
      </c>
      <c r="BF470" s="54">
        <f t="shared" si="233"/>
        <v>0</v>
      </c>
      <c r="BG470" s="54">
        <f t="shared" si="234"/>
        <v>0</v>
      </c>
      <c r="BH470" s="54">
        <f t="shared" si="235"/>
        <v>0</v>
      </c>
      <c r="BI470" s="74" t="str">
        <f t="shared" si="236"/>
        <v xml:space="preserve"> </v>
      </c>
      <c r="BK470" s="7" t="str">
        <f t="shared" si="237"/>
        <v xml:space="preserve"> </v>
      </c>
      <c r="BM470" s="53">
        <f t="shared" si="223"/>
        <v>3</v>
      </c>
      <c r="BN470" s="54">
        <f t="shared" si="223"/>
        <v>3</v>
      </c>
      <c r="BO470" s="54">
        <f t="shared" si="223"/>
        <v>3</v>
      </c>
      <c r="BP470" s="54">
        <f t="shared" si="223"/>
        <v>3</v>
      </c>
      <c r="BQ470" s="54">
        <f t="shared" si="223"/>
        <v>3</v>
      </c>
      <c r="BR470" s="54">
        <f t="shared" si="223"/>
        <v>3</v>
      </c>
      <c r="BS470" s="54">
        <f t="shared" si="221"/>
        <v>3</v>
      </c>
      <c r="BT470" s="54">
        <f t="shared" si="238"/>
        <v>6</v>
      </c>
      <c r="BU470" s="54">
        <f t="shared" si="239"/>
        <v>0</v>
      </c>
      <c r="BV470" s="74">
        <f t="shared" si="240"/>
        <v>0</v>
      </c>
      <c r="BW470" s="53">
        <f t="shared" si="224"/>
        <v>0</v>
      </c>
      <c r="BX470" s="54">
        <f t="shared" si="224"/>
        <v>0</v>
      </c>
      <c r="BY470" s="54">
        <f t="shared" si="224"/>
        <v>0</v>
      </c>
      <c r="BZ470" s="54">
        <f t="shared" si="224"/>
        <v>0</v>
      </c>
      <c r="CA470" s="54">
        <f t="shared" si="224"/>
        <v>0</v>
      </c>
      <c r="CB470" s="54">
        <f t="shared" si="224"/>
        <v>0</v>
      </c>
      <c r="CC470" s="74">
        <f t="shared" si="222"/>
        <v>0</v>
      </c>
      <c r="CE470" s="53">
        <f t="shared" si="241"/>
        <v>0</v>
      </c>
      <c r="CF470" s="54">
        <f t="shared" si="242"/>
        <v>0</v>
      </c>
      <c r="CG470" s="54">
        <f t="shared" si="243"/>
        <v>0</v>
      </c>
      <c r="CH470" s="54">
        <f t="shared" si="244"/>
        <v>0</v>
      </c>
      <c r="CI470" s="54">
        <f t="shared" si="245"/>
        <v>0</v>
      </c>
      <c r="CJ470" s="54">
        <f t="shared" si="246"/>
        <v>0</v>
      </c>
      <c r="CK470" s="54">
        <f t="shared" si="247"/>
        <v>0</v>
      </c>
      <c r="CL470" s="74">
        <f t="shared" si="248"/>
        <v>0</v>
      </c>
      <c r="CM470" s="7" t="str">
        <f t="shared" si="249"/>
        <v xml:space="preserve"> </v>
      </c>
      <c r="CN470" s="7" t="str">
        <f t="shared" si="250"/>
        <v xml:space="preserve"> </v>
      </c>
      <c r="DA470" s="7">
        <f t="shared" si="251"/>
        <v>0</v>
      </c>
    </row>
    <row r="471" spans="1:105" s="7" customFormat="1" ht="14.1" hidden="1" customHeight="1">
      <c r="A471" s="2"/>
      <c r="B471" s="2"/>
      <c r="C471" s="75" t="str">
        <f t="shared" si="226"/>
        <v/>
      </c>
      <c r="D471" s="76"/>
      <c r="E471" s="76"/>
      <c r="F471" s="77"/>
      <c r="G471" s="78"/>
      <c r="H471" s="76"/>
      <c r="I471" s="78"/>
      <c r="J471" s="79"/>
      <c r="K471" s="78"/>
      <c r="L471" s="78"/>
      <c r="M471" s="80"/>
      <c r="N471" s="64"/>
      <c r="O471" s="65"/>
      <c r="P471" s="66"/>
      <c r="Q471" s="67"/>
      <c r="R471" s="64"/>
      <c r="S471" s="65"/>
      <c r="T471" s="66"/>
      <c r="U471" s="68"/>
      <c r="V471" s="64"/>
      <c r="W471" s="65"/>
      <c r="X471" s="66"/>
      <c r="Y471" s="67"/>
      <c r="Z471" s="64"/>
      <c r="AA471" s="65"/>
      <c r="AB471" s="66"/>
      <c r="AC471" s="68"/>
      <c r="AD471" s="64"/>
      <c r="AE471" s="65"/>
      <c r="AF471" s="66"/>
      <c r="AG471" s="67"/>
      <c r="AH471" s="64"/>
      <c r="AI471" s="65"/>
      <c r="AJ471" s="66"/>
      <c r="AK471" s="68"/>
      <c r="AL471" s="64"/>
      <c r="AM471" s="65"/>
      <c r="AN471" s="66"/>
      <c r="AO471" s="67"/>
      <c r="AP471" s="81"/>
      <c r="AQ471" s="82"/>
      <c r="AR471" s="82"/>
      <c r="AS471" s="83"/>
      <c r="AT471" s="84"/>
      <c r="AU471" s="85"/>
      <c r="AV471" s="86">
        <f t="shared" si="227"/>
        <v>0</v>
      </c>
      <c r="AX471" s="7" t="str">
        <f t="shared" ca="1" si="225"/>
        <v/>
      </c>
      <c r="BA471" s="53">
        <f t="shared" si="228"/>
        <v>0</v>
      </c>
      <c r="BB471" s="54">
        <f t="shared" si="229"/>
        <v>0</v>
      </c>
      <c r="BC471" s="54">
        <f t="shared" si="230"/>
        <v>0</v>
      </c>
      <c r="BD471" s="54">
        <f t="shared" si="231"/>
        <v>0</v>
      </c>
      <c r="BE471" s="54">
        <f t="shared" si="232"/>
        <v>0</v>
      </c>
      <c r="BF471" s="54">
        <f t="shared" si="233"/>
        <v>0</v>
      </c>
      <c r="BG471" s="54">
        <f t="shared" si="234"/>
        <v>0</v>
      </c>
      <c r="BH471" s="54">
        <f t="shared" si="235"/>
        <v>0</v>
      </c>
      <c r="BI471" s="74" t="str">
        <f t="shared" si="236"/>
        <v xml:space="preserve"> </v>
      </c>
      <c r="BK471" s="7" t="str">
        <f t="shared" si="237"/>
        <v xml:space="preserve"> </v>
      </c>
      <c r="BM471" s="53">
        <f t="shared" si="223"/>
        <v>3</v>
      </c>
      <c r="BN471" s="54">
        <f t="shared" si="223"/>
        <v>3</v>
      </c>
      <c r="BO471" s="54">
        <f t="shared" si="223"/>
        <v>3</v>
      </c>
      <c r="BP471" s="54">
        <f t="shared" si="223"/>
        <v>3</v>
      </c>
      <c r="BQ471" s="54">
        <f t="shared" si="223"/>
        <v>3</v>
      </c>
      <c r="BR471" s="54">
        <f t="shared" si="223"/>
        <v>3</v>
      </c>
      <c r="BS471" s="54">
        <f t="shared" si="221"/>
        <v>3</v>
      </c>
      <c r="BT471" s="54">
        <f t="shared" si="238"/>
        <v>6</v>
      </c>
      <c r="BU471" s="54">
        <f t="shared" si="239"/>
        <v>0</v>
      </c>
      <c r="BV471" s="74">
        <f t="shared" si="240"/>
        <v>0</v>
      </c>
      <c r="BW471" s="53">
        <f t="shared" si="224"/>
        <v>0</v>
      </c>
      <c r="BX471" s="54">
        <f t="shared" si="224"/>
        <v>0</v>
      </c>
      <c r="BY471" s="54">
        <f t="shared" si="224"/>
        <v>0</v>
      </c>
      <c r="BZ471" s="54">
        <f t="shared" si="224"/>
        <v>0</v>
      </c>
      <c r="CA471" s="54">
        <f t="shared" si="224"/>
        <v>0</v>
      </c>
      <c r="CB471" s="54">
        <f t="shared" si="224"/>
        <v>0</v>
      </c>
      <c r="CC471" s="74">
        <f t="shared" si="222"/>
        <v>0</v>
      </c>
      <c r="CE471" s="53">
        <f t="shared" si="241"/>
        <v>0</v>
      </c>
      <c r="CF471" s="54">
        <f t="shared" si="242"/>
        <v>0</v>
      </c>
      <c r="CG471" s="54">
        <f t="shared" si="243"/>
        <v>0</v>
      </c>
      <c r="CH471" s="54">
        <f t="shared" si="244"/>
        <v>0</v>
      </c>
      <c r="CI471" s="54">
        <f t="shared" si="245"/>
        <v>0</v>
      </c>
      <c r="CJ471" s="54">
        <f t="shared" si="246"/>
        <v>0</v>
      </c>
      <c r="CK471" s="54">
        <f t="shared" si="247"/>
        <v>0</v>
      </c>
      <c r="CL471" s="74">
        <f t="shared" si="248"/>
        <v>0</v>
      </c>
      <c r="CM471" s="7" t="str">
        <f t="shared" si="249"/>
        <v xml:space="preserve"> </v>
      </c>
      <c r="CN471" s="7" t="str">
        <f t="shared" si="250"/>
        <v xml:space="preserve"> </v>
      </c>
      <c r="DA471" s="7">
        <f t="shared" si="251"/>
        <v>0</v>
      </c>
    </row>
    <row r="472" spans="1:105" s="7" customFormat="1" ht="14.1" hidden="1" customHeight="1">
      <c r="A472" s="2"/>
      <c r="B472" s="2"/>
      <c r="C472" s="75" t="str">
        <f t="shared" si="226"/>
        <v/>
      </c>
      <c r="D472" s="76"/>
      <c r="E472" s="76"/>
      <c r="F472" s="77"/>
      <c r="G472" s="78"/>
      <c r="H472" s="76"/>
      <c r="I472" s="78"/>
      <c r="J472" s="79"/>
      <c r="K472" s="78"/>
      <c r="L472" s="78"/>
      <c r="M472" s="80"/>
      <c r="N472" s="64"/>
      <c r="O472" s="65"/>
      <c r="P472" s="66"/>
      <c r="Q472" s="67"/>
      <c r="R472" s="64"/>
      <c r="S472" s="65"/>
      <c r="T472" s="66"/>
      <c r="U472" s="68"/>
      <c r="V472" s="64"/>
      <c r="W472" s="65"/>
      <c r="X472" s="66"/>
      <c r="Y472" s="67"/>
      <c r="Z472" s="64"/>
      <c r="AA472" s="65"/>
      <c r="AB472" s="66"/>
      <c r="AC472" s="68"/>
      <c r="AD472" s="64"/>
      <c r="AE472" s="65"/>
      <c r="AF472" s="66"/>
      <c r="AG472" s="67"/>
      <c r="AH472" s="64"/>
      <c r="AI472" s="65"/>
      <c r="AJ472" s="66"/>
      <c r="AK472" s="68"/>
      <c r="AL472" s="64"/>
      <c r="AM472" s="65"/>
      <c r="AN472" s="66"/>
      <c r="AO472" s="67"/>
      <c r="AP472" s="81"/>
      <c r="AQ472" s="82"/>
      <c r="AR472" s="82"/>
      <c r="AS472" s="83"/>
      <c r="AT472" s="84"/>
      <c r="AU472" s="85"/>
      <c r="AV472" s="86">
        <f t="shared" si="227"/>
        <v>0</v>
      </c>
      <c r="AX472" s="7" t="str">
        <f t="shared" ca="1" si="225"/>
        <v/>
      </c>
      <c r="BA472" s="53">
        <f t="shared" si="228"/>
        <v>0</v>
      </c>
      <c r="BB472" s="54">
        <f t="shared" si="229"/>
        <v>0</v>
      </c>
      <c r="BC472" s="54">
        <f t="shared" si="230"/>
        <v>0</v>
      </c>
      <c r="BD472" s="54">
        <f t="shared" si="231"/>
        <v>0</v>
      </c>
      <c r="BE472" s="54">
        <f t="shared" si="232"/>
        <v>0</v>
      </c>
      <c r="BF472" s="54">
        <f t="shared" si="233"/>
        <v>0</v>
      </c>
      <c r="BG472" s="54">
        <f t="shared" si="234"/>
        <v>0</v>
      </c>
      <c r="BH472" s="54">
        <f t="shared" si="235"/>
        <v>0</v>
      </c>
      <c r="BI472" s="74" t="str">
        <f t="shared" si="236"/>
        <v xml:space="preserve"> </v>
      </c>
      <c r="BK472" s="7" t="str">
        <f t="shared" si="237"/>
        <v xml:space="preserve"> </v>
      </c>
      <c r="BM472" s="53">
        <f t="shared" si="223"/>
        <v>3</v>
      </c>
      <c r="BN472" s="54">
        <f t="shared" si="223"/>
        <v>3</v>
      </c>
      <c r="BO472" s="54">
        <f t="shared" si="223"/>
        <v>3</v>
      </c>
      <c r="BP472" s="54">
        <f t="shared" si="223"/>
        <v>3</v>
      </c>
      <c r="BQ472" s="54">
        <f t="shared" si="223"/>
        <v>3</v>
      </c>
      <c r="BR472" s="54">
        <f t="shared" si="223"/>
        <v>3</v>
      </c>
      <c r="BS472" s="54">
        <f t="shared" si="221"/>
        <v>3</v>
      </c>
      <c r="BT472" s="54">
        <f t="shared" si="238"/>
        <v>6</v>
      </c>
      <c r="BU472" s="54">
        <f t="shared" si="239"/>
        <v>0</v>
      </c>
      <c r="BV472" s="74">
        <f t="shared" si="240"/>
        <v>0</v>
      </c>
      <c r="BW472" s="53">
        <f t="shared" si="224"/>
        <v>0</v>
      </c>
      <c r="BX472" s="54">
        <f t="shared" si="224"/>
        <v>0</v>
      </c>
      <c r="BY472" s="54">
        <f t="shared" si="224"/>
        <v>0</v>
      </c>
      <c r="BZ472" s="54">
        <f t="shared" si="224"/>
        <v>0</v>
      </c>
      <c r="CA472" s="54">
        <f t="shared" si="224"/>
        <v>0</v>
      </c>
      <c r="CB472" s="54">
        <f t="shared" si="224"/>
        <v>0</v>
      </c>
      <c r="CC472" s="74">
        <f t="shared" si="222"/>
        <v>0</v>
      </c>
      <c r="CE472" s="53">
        <f t="shared" si="241"/>
        <v>0</v>
      </c>
      <c r="CF472" s="54">
        <f t="shared" si="242"/>
        <v>0</v>
      </c>
      <c r="CG472" s="54">
        <f t="shared" si="243"/>
        <v>0</v>
      </c>
      <c r="CH472" s="54">
        <f t="shared" si="244"/>
        <v>0</v>
      </c>
      <c r="CI472" s="54">
        <f t="shared" si="245"/>
        <v>0</v>
      </c>
      <c r="CJ472" s="54">
        <f t="shared" si="246"/>
        <v>0</v>
      </c>
      <c r="CK472" s="54">
        <f t="shared" si="247"/>
        <v>0</v>
      </c>
      <c r="CL472" s="74">
        <f t="shared" si="248"/>
        <v>0</v>
      </c>
      <c r="CM472" s="7" t="str">
        <f t="shared" si="249"/>
        <v xml:space="preserve"> </v>
      </c>
      <c r="CN472" s="7" t="str">
        <f t="shared" si="250"/>
        <v xml:space="preserve"> </v>
      </c>
      <c r="DA472" s="7">
        <f t="shared" si="251"/>
        <v>0</v>
      </c>
    </row>
    <row r="473" spans="1:105" s="7" customFormat="1" ht="14.1" hidden="1" customHeight="1">
      <c r="A473" s="2"/>
      <c r="B473" s="2"/>
      <c r="C473" s="75" t="str">
        <f t="shared" si="226"/>
        <v/>
      </c>
      <c r="D473" s="76"/>
      <c r="E473" s="76"/>
      <c r="F473" s="77"/>
      <c r="G473" s="78"/>
      <c r="H473" s="76"/>
      <c r="I473" s="78"/>
      <c r="J473" s="79"/>
      <c r="K473" s="78"/>
      <c r="L473" s="78"/>
      <c r="M473" s="80"/>
      <c r="N473" s="64"/>
      <c r="O473" s="65"/>
      <c r="P473" s="66"/>
      <c r="Q473" s="67"/>
      <c r="R473" s="64"/>
      <c r="S473" s="65"/>
      <c r="T473" s="66"/>
      <c r="U473" s="68"/>
      <c r="V473" s="64"/>
      <c r="W473" s="65"/>
      <c r="X473" s="66"/>
      <c r="Y473" s="67"/>
      <c r="Z473" s="64"/>
      <c r="AA473" s="65"/>
      <c r="AB473" s="66"/>
      <c r="AC473" s="68"/>
      <c r="AD473" s="64"/>
      <c r="AE473" s="65"/>
      <c r="AF473" s="66"/>
      <c r="AG473" s="67"/>
      <c r="AH473" s="64"/>
      <c r="AI473" s="65"/>
      <c r="AJ473" s="66"/>
      <c r="AK473" s="68"/>
      <c r="AL473" s="64"/>
      <c r="AM473" s="65"/>
      <c r="AN473" s="66"/>
      <c r="AO473" s="67"/>
      <c r="AP473" s="81"/>
      <c r="AQ473" s="82"/>
      <c r="AR473" s="82"/>
      <c r="AS473" s="83"/>
      <c r="AT473" s="84"/>
      <c r="AU473" s="85"/>
      <c r="AV473" s="86">
        <f t="shared" si="227"/>
        <v>0</v>
      </c>
      <c r="AX473" s="7" t="str">
        <f t="shared" ca="1" si="225"/>
        <v/>
      </c>
      <c r="BA473" s="53">
        <f t="shared" si="228"/>
        <v>0</v>
      </c>
      <c r="BB473" s="54">
        <f t="shared" si="229"/>
        <v>0</v>
      </c>
      <c r="BC473" s="54">
        <f t="shared" si="230"/>
        <v>0</v>
      </c>
      <c r="BD473" s="54">
        <f t="shared" si="231"/>
        <v>0</v>
      </c>
      <c r="BE473" s="54">
        <f t="shared" si="232"/>
        <v>0</v>
      </c>
      <c r="BF473" s="54">
        <f t="shared" si="233"/>
        <v>0</v>
      </c>
      <c r="BG473" s="54">
        <f t="shared" si="234"/>
        <v>0</v>
      </c>
      <c r="BH473" s="54">
        <f t="shared" si="235"/>
        <v>0</v>
      </c>
      <c r="BI473" s="74" t="str">
        <f t="shared" si="236"/>
        <v xml:space="preserve"> </v>
      </c>
      <c r="BK473" s="7" t="str">
        <f t="shared" si="237"/>
        <v xml:space="preserve"> </v>
      </c>
      <c r="BM473" s="53">
        <f t="shared" si="223"/>
        <v>3</v>
      </c>
      <c r="BN473" s="54">
        <f t="shared" si="223"/>
        <v>3</v>
      </c>
      <c r="BO473" s="54">
        <f t="shared" si="223"/>
        <v>3</v>
      </c>
      <c r="BP473" s="54">
        <f t="shared" si="223"/>
        <v>3</v>
      </c>
      <c r="BQ473" s="54">
        <f t="shared" si="223"/>
        <v>3</v>
      </c>
      <c r="BR473" s="54">
        <f t="shared" si="223"/>
        <v>3</v>
      </c>
      <c r="BS473" s="54">
        <f t="shared" si="221"/>
        <v>3</v>
      </c>
      <c r="BT473" s="54">
        <f t="shared" si="238"/>
        <v>6</v>
      </c>
      <c r="BU473" s="54">
        <f t="shared" si="239"/>
        <v>0</v>
      </c>
      <c r="BV473" s="74">
        <f t="shared" si="240"/>
        <v>0</v>
      </c>
      <c r="BW473" s="53">
        <f t="shared" si="224"/>
        <v>0</v>
      </c>
      <c r="BX473" s="54">
        <f t="shared" si="224"/>
        <v>0</v>
      </c>
      <c r="BY473" s="54">
        <f t="shared" si="224"/>
        <v>0</v>
      </c>
      <c r="BZ473" s="54">
        <f t="shared" si="224"/>
        <v>0</v>
      </c>
      <c r="CA473" s="54">
        <f t="shared" si="224"/>
        <v>0</v>
      </c>
      <c r="CB473" s="54">
        <f t="shared" si="224"/>
        <v>0</v>
      </c>
      <c r="CC473" s="74">
        <f t="shared" si="222"/>
        <v>0</v>
      </c>
      <c r="CE473" s="53">
        <f t="shared" si="241"/>
        <v>0</v>
      </c>
      <c r="CF473" s="54">
        <f t="shared" si="242"/>
        <v>0</v>
      </c>
      <c r="CG473" s="54">
        <f t="shared" si="243"/>
        <v>0</v>
      </c>
      <c r="CH473" s="54">
        <f t="shared" si="244"/>
        <v>0</v>
      </c>
      <c r="CI473" s="54">
        <f t="shared" si="245"/>
        <v>0</v>
      </c>
      <c r="CJ473" s="54">
        <f t="shared" si="246"/>
        <v>0</v>
      </c>
      <c r="CK473" s="54">
        <f t="shared" si="247"/>
        <v>0</v>
      </c>
      <c r="CL473" s="74">
        <f t="shared" si="248"/>
        <v>0</v>
      </c>
      <c r="CM473" s="7" t="str">
        <f t="shared" si="249"/>
        <v xml:space="preserve"> </v>
      </c>
      <c r="CN473" s="7" t="str">
        <f t="shared" si="250"/>
        <v xml:space="preserve"> </v>
      </c>
      <c r="DA473" s="7">
        <f t="shared" si="251"/>
        <v>0</v>
      </c>
    </row>
    <row r="474" spans="1:105" s="7" customFormat="1" ht="14.1" hidden="1" customHeight="1">
      <c r="A474" s="2"/>
      <c r="B474" s="2"/>
      <c r="C474" s="75" t="str">
        <f t="shared" si="226"/>
        <v/>
      </c>
      <c r="D474" s="76"/>
      <c r="E474" s="76"/>
      <c r="F474" s="77"/>
      <c r="G474" s="78"/>
      <c r="H474" s="76"/>
      <c r="I474" s="78"/>
      <c r="J474" s="79"/>
      <c r="K474" s="78"/>
      <c r="L474" s="78"/>
      <c r="M474" s="80"/>
      <c r="N474" s="64"/>
      <c r="O474" s="65"/>
      <c r="P474" s="66"/>
      <c r="Q474" s="67"/>
      <c r="R474" s="64"/>
      <c r="S474" s="65"/>
      <c r="T474" s="66"/>
      <c r="U474" s="68"/>
      <c r="V474" s="64"/>
      <c r="W474" s="65"/>
      <c r="X474" s="66"/>
      <c r="Y474" s="67"/>
      <c r="Z474" s="64"/>
      <c r="AA474" s="65"/>
      <c r="AB474" s="66"/>
      <c r="AC474" s="68"/>
      <c r="AD474" s="64"/>
      <c r="AE474" s="65"/>
      <c r="AF474" s="66"/>
      <c r="AG474" s="67"/>
      <c r="AH474" s="64"/>
      <c r="AI474" s="65"/>
      <c r="AJ474" s="66"/>
      <c r="AK474" s="68"/>
      <c r="AL474" s="64"/>
      <c r="AM474" s="65"/>
      <c r="AN474" s="66"/>
      <c r="AO474" s="67"/>
      <c r="AP474" s="81"/>
      <c r="AQ474" s="82"/>
      <c r="AR474" s="82"/>
      <c r="AS474" s="83"/>
      <c r="AT474" s="84"/>
      <c r="AU474" s="85"/>
      <c r="AV474" s="86">
        <f t="shared" si="227"/>
        <v>0</v>
      </c>
      <c r="AX474" s="7" t="str">
        <f t="shared" ca="1" si="225"/>
        <v/>
      </c>
      <c r="BA474" s="53">
        <f t="shared" si="228"/>
        <v>0</v>
      </c>
      <c r="BB474" s="54">
        <f t="shared" si="229"/>
        <v>0</v>
      </c>
      <c r="BC474" s="54">
        <f t="shared" si="230"/>
        <v>0</v>
      </c>
      <c r="BD474" s="54">
        <f t="shared" si="231"/>
        <v>0</v>
      </c>
      <c r="BE474" s="54">
        <f t="shared" si="232"/>
        <v>0</v>
      </c>
      <c r="BF474" s="54">
        <f t="shared" si="233"/>
        <v>0</v>
      </c>
      <c r="BG474" s="54">
        <f t="shared" si="234"/>
        <v>0</v>
      </c>
      <c r="BH474" s="54">
        <f t="shared" si="235"/>
        <v>0</v>
      </c>
      <c r="BI474" s="74" t="str">
        <f t="shared" si="236"/>
        <v xml:space="preserve"> </v>
      </c>
      <c r="BK474" s="7" t="str">
        <f t="shared" si="237"/>
        <v xml:space="preserve"> </v>
      </c>
      <c r="BM474" s="53">
        <f t="shared" si="223"/>
        <v>3</v>
      </c>
      <c r="BN474" s="54">
        <f t="shared" si="223"/>
        <v>3</v>
      </c>
      <c r="BO474" s="54">
        <f t="shared" si="223"/>
        <v>3</v>
      </c>
      <c r="BP474" s="54">
        <f t="shared" si="223"/>
        <v>3</v>
      </c>
      <c r="BQ474" s="54">
        <f t="shared" si="223"/>
        <v>3</v>
      </c>
      <c r="BR474" s="54">
        <f t="shared" si="223"/>
        <v>3</v>
      </c>
      <c r="BS474" s="54">
        <f t="shared" si="221"/>
        <v>3</v>
      </c>
      <c r="BT474" s="54">
        <f t="shared" si="238"/>
        <v>6</v>
      </c>
      <c r="BU474" s="54">
        <f t="shared" si="239"/>
        <v>0</v>
      </c>
      <c r="BV474" s="74">
        <f t="shared" si="240"/>
        <v>0</v>
      </c>
      <c r="BW474" s="53">
        <f t="shared" si="224"/>
        <v>0</v>
      </c>
      <c r="BX474" s="54">
        <f t="shared" si="224"/>
        <v>0</v>
      </c>
      <c r="BY474" s="54">
        <f t="shared" si="224"/>
        <v>0</v>
      </c>
      <c r="BZ474" s="54">
        <f t="shared" si="224"/>
        <v>0</v>
      </c>
      <c r="CA474" s="54">
        <f t="shared" si="224"/>
        <v>0</v>
      </c>
      <c r="CB474" s="54">
        <f t="shared" si="224"/>
        <v>0</v>
      </c>
      <c r="CC474" s="74">
        <f t="shared" si="222"/>
        <v>0</v>
      </c>
      <c r="CE474" s="53">
        <f t="shared" si="241"/>
        <v>0</v>
      </c>
      <c r="CF474" s="54">
        <f t="shared" si="242"/>
        <v>0</v>
      </c>
      <c r="CG474" s="54">
        <f t="shared" si="243"/>
        <v>0</v>
      </c>
      <c r="CH474" s="54">
        <f t="shared" si="244"/>
        <v>0</v>
      </c>
      <c r="CI474" s="54">
        <f t="shared" si="245"/>
        <v>0</v>
      </c>
      <c r="CJ474" s="54">
        <f t="shared" si="246"/>
        <v>0</v>
      </c>
      <c r="CK474" s="54">
        <f t="shared" si="247"/>
        <v>0</v>
      </c>
      <c r="CL474" s="74">
        <f t="shared" si="248"/>
        <v>0</v>
      </c>
      <c r="CM474" s="7" t="str">
        <f t="shared" si="249"/>
        <v xml:space="preserve"> </v>
      </c>
      <c r="CN474" s="7" t="str">
        <f t="shared" si="250"/>
        <v xml:space="preserve"> </v>
      </c>
      <c r="DA474" s="7">
        <f t="shared" si="251"/>
        <v>0</v>
      </c>
    </row>
    <row r="475" spans="1:105" s="7" customFormat="1" ht="14.1" hidden="1" customHeight="1">
      <c r="A475" s="2"/>
      <c r="B475" s="2"/>
      <c r="C475" s="75" t="str">
        <f t="shared" si="226"/>
        <v/>
      </c>
      <c r="D475" s="76"/>
      <c r="E475" s="76"/>
      <c r="F475" s="77"/>
      <c r="G475" s="78"/>
      <c r="H475" s="76"/>
      <c r="I475" s="78"/>
      <c r="J475" s="79"/>
      <c r="K475" s="78"/>
      <c r="L475" s="78"/>
      <c r="M475" s="80"/>
      <c r="N475" s="64"/>
      <c r="O475" s="65"/>
      <c r="P475" s="66"/>
      <c r="Q475" s="67"/>
      <c r="R475" s="64"/>
      <c r="S475" s="65"/>
      <c r="T475" s="66"/>
      <c r="U475" s="68"/>
      <c r="V475" s="64"/>
      <c r="W475" s="65"/>
      <c r="X475" s="66"/>
      <c r="Y475" s="67"/>
      <c r="Z475" s="64"/>
      <c r="AA475" s="65"/>
      <c r="AB475" s="66"/>
      <c r="AC475" s="68"/>
      <c r="AD475" s="64"/>
      <c r="AE475" s="65"/>
      <c r="AF475" s="66"/>
      <c r="AG475" s="67"/>
      <c r="AH475" s="64"/>
      <c r="AI475" s="65"/>
      <c r="AJ475" s="66"/>
      <c r="AK475" s="68"/>
      <c r="AL475" s="64"/>
      <c r="AM475" s="65"/>
      <c r="AN475" s="66"/>
      <c r="AO475" s="67"/>
      <c r="AP475" s="81"/>
      <c r="AQ475" s="82"/>
      <c r="AR475" s="82"/>
      <c r="AS475" s="83"/>
      <c r="AT475" s="84"/>
      <c r="AU475" s="85"/>
      <c r="AV475" s="86">
        <f t="shared" si="227"/>
        <v>0</v>
      </c>
      <c r="AX475" s="7" t="str">
        <f t="shared" ca="1" si="225"/>
        <v/>
      </c>
      <c r="BA475" s="53">
        <f t="shared" si="228"/>
        <v>0</v>
      </c>
      <c r="BB475" s="54">
        <f t="shared" si="229"/>
        <v>0</v>
      </c>
      <c r="BC475" s="54">
        <f t="shared" si="230"/>
        <v>0</v>
      </c>
      <c r="BD475" s="54">
        <f t="shared" si="231"/>
        <v>0</v>
      </c>
      <c r="BE475" s="54">
        <f t="shared" si="232"/>
        <v>0</v>
      </c>
      <c r="BF475" s="54">
        <f t="shared" si="233"/>
        <v>0</v>
      </c>
      <c r="BG475" s="54">
        <f t="shared" si="234"/>
        <v>0</v>
      </c>
      <c r="BH475" s="54">
        <f t="shared" si="235"/>
        <v>0</v>
      </c>
      <c r="BI475" s="74" t="str">
        <f t="shared" si="236"/>
        <v xml:space="preserve"> </v>
      </c>
      <c r="BK475" s="7" t="str">
        <f t="shared" si="237"/>
        <v xml:space="preserve"> </v>
      </c>
      <c r="BM475" s="53">
        <f t="shared" si="223"/>
        <v>3</v>
      </c>
      <c r="BN475" s="54">
        <f t="shared" si="223"/>
        <v>3</v>
      </c>
      <c r="BO475" s="54">
        <f t="shared" si="223"/>
        <v>3</v>
      </c>
      <c r="BP475" s="54">
        <f t="shared" si="223"/>
        <v>3</v>
      </c>
      <c r="BQ475" s="54">
        <f t="shared" si="223"/>
        <v>3</v>
      </c>
      <c r="BR475" s="54">
        <f t="shared" si="223"/>
        <v>3</v>
      </c>
      <c r="BS475" s="54">
        <f t="shared" si="221"/>
        <v>3</v>
      </c>
      <c r="BT475" s="54">
        <f t="shared" si="238"/>
        <v>6</v>
      </c>
      <c r="BU475" s="54">
        <f t="shared" si="239"/>
        <v>0</v>
      </c>
      <c r="BV475" s="74">
        <f t="shared" si="240"/>
        <v>0</v>
      </c>
      <c r="BW475" s="53">
        <f t="shared" si="224"/>
        <v>0</v>
      </c>
      <c r="BX475" s="54">
        <f t="shared" si="224"/>
        <v>0</v>
      </c>
      <c r="BY475" s="54">
        <f t="shared" si="224"/>
        <v>0</v>
      </c>
      <c r="BZ475" s="54">
        <f t="shared" si="224"/>
        <v>0</v>
      </c>
      <c r="CA475" s="54">
        <f t="shared" si="224"/>
        <v>0</v>
      </c>
      <c r="CB475" s="54">
        <f t="shared" si="224"/>
        <v>0</v>
      </c>
      <c r="CC475" s="74">
        <f t="shared" si="222"/>
        <v>0</v>
      </c>
      <c r="CE475" s="53">
        <f t="shared" si="241"/>
        <v>0</v>
      </c>
      <c r="CF475" s="54">
        <f t="shared" si="242"/>
        <v>0</v>
      </c>
      <c r="CG475" s="54">
        <f t="shared" si="243"/>
        <v>0</v>
      </c>
      <c r="CH475" s="54">
        <f t="shared" si="244"/>
        <v>0</v>
      </c>
      <c r="CI475" s="54">
        <f t="shared" si="245"/>
        <v>0</v>
      </c>
      <c r="CJ475" s="54">
        <f t="shared" si="246"/>
        <v>0</v>
      </c>
      <c r="CK475" s="54">
        <f t="shared" si="247"/>
        <v>0</v>
      </c>
      <c r="CL475" s="74">
        <f t="shared" si="248"/>
        <v>0</v>
      </c>
      <c r="CM475" s="7" t="str">
        <f t="shared" si="249"/>
        <v xml:space="preserve"> </v>
      </c>
      <c r="CN475" s="7" t="str">
        <f t="shared" si="250"/>
        <v xml:space="preserve"> </v>
      </c>
      <c r="DA475" s="7">
        <f t="shared" si="251"/>
        <v>0</v>
      </c>
    </row>
    <row r="476" spans="1:105" s="7" customFormat="1" ht="14.1" hidden="1" customHeight="1">
      <c r="A476" s="2"/>
      <c r="B476" s="2"/>
      <c r="C476" s="75" t="str">
        <f t="shared" si="226"/>
        <v/>
      </c>
      <c r="D476" s="76"/>
      <c r="E476" s="76"/>
      <c r="F476" s="77"/>
      <c r="G476" s="78"/>
      <c r="H476" s="76"/>
      <c r="I476" s="78"/>
      <c r="J476" s="79"/>
      <c r="K476" s="78"/>
      <c r="L476" s="78"/>
      <c r="M476" s="80"/>
      <c r="N476" s="64"/>
      <c r="O476" s="65"/>
      <c r="P476" s="66"/>
      <c r="Q476" s="67"/>
      <c r="R476" s="64"/>
      <c r="S476" s="65"/>
      <c r="T476" s="66"/>
      <c r="U476" s="68"/>
      <c r="V476" s="64"/>
      <c r="W476" s="65"/>
      <c r="X476" s="66"/>
      <c r="Y476" s="67"/>
      <c r="Z476" s="64"/>
      <c r="AA476" s="65"/>
      <c r="AB476" s="66"/>
      <c r="AC476" s="68"/>
      <c r="AD476" s="64"/>
      <c r="AE476" s="65"/>
      <c r="AF476" s="66"/>
      <c r="AG476" s="67"/>
      <c r="AH476" s="64"/>
      <c r="AI476" s="65"/>
      <c r="AJ476" s="66"/>
      <c r="AK476" s="68"/>
      <c r="AL476" s="64"/>
      <c r="AM476" s="65"/>
      <c r="AN476" s="66"/>
      <c r="AO476" s="67"/>
      <c r="AP476" s="81"/>
      <c r="AQ476" s="82"/>
      <c r="AR476" s="82"/>
      <c r="AS476" s="83"/>
      <c r="AT476" s="84"/>
      <c r="AU476" s="85"/>
      <c r="AV476" s="86">
        <f t="shared" si="227"/>
        <v>0</v>
      </c>
      <c r="AX476" s="7" t="str">
        <f t="shared" ca="1" si="225"/>
        <v/>
      </c>
      <c r="BA476" s="53">
        <f t="shared" si="228"/>
        <v>0</v>
      </c>
      <c r="BB476" s="54">
        <f t="shared" si="229"/>
        <v>0</v>
      </c>
      <c r="BC476" s="54">
        <f t="shared" si="230"/>
        <v>0</v>
      </c>
      <c r="BD476" s="54">
        <f t="shared" si="231"/>
        <v>0</v>
      </c>
      <c r="BE476" s="54">
        <f t="shared" si="232"/>
        <v>0</v>
      </c>
      <c r="BF476" s="54">
        <f t="shared" si="233"/>
        <v>0</v>
      </c>
      <c r="BG476" s="54">
        <f t="shared" si="234"/>
        <v>0</v>
      </c>
      <c r="BH476" s="54">
        <f t="shared" si="235"/>
        <v>0</v>
      </c>
      <c r="BI476" s="74" t="str">
        <f t="shared" si="236"/>
        <v xml:space="preserve"> </v>
      </c>
      <c r="BK476" s="7" t="str">
        <f t="shared" si="237"/>
        <v xml:space="preserve"> </v>
      </c>
      <c r="BM476" s="53">
        <f t="shared" si="223"/>
        <v>3</v>
      </c>
      <c r="BN476" s="54">
        <f t="shared" si="223"/>
        <v>3</v>
      </c>
      <c r="BO476" s="54">
        <f t="shared" si="223"/>
        <v>3</v>
      </c>
      <c r="BP476" s="54">
        <f t="shared" si="223"/>
        <v>3</v>
      </c>
      <c r="BQ476" s="54">
        <f t="shared" si="223"/>
        <v>3</v>
      </c>
      <c r="BR476" s="54">
        <f t="shared" si="223"/>
        <v>3</v>
      </c>
      <c r="BS476" s="54">
        <f t="shared" si="221"/>
        <v>3</v>
      </c>
      <c r="BT476" s="54">
        <f t="shared" si="238"/>
        <v>6</v>
      </c>
      <c r="BU476" s="54">
        <f t="shared" si="239"/>
        <v>0</v>
      </c>
      <c r="BV476" s="74">
        <f t="shared" si="240"/>
        <v>0</v>
      </c>
      <c r="BW476" s="53">
        <f t="shared" si="224"/>
        <v>0</v>
      </c>
      <c r="BX476" s="54">
        <f t="shared" si="224"/>
        <v>0</v>
      </c>
      <c r="BY476" s="54">
        <f t="shared" si="224"/>
        <v>0</v>
      </c>
      <c r="BZ476" s="54">
        <f t="shared" si="224"/>
        <v>0</v>
      </c>
      <c r="CA476" s="54">
        <f t="shared" si="224"/>
        <v>0</v>
      </c>
      <c r="CB476" s="54">
        <f t="shared" si="224"/>
        <v>0</v>
      </c>
      <c r="CC476" s="74">
        <f t="shared" si="222"/>
        <v>0</v>
      </c>
      <c r="CE476" s="53">
        <f t="shared" si="241"/>
        <v>0</v>
      </c>
      <c r="CF476" s="54">
        <f t="shared" si="242"/>
        <v>0</v>
      </c>
      <c r="CG476" s="54">
        <f t="shared" si="243"/>
        <v>0</v>
      </c>
      <c r="CH476" s="54">
        <f t="shared" si="244"/>
        <v>0</v>
      </c>
      <c r="CI476" s="54">
        <f t="shared" si="245"/>
        <v>0</v>
      </c>
      <c r="CJ476" s="54">
        <f t="shared" si="246"/>
        <v>0</v>
      </c>
      <c r="CK476" s="54">
        <f t="shared" si="247"/>
        <v>0</v>
      </c>
      <c r="CL476" s="74">
        <f t="shared" si="248"/>
        <v>0</v>
      </c>
      <c r="CM476" s="7" t="str">
        <f t="shared" si="249"/>
        <v xml:space="preserve"> </v>
      </c>
      <c r="CN476" s="7" t="str">
        <f t="shared" si="250"/>
        <v xml:space="preserve"> </v>
      </c>
      <c r="DA476" s="7">
        <f t="shared" si="251"/>
        <v>0</v>
      </c>
    </row>
    <row r="477" spans="1:105" s="7" customFormat="1" ht="14.1" hidden="1" customHeight="1">
      <c r="A477" s="2"/>
      <c r="B477" s="2"/>
      <c r="C477" s="75" t="str">
        <f t="shared" si="226"/>
        <v/>
      </c>
      <c r="D477" s="76"/>
      <c r="E477" s="76"/>
      <c r="F477" s="77"/>
      <c r="G477" s="78"/>
      <c r="H477" s="76"/>
      <c r="I477" s="78"/>
      <c r="J477" s="79"/>
      <c r="K477" s="78"/>
      <c r="L477" s="78"/>
      <c r="M477" s="80"/>
      <c r="N477" s="64"/>
      <c r="O477" s="65"/>
      <c r="P477" s="66"/>
      <c r="Q477" s="67"/>
      <c r="R477" s="64"/>
      <c r="S477" s="65"/>
      <c r="T477" s="66"/>
      <c r="U477" s="68"/>
      <c r="V477" s="64"/>
      <c r="W477" s="65"/>
      <c r="X477" s="66"/>
      <c r="Y477" s="67"/>
      <c r="Z477" s="64"/>
      <c r="AA477" s="65"/>
      <c r="AB477" s="66"/>
      <c r="AC477" s="68"/>
      <c r="AD477" s="64"/>
      <c r="AE477" s="65"/>
      <c r="AF477" s="66"/>
      <c r="AG477" s="67"/>
      <c r="AH477" s="64"/>
      <c r="AI477" s="65"/>
      <c r="AJ477" s="66"/>
      <c r="AK477" s="68"/>
      <c r="AL477" s="64"/>
      <c r="AM477" s="65"/>
      <c r="AN477" s="66"/>
      <c r="AO477" s="67"/>
      <c r="AP477" s="81"/>
      <c r="AQ477" s="82"/>
      <c r="AR477" s="82"/>
      <c r="AS477" s="83"/>
      <c r="AT477" s="84"/>
      <c r="AU477" s="85"/>
      <c r="AV477" s="86">
        <f t="shared" si="227"/>
        <v>0</v>
      </c>
      <c r="AX477" s="7" t="str">
        <f t="shared" ca="1" si="225"/>
        <v/>
      </c>
      <c r="BA477" s="53">
        <f t="shared" si="228"/>
        <v>0</v>
      </c>
      <c r="BB477" s="54">
        <f t="shared" si="229"/>
        <v>0</v>
      </c>
      <c r="BC477" s="54">
        <f t="shared" si="230"/>
        <v>0</v>
      </c>
      <c r="BD477" s="54">
        <f t="shared" si="231"/>
        <v>0</v>
      </c>
      <c r="BE477" s="54">
        <f t="shared" si="232"/>
        <v>0</v>
      </c>
      <c r="BF477" s="54">
        <f t="shared" si="233"/>
        <v>0</v>
      </c>
      <c r="BG477" s="54">
        <f t="shared" si="234"/>
        <v>0</v>
      </c>
      <c r="BH477" s="54">
        <f t="shared" si="235"/>
        <v>0</v>
      </c>
      <c r="BI477" s="74" t="str">
        <f t="shared" si="236"/>
        <v xml:space="preserve"> </v>
      </c>
      <c r="BK477" s="7" t="str">
        <f t="shared" si="237"/>
        <v xml:space="preserve"> </v>
      </c>
      <c r="BM477" s="53">
        <f t="shared" si="223"/>
        <v>3</v>
      </c>
      <c r="BN477" s="54">
        <f t="shared" si="223"/>
        <v>3</v>
      </c>
      <c r="BO477" s="54">
        <f t="shared" si="223"/>
        <v>3</v>
      </c>
      <c r="BP477" s="54">
        <f t="shared" si="223"/>
        <v>3</v>
      </c>
      <c r="BQ477" s="54">
        <f t="shared" si="223"/>
        <v>3</v>
      </c>
      <c r="BR477" s="54">
        <f t="shared" si="223"/>
        <v>3</v>
      </c>
      <c r="BS477" s="54">
        <f t="shared" si="221"/>
        <v>3</v>
      </c>
      <c r="BT477" s="54">
        <f t="shared" si="238"/>
        <v>6</v>
      </c>
      <c r="BU477" s="54">
        <f t="shared" si="239"/>
        <v>0</v>
      </c>
      <c r="BV477" s="74">
        <f t="shared" si="240"/>
        <v>0</v>
      </c>
      <c r="BW477" s="53">
        <f t="shared" si="224"/>
        <v>0</v>
      </c>
      <c r="BX477" s="54">
        <f t="shared" si="224"/>
        <v>0</v>
      </c>
      <c r="BY477" s="54">
        <f t="shared" si="224"/>
        <v>0</v>
      </c>
      <c r="BZ477" s="54">
        <f t="shared" si="224"/>
        <v>0</v>
      </c>
      <c r="CA477" s="54">
        <f t="shared" si="224"/>
        <v>0</v>
      </c>
      <c r="CB477" s="54">
        <f t="shared" si="224"/>
        <v>0</v>
      </c>
      <c r="CC477" s="74">
        <f t="shared" si="222"/>
        <v>0</v>
      </c>
      <c r="CE477" s="53">
        <f t="shared" si="241"/>
        <v>0</v>
      </c>
      <c r="CF477" s="54">
        <f t="shared" si="242"/>
        <v>0</v>
      </c>
      <c r="CG477" s="54">
        <f t="shared" si="243"/>
        <v>0</v>
      </c>
      <c r="CH477" s="54">
        <f t="shared" si="244"/>
        <v>0</v>
      </c>
      <c r="CI477" s="54">
        <f t="shared" si="245"/>
        <v>0</v>
      </c>
      <c r="CJ477" s="54">
        <f t="shared" si="246"/>
        <v>0</v>
      </c>
      <c r="CK477" s="54">
        <f t="shared" si="247"/>
        <v>0</v>
      </c>
      <c r="CL477" s="74">
        <f t="shared" si="248"/>
        <v>0</v>
      </c>
      <c r="CM477" s="7" t="str">
        <f t="shared" si="249"/>
        <v xml:space="preserve"> </v>
      </c>
      <c r="CN477" s="7" t="str">
        <f t="shared" si="250"/>
        <v xml:space="preserve"> </v>
      </c>
      <c r="DA477" s="7">
        <f t="shared" si="251"/>
        <v>0</v>
      </c>
    </row>
    <row r="478" spans="1:105" s="7" customFormat="1" ht="14.1" hidden="1" customHeight="1">
      <c r="A478" s="2"/>
      <c r="B478" s="2"/>
      <c r="C478" s="75" t="str">
        <f t="shared" si="226"/>
        <v/>
      </c>
      <c r="D478" s="76"/>
      <c r="E478" s="76"/>
      <c r="F478" s="77"/>
      <c r="G478" s="78"/>
      <c r="H478" s="76"/>
      <c r="I478" s="78"/>
      <c r="J478" s="79"/>
      <c r="K478" s="78"/>
      <c r="L478" s="78"/>
      <c r="M478" s="80"/>
      <c r="N478" s="64"/>
      <c r="O478" s="65"/>
      <c r="P478" s="66"/>
      <c r="Q478" s="67"/>
      <c r="R478" s="64"/>
      <c r="S478" s="65"/>
      <c r="T478" s="66"/>
      <c r="U478" s="68"/>
      <c r="V478" s="64"/>
      <c r="W478" s="65"/>
      <c r="X478" s="66"/>
      <c r="Y478" s="67"/>
      <c r="Z478" s="64"/>
      <c r="AA478" s="65"/>
      <c r="AB478" s="66"/>
      <c r="AC478" s="68"/>
      <c r="AD478" s="64"/>
      <c r="AE478" s="65"/>
      <c r="AF478" s="66"/>
      <c r="AG478" s="67"/>
      <c r="AH478" s="64"/>
      <c r="AI478" s="65"/>
      <c r="AJ478" s="66"/>
      <c r="AK478" s="68"/>
      <c r="AL478" s="64"/>
      <c r="AM478" s="65"/>
      <c r="AN478" s="66"/>
      <c r="AO478" s="67"/>
      <c r="AP478" s="81"/>
      <c r="AQ478" s="82"/>
      <c r="AR478" s="82"/>
      <c r="AS478" s="83"/>
      <c r="AT478" s="84"/>
      <c r="AU478" s="85"/>
      <c r="AV478" s="86">
        <f t="shared" si="227"/>
        <v>0</v>
      </c>
      <c r="AX478" s="7" t="str">
        <f t="shared" ca="1" si="225"/>
        <v/>
      </c>
      <c r="BA478" s="53">
        <f t="shared" si="228"/>
        <v>0</v>
      </c>
      <c r="BB478" s="54">
        <f t="shared" si="229"/>
        <v>0</v>
      </c>
      <c r="BC478" s="54">
        <f t="shared" si="230"/>
        <v>0</v>
      </c>
      <c r="BD478" s="54">
        <f t="shared" si="231"/>
        <v>0</v>
      </c>
      <c r="BE478" s="54">
        <f t="shared" si="232"/>
        <v>0</v>
      </c>
      <c r="BF478" s="54">
        <f t="shared" si="233"/>
        <v>0</v>
      </c>
      <c r="BG478" s="54">
        <f t="shared" si="234"/>
        <v>0</v>
      </c>
      <c r="BH478" s="54">
        <f t="shared" si="235"/>
        <v>0</v>
      </c>
      <c r="BI478" s="74" t="str">
        <f t="shared" si="236"/>
        <v xml:space="preserve"> </v>
      </c>
      <c r="BK478" s="7" t="str">
        <f t="shared" si="237"/>
        <v xml:space="preserve"> </v>
      </c>
      <c r="BM478" s="53">
        <f t="shared" si="223"/>
        <v>3</v>
      </c>
      <c r="BN478" s="54">
        <f t="shared" si="223"/>
        <v>3</v>
      </c>
      <c r="BO478" s="54">
        <f t="shared" si="223"/>
        <v>3</v>
      </c>
      <c r="BP478" s="54">
        <f t="shared" si="223"/>
        <v>3</v>
      </c>
      <c r="BQ478" s="54">
        <f t="shared" si="223"/>
        <v>3</v>
      </c>
      <c r="BR478" s="54">
        <f t="shared" si="223"/>
        <v>3</v>
      </c>
      <c r="BS478" s="54">
        <f t="shared" si="221"/>
        <v>3</v>
      </c>
      <c r="BT478" s="54">
        <f t="shared" si="238"/>
        <v>6</v>
      </c>
      <c r="BU478" s="54">
        <f t="shared" si="239"/>
        <v>0</v>
      </c>
      <c r="BV478" s="74">
        <f t="shared" si="240"/>
        <v>0</v>
      </c>
      <c r="BW478" s="53">
        <f t="shared" si="224"/>
        <v>0</v>
      </c>
      <c r="BX478" s="54">
        <f t="shared" si="224"/>
        <v>0</v>
      </c>
      <c r="BY478" s="54">
        <f t="shared" si="224"/>
        <v>0</v>
      </c>
      <c r="BZ478" s="54">
        <f t="shared" si="224"/>
        <v>0</v>
      </c>
      <c r="CA478" s="54">
        <f t="shared" si="224"/>
        <v>0</v>
      </c>
      <c r="CB478" s="54">
        <f t="shared" si="224"/>
        <v>0</v>
      </c>
      <c r="CC478" s="74">
        <f t="shared" si="222"/>
        <v>0</v>
      </c>
      <c r="CE478" s="53">
        <f t="shared" si="241"/>
        <v>0</v>
      </c>
      <c r="CF478" s="54">
        <f t="shared" si="242"/>
        <v>0</v>
      </c>
      <c r="CG478" s="54">
        <f t="shared" si="243"/>
        <v>0</v>
      </c>
      <c r="CH478" s="54">
        <f t="shared" si="244"/>
        <v>0</v>
      </c>
      <c r="CI478" s="54">
        <f t="shared" si="245"/>
        <v>0</v>
      </c>
      <c r="CJ478" s="54">
        <f t="shared" si="246"/>
        <v>0</v>
      </c>
      <c r="CK478" s="54">
        <f t="shared" si="247"/>
        <v>0</v>
      </c>
      <c r="CL478" s="74">
        <f t="shared" si="248"/>
        <v>0</v>
      </c>
      <c r="CM478" s="7" t="str">
        <f t="shared" si="249"/>
        <v xml:space="preserve"> </v>
      </c>
      <c r="CN478" s="7" t="str">
        <f t="shared" si="250"/>
        <v xml:space="preserve"> </v>
      </c>
      <c r="DA478" s="7">
        <f t="shared" si="251"/>
        <v>0</v>
      </c>
    </row>
    <row r="479" spans="1:105" s="7" customFormat="1" ht="14.1" hidden="1" customHeight="1">
      <c r="A479" s="2"/>
      <c r="B479" s="2"/>
      <c r="C479" s="75" t="str">
        <f t="shared" si="226"/>
        <v/>
      </c>
      <c r="D479" s="76"/>
      <c r="E479" s="76"/>
      <c r="F479" s="77"/>
      <c r="G479" s="78"/>
      <c r="H479" s="76"/>
      <c r="I479" s="78"/>
      <c r="J479" s="79"/>
      <c r="K479" s="78"/>
      <c r="L479" s="78"/>
      <c r="M479" s="80"/>
      <c r="N479" s="64"/>
      <c r="O479" s="65"/>
      <c r="P479" s="66"/>
      <c r="Q479" s="67"/>
      <c r="R479" s="64"/>
      <c r="S479" s="65"/>
      <c r="T479" s="66"/>
      <c r="U479" s="68"/>
      <c r="V479" s="64"/>
      <c r="W479" s="65"/>
      <c r="X479" s="66"/>
      <c r="Y479" s="67"/>
      <c r="Z479" s="64"/>
      <c r="AA479" s="65"/>
      <c r="AB479" s="66"/>
      <c r="AC479" s="68"/>
      <c r="AD479" s="64"/>
      <c r="AE479" s="65"/>
      <c r="AF479" s="66"/>
      <c r="AG479" s="67"/>
      <c r="AH479" s="64"/>
      <c r="AI479" s="65"/>
      <c r="AJ479" s="66"/>
      <c r="AK479" s="68"/>
      <c r="AL479" s="64"/>
      <c r="AM479" s="65"/>
      <c r="AN479" s="66"/>
      <c r="AO479" s="67"/>
      <c r="AP479" s="81"/>
      <c r="AQ479" s="82"/>
      <c r="AR479" s="82"/>
      <c r="AS479" s="83"/>
      <c r="AT479" s="84"/>
      <c r="AU479" s="85"/>
      <c r="AV479" s="86">
        <f t="shared" si="227"/>
        <v>0</v>
      </c>
      <c r="AX479" s="7" t="str">
        <f t="shared" ca="1" si="225"/>
        <v/>
      </c>
      <c r="BA479" s="53">
        <f t="shared" si="228"/>
        <v>0</v>
      </c>
      <c r="BB479" s="54">
        <f t="shared" si="229"/>
        <v>0</v>
      </c>
      <c r="BC479" s="54">
        <f t="shared" si="230"/>
        <v>0</v>
      </c>
      <c r="BD479" s="54">
        <f t="shared" si="231"/>
        <v>0</v>
      </c>
      <c r="BE479" s="54">
        <f t="shared" si="232"/>
        <v>0</v>
      </c>
      <c r="BF479" s="54">
        <f t="shared" si="233"/>
        <v>0</v>
      </c>
      <c r="BG479" s="54">
        <f t="shared" si="234"/>
        <v>0</v>
      </c>
      <c r="BH479" s="54">
        <f t="shared" si="235"/>
        <v>0</v>
      </c>
      <c r="BI479" s="74" t="str">
        <f t="shared" si="236"/>
        <v xml:space="preserve"> </v>
      </c>
      <c r="BK479" s="7" t="str">
        <f t="shared" si="237"/>
        <v xml:space="preserve"> </v>
      </c>
      <c r="BM479" s="53">
        <f t="shared" si="223"/>
        <v>3</v>
      </c>
      <c r="BN479" s="54">
        <f t="shared" si="223"/>
        <v>3</v>
      </c>
      <c r="BO479" s="54">
        <f t="shared" si="223"/>
        <v>3</v>
      </c>
      <c r="BP479" s="54">
        <f t="shared" si="223"/>
        <v>3</v>
      </c>
      <c r="BQ479" s="54">
        <f t="shared" si="223"/>
        <v>3</v>
      </c>
      <c r="BR479" s="54">
        <f t="shared" si="223"/>
        <v>3</v>
      </c>
      <c r="BS479" s="54">
        <f t="shared" si="221"/>
        <v>3</v>
      </c>
      <c r="BT479" s="54">
        <f t="shared" si="238"/>
        <v>6</v>
      </c>
      <c r="BU479" s="54">
        <f t="shared" si="239"/>
        <v>0</v>
      </c>
      <c r="BV479" s="74">
        <f t="shared" si="240"/>
        <v>0</v>
      </c>
      <c r="BW479" s="53">
        <f t="shared" si="224"/>
        <v>0</v>
      </c>
      <c r="BX479" s="54">
        <f t="shared" si="224"/>
        <v>0</v>
      </c>
      <c r="BY479" s="54">
        <f t="shared" si="224"/>
        <v>0</v>
      </c>
      <c r="BZ479" s="54">
        <f t="shared" si="224"/>
        <v>0</v>
      </c>
      <c r="CA479" s="54">
        <f t="shared" si="224"/>
        <v>0</v>
      </c>
      <c r="CB479" s="54">
        <f t="shared" si="224"/>
        <v>0</v>
      </c>
      <c r="CC479" s="74">
        <f t="shared" si="222"/>
        <v>0</v>
      </c>
      <c r="CE479" s="53">
        <f t="shared" si="241"/>
        <v>0</v>
      </c>
      <c r="CF479" s="54">
        <f t="shared" si="242"/>
        <v>0</v>
      </c>
      <c r="CG479" s="54">
        <f t="shared" si="243"/>
        <v>0</v>
      </c>
      <c r="CH479" s="54">
        <f t="shared" si="244"/>
        <v>0</v>
      </c>
      <c r="CI479" s="54">
        <f t="shared" si="245"/>
        <v>0</v>
      </c>
      <c r="CJ479" s="54">
        <f t="shared" si="246"/>
        <v>0</v>
      </c>
      <c r="CK479" s="54">
        <f t="shared" si="247"/>
        <v>0</v>
      </c>
      <c r="CL479" s="74">
        <f t="shared" si="248"/>
        <v>0</v>
      </c>
      <c r="CM479" s="7" t="str">
        <f t="shared" si="249"/>
        <v xml:space="preserve"> </v>
      </c>
      <c r="CN479" s="7" t="str">
        <f t="shared" si="250"/>
        <v xml:space="preserve"> </v>
      </c>
      <c r="DA479" s="7">
        <f t="shared" si="251"/>
        <v>0</v>
      </c>
    </row>
    <row r="480" spans="1:105" s="7" customFormat="1" ht="14.1" hidden="1" customHeight="1">
      <c r="A480" s="2"/>
      <c r="B480" s="2"/>
      <c r="C480" s="75" t="str">
        <f t="shared" si="226"/>
        <v/>
      </c>
      <c r="D480" s="76"/>
      <c r="E480" s="76"/>
      <c r="F480" s="77"/>
      <c r="G480" s="78"/>
      <c r="H480" s="76"/>
      <c r="I480" s="78"/>
      <c r="J480" s="79"/>
      <c r="K480" s="78"/>
      <c r="L480" s="78"/>
      <c r="M480" s="80"/>
      <c r="N480" s="64"/>
      <c r="O480" s="65"/>
      <c r="P480" s="66"/>
      <c r="Q480" s="67"/>
      <c r="R480" s="64"/>
      <c r="S480" s="65"/>
      <c r="T480" s="66"/>
      <c r="U480" s="68"/>
      <c r="V480" s="64"/>
      <c r="W480" s="65"/>
      <c r="X480" s="66"/>
      <c r="Y480" s="67"/>
      <c r="Z480" s="64"/>
      <c r="AA480" s="65"/>
      <c r="AB480" s="66"/>
      <c r="AC480" s="68"/>
      <c r="AD480" s="64"/>
      <c r="AE480" s="65"/>
      <c r="AF480" s="66"/>
      <c r="AG480" s="67"/>
      <c r="AH480" s="64"/>
      <c r="AI480" s="65"/>
      <c r="AJ480" s="66"/>
      <c r="AK480" s="68"/>
      <c r="AL480" s="64"/>
      <c r="AM480" s="65"/>
      <c r="AN480" s="66"/>
      <c r="AO480" s="67"/>
      <c r="AP480" s="81"/>
      <c r="AQ480" s="82"/>
      <c r="AR480" s="82"/>
      <c r="AS480" s="83"/>
      <c r="AT480" s="84"/>
      <c r="AU480" s="85"/>
      <c r="AV480" s="86">
        <f t="shared" si="227"/>
        <v>0</v>
      </c>
      <c r="AX480" s="7" t="str">
        <f t="shared" ca="1" si="225"/>
        <v/>
      </c>
      <c r="BA480" s="53">
        <f t="shared" si="228"/>
        <v>0</v>
      </c>
      <c r="BB480" s="54">
        <f t="shared" si="229"/>
        <v>0</v>
      </c>
      <c r="BC480" s="54">
        <f t="shared" si="230"/>
        <v>0</v>
      </c>
      <c r="BD480" s="54">
        <f t="shared" si="231"/>
        <v>0</v>
      </c>
      <c r="BE480" s="54">
        <f t="shared" si="232"/>
        <v>0</v>
      </c>
      <c r="BF480" s="54">
        <f t="shared" si="233"/>
        <v>0</v>
      </c>
      <c r="BG480" s="54">
        <f t="shared" si="234"/>
        <v>0</v>
      </c>
      <c r="BH480" s="54">
        <f t="shared" si="235"/>
        <v>0</v>
      </c>
      <c r="BI480" s="74" t="str">
        <f t="shared" si="236"/>
        <v xml:space="preserve"> </v>
      </c>
      <c r="BK480" s="7" t="str">
        <f t="shared" si="237"/>
        <v xml:space="preserve"> </v>
      </c>
      <c r="BM480" s="53">
        <f t="shared" si="223"/>
        <v>3</v>
      </c>
      <c r="BN480" s="54">
        <f t="shared" si="223"/>
        <v>3</v>
      </c>
      <c r="BO480" s="54">
        <f t="shared" si="223"/>
        <v>3</v>
      </c>
      <c r="BP480" s="54">
        <f t="shared" si="223"/>
        <v>3</v>
      </c>
      <c r="BQ480" s="54">
        <f t="shared" si="223"/>
        <v>3</v>
      </c>
      <c r="BR480" s="54">
        <f t="shared" si="223"/>
        <v>3</v>
      </c>
      <c r="BS480" s="54">
        <f t="shared" si="221"/>
        <v>3</v>
      </c>
      <c r="BT480" s="54">
        <f t="shared" si="238"/>
        <v>6</v>
      </c>
      <c r="BU480" s="54">
        <f t="shared" si="239"/>
        <v>0</v>
      </c>
      <c r="BV480" s="74">
        <f t="shared" si="240"/>
        <v>0</v>
      </c>
      <c r="BW480" s="53">
        <f t="shared" si="224"/>
        <v>0</v>
      </c>
      <c r="BX480" s="54">
        <f t="shared" si="224"/>
        <v>0</v>
      </c>
      <c r="BY480" s="54">
        <f t="shared" si="224"/>
        <v>0</v>
      </c>
      <c r="BZ480" s="54">
        <f t="shared" si="224"/>
        <v>0</v>
      </c>
      <c r="CA480" s="54">
        <f t="shared" si="224"/>
        <v>0</v>
      </c>
      <c r="CB480" s="54">
        <f t="shared" si="224"/>
        <v>0</v>
      </c>
      <c r="CC480" s="74">
        <f t="shared" si="222"/>
        <v>0</v>
      </c>
      <c r="CE480" s="53">
        <f t="shared" si="241"/>
        <v>0</v>
      </c>
      <c r="CF480" s="54">
        <f t="shared" si="242"/>
        <v>0</v>
      </c>
      <c r="CG480" s="54">
        <f t="shared" si="243"/>
        <v>0</v>
      </c>
      <c r="CH480" s="54">
        <f t="shared" si="244"/>
        <v>0</v>
      </c>
      <c r="CI480" s="54">
        <f t="shared" si="245"/>
        <v>0</v>
      </c>
      <c r="CJ480" s="54">
        <f t="shared" si="246"/>
        <v>0</v>
      </c>
      <c r="CK480" s="54">
        <f t="shared" si="247"/>
        <v>0</v>
      </c>
      <c r="CL480" s="74">
        <f t="shared" si="248"/>
        <v>0</v>
      </c>
      <c r="CM480" s="7" t="str">
        <f t="shared" si="249"/>
        <v xml:space="preserve"> </v>
      </c>
      <c r="CN480" s="7" t="str">
        <f t="shared" si="250"/>
        <v xml:space="preserve"> </v>
      </c>
      <c r="DA480" s="7">
        <f t="shared" si="251"/>
        <v>0</v>
      </c>
    </row>
    <row r="481" spans="1:105" s="7" customFormat="1" ht="14.1" hidden="1" customHeight="1">
      <c r="A481" s="2"/>
      <c r="B481" s="2"/>
      <c r="C481" s="75" t="str">
        <f t="shared" si="226"/>
        <v/>
      </c>
      <c r="D481" s="76"/>
      <c r="E481" s="76"/>
      <c r="F481" s="77"/>
      <c r="G481" s="78"/>
      <c r="H481" s="76"/>
      <c r="I481" s="78"/>
      <c r="J481" s="79"/>
      <c r="K481" s="78"/>
      <c r="L481" s="78"/>
      <c r="M481" s="80"/>
      <c r="N481" s="64"/>
      <c r="O481" s="65"/>
      <c r="P481" s="66"/>
      <c r="Q481" s="67"/>
      <c r="R481" s="64"/>
      <c r="S481" s="65"/>
      <c r="T481" s="66"/>
      <c r="U481" s="68"/>
      <c r="V481" s="64"/>
      <c r="W481" s="65"/>
      <c r="X481" s="66"/>
      <c r="Y481" s="67"/>
      <c r="Z481" s="64"/>
      <c r="AA481" s="65"/>
      <c r="AB481" s="66"/>
      <c r="AC481" s="68"/>
      <c r="AD481" s="64"/>
      <c r="AE481" s="65"/>
      <c r="AF481" s="66"/>
      <c r="AG481" s="67"/>
      <c r="AH481" s="64"/>
      <c r="AI481" s="65"/>
      <c r="AJ481" s="66"/>
      <c r="AK481" s="68"/>
      <c r="AL481" s="64"/>
      <c r="AM481" s="65"/>
      <c r="AN481" s="66"/>
      <c r="AO481" s="67"/>
      <c r="AP481" s="81"/>
      <c r="AQ481" s="82"/>
      <c r="AR481" s="82"/>
      <c r="AS481" s="83"/>
      <c r="AT481" s="84"/>
      <c r="AU481" s="85"/>
      <c r="AV481" s="86">
        <f t="shared" si="227"/>
        <v>0</v>
      </c>
      <c r="AX481" s="7" t="str">
        <f t="shared" ca="1" si="225"/>
        <v/>
      </c>
      <c r="BA481" s="53">
        <f t="shared" si="228"/>
        <v>0</v>
      </c>
      <c r="BB481" s="54">
        <f t="shared" si="229"/>
        <v>0</v>
      </c>
      <c r="BC481" s="54">
        <f t="shared" si="230"/>
        <v>0</v>
      </c>
      <c r="BD481" s="54">
        <f t="shared" si="231"/>
        <v>0</v>
      </c>
      <c r="BE481" s="54">
        <f t="shared" si="232"/>
        <v>0</v>
      </c>
      <c r="BF481" s="54">
        <f t="shared" si="233"/>
        <v>0</v>
      </c>
      <c r="BG481" s="54">
        <f t="shared" si="234"/>
        <v>0</v>
      </c>
      <c r="BH481" s="54">
        <f t="shared" si="235"/>
        <v>0</v>
      </c>
      <c r="BI481" s="74" t="str">
        <f t="shared" si="236"/>
        <v xml:space="preserve"> </v>
      </c>
      <c r="BK481" s="7" t="str">
        <f t="shared" si="237"/>
        <v xml:space="preserve"> </v>
      </c>
      <c r="BM481" s="53">
        <f t="shared" si="223"/>
        <v>3</v>
      </c>
      <c r="BN481" s="54">
        <f t="shared" si="223"/>
        <v>3</v>
      </c>
      <c r="BO481" s="54">
        <f t="shared" si="223"/>
        <v>3</v>
      </c>
      <c r="BP481" s="54">
        <f t="shared" si="223"/>
        <v>3</v>
      </c>
      <c r="BQ481" s="54">
        <f t="shared" si="223"/>
        <v>3</v>
      </c>
      <c r="BR481" s="54">
        <f t="shared" si="223"/>
        <v>3</v>
      </c>
      <c r="BS481" s="54">
        <f t="shared" si="221"/>
        <v>3</v>
      </c>
      <c r="BT481" s="54">
        <f t="shared" si="238"/>
        <v>6</v>
      </c>
      <c r="BU481" s="54">
        <f t="shared" si="239"/>
        <v>0</v>
      </c>
      <c r="BV481" s="74">
        <f t="shared" si="240"/>
        <v>0</v>
      </c>
      <c r="BW481" s="53">
        <f t="shared" si="224"/>
        <v>0</v>
      </c>
      <c r="BX481" s="54">
        <f t="shared" si="224"/>
        <v>0</v>
      </c>
      <c r="BY481" s="54">
        <f t="shared" si="224"/>
        <v>0</v>
      </c>
      <c r="BZ481" s="54">
        <f t="shared" si="224"/>
        <v>0</v>
      </c>
      <c r="CA481" s="54">
        <f t="shared" si="224"/>
        <v>0</v>
      </c>
      <c r="CB481" s="54">
        <f t="shared" si="224"/>
        <v>0</v>
      </c>
      <c r="CC481" s="74">
        <f t="shared" si="222"/>
        <v>0</v>
      </c>
      <c r="CE481" s="53">
        <f t="shared" si="241"/>
        <v>0</v>
      </c>
      <c r="CF481" s="54">
        <f t="shared" si="242"/>
        <v>0</v>
      </c>
      <c r="CG481" s="54">
        <f t="shared" si="243"/>
        <v>0</v>
      </c>
      <c r="CH481" s="54">
        <f t="shared" si="244"/>
        <v>0</v>
      </c>
      <c r="CI481" s="54">
        <f t="shared" si="245"/>
        <v>0</v>
      </c>
      <c r="CJ481" s="54">
        <f t="shared" si="246"/>
        <v>0</v>
      </c>
      <c r="CK481" s="54">
        <f t="shared" si="247"/>
        <v>0</v>
      </c>
      <c r="CL481" s="74">
        <f t="shared" si="248"/>
        <v>0</v>
      </c>
      <c r="CM481" s="7" t="str">
        <f t="shared" si="249"/>
        <v xml:space="preserve"> </v>
      </c>
      <c r="CN481" s="7" t="str">
        <f t="shared" si="250"/>
        <v xml:space="preserve"> </v>
      </c>
      <c r="DA481" s="7">
        <f t="shared" si="251"/>
        <v>0</v>
      </c>
    </row>
    <row r="482" spans="1:105" s="7" customFormat="1" ht="14.1" hidden="1" customHeight="1">
      <c r="A482" s="2"/>
      <c r="B482" s="2"/>
      <c r="C482" s="75" t="str">
        <f t="shared" si="226"/>
        <v/>
      </c>
      <c r="D482" s="76"/>
      <c r="E482" s="76"/>
      <c r="F482" s="77"/>
      <c r="G482" s="78"/>
      <c r="H482" s="76"/>
      <c r="I482" s="78"/>
      <c r="J482" s="79"/>
      <c r="K482" s="78"/>
      <c r="L482" s="78"/>
      <c r="M482" s="80"/>
      <c r="N482" s="64"/>
      <c r="O482" s="65"/>
      <c r="P482" s="66"/>
      <c r="Q482" s="67"/>
      <c r="R482" s="64"/>
      <c r="S482" s="65"/>
      <c r="T482" s="66"/>
      <c r="U482" s="68"/>
      <c r="V482" s="64"/>
      <c r="W482" s="65"/>
      <c r="X482" s="66"/>
      <c r="Y482" s="67"/>
      <c r="Z482" s="64"/>
      <c r="AA482" s="65"/>
      <c r="AB482" s="66"/>
      <c r="AC482" s="68"/>
      <c r="AD482" s="64"/>
      <c r="AE482" s="65"/>
      <c r="AF482" s="66"/>
      <c r="AG482" s="67"/>
      <c r="AH482" s="64"/>
      <c r="AI482" s="65"/>
      <c r="AJ482" s="66"/>
      <c r="AK482" s="68"/>
      <c r="AL482" s="64"/>
      <c r="AM482" s="65"/>
      <c r="AN482" s="66"/>
      <c r="AO482" s="67"/>
      <c r="AP482" s="81"/>
      <c r="AQ482" s="82"/>
      <c r="AR482" s="82"/>
      <c r="AS482" s="83"/>
      <c r="AT482" s="84"/>
      <c r="AU482" s="85"/>
      <c r="AV482" s="86">
        <f t="shared" si="227"/>
        <v>0</v>
      </c>
      <c r="AX482" s="7" t="str">
        <f t="shared" ca="1" si="225"/>
        <v/>
      </c>
      <c r="BA482" s="53">
        <f t="shared" si="228"/>
        <v>0</v>
      </c>
      <c r="BB482" s="54">
        <f t="shared" si="229"/>
        <v>0</v>
      </c>
      <c r="BC482" s="54">
        <f t="shared" si="230"/>
        <v>0</v>
      </c>
      <c r="BD482" s="54">
        <f t="shared" si="231"/>
        <v>0</v>
      </c>
      <c r="BE482" s="54">
        <f t="shared" si="232"/>
        <v>0</v>
      </c>
      <c r="BF482" s="54">
        <f t="shared" si="233"/>
        <v>0</v>
      </c>
      <c r="BG482" s="54">
        <f t="shared" si="234"/>
        <v>0</v>
      </c>
      <c r="BH482" s="54">
        <f t="shared" si="235"/>
        <v>0</v>
      </c>
      <c r="BI482" s="74" t="str">
        <f t="shared" si="236"/>
        <v xml:space="preserve"> </v>
      </c>
      <c r="BK482" s="7" t="str">
        <f t="shared" si="237"/>
        <v xml:space="preserve"> </v>
      </c>
      <c r="BM482" s="53">
        <f t="shared" si="223"/>
        <v>3</v>
      </c>
      <c r="BN482" s="54">
        <f t="shared" si="223"/>
        <v>3</v>
      </c>
      <c r="BO482" s="54">
        <f t="shared" si="223"/>
        <v>3</v>
      </c>
      <c r="BP482" s="54">
        <f t="shared" ref="BP482:BS515" si="252">IF(BD482&lt;40,3,COUNTIFS(BD482,"&lt;50",BD482,"&gt;=40"))</f>
        <v>3</v>
      </c>
      <c r="BQ482" s="54">
        <f t="shared" si="252"/>
        <v>3</v>
      </c>
      <c r="BR482" s="54">
        <f t="shared" si="252"/>
        <v>3</v>
      </c>
      <c r="BS482" s="54">
        <f t="shared" si="221"/>
        <v>3</v>
      </c>
      <c r="BT482" s="54">
        <f t="shared" si="238"/>
        <v>6</v>
      </c>
      <c r="BU482" s="54">
        <f t="shared" si="239"/>
        <v>0</v>
      </c>
      <c r="BV482" s="74">
        <f t="shared" si="240"/>
        <v>0</v>
      </c>
      <c r="BW482" s="53">
        <f t="shared" si="224"/>
        <v>0</v>
      </c>
      <c r="BX482" s="54">
        <f t="shared" si="224"/>
        <v>0</v>
      </c>
      <c r="BY482" s="54">
        <f t="shared" si="224"/>
        <v>0</v>
      </c>
      <c r="BZ482" s="54">
        <f t="shared" ref="BZ482:CC515" si="253">COUNTIFS($BV482,1,BD482,"&lt;=49",BD482,"&gt;=40")</f>
        <v>0</v>
      </c>
      <c r="CA482" s="54">
        <f t="shared" si="253"/>
        <v>0</v>
      </c>
      <c r="CB482" s="54">
        <f t="shared" si="253"/>
        <v>0</v>
      </c>
      <c r="CC482" s="74">
        <f t="shared" si="222"/>
        <v>0</v>
      </c>
      <c r="CE482" s="53">
        <f t="shared" si="241"/>
        <v>0</v>
      </c>
      <c r="CF482" s="54">
        <f t="shared" si="242"/>
        <v>0</v>
      </c>
      <c r="CG482" s="54">
        <f t="shared" si="243"/>
        <v>0</v>
      </c>
      <c r="CH482" s="54">
        <f t="shared" si="244"/>
        <v>0</v>
      </c>
      <c r="CI482" s="54">
        <f t="shared" si="245"/>
        <v>0</v>
      </c>
      <c r="CJ482" s="54">
        <f t="shared" si="246"/>
        <v>0</v>
      </c>
      <c r="CK482" s="54">
        <f t="shared" si="247"/>
        <v>0</v>
      </c>
      <c r="CL482" s="74">
        <f t="shared" si="248"/>
        <v>0</v>
      </c>
      <c r="CM482" s="7" t="str">
        <f t="shared" si="249"/>
        <v xml:space="preserve"> </v>
      </c>
      <c r="CN482" s="7" t="str">
        <f t="shared" si="250"/>
        <v xml:space="preserve"> </v>
      </c>
      <c r="DA482" s="7">
        <f t="shared" si="251"/>
        <v>0</v>
      </c>
    </row>
    <row r="483" spans="1:105" s="7" customFormat="1" ht="14.1" hidden="1" customHeight="1">
      <c r="A483" s="2"/>
      <c r="B483" s="2"/>
      <c r="C483" s="75" t="str">
        <f t="shared" si="226"/>
        <v/>
      </c>
      <c r="D483" s="76"/>
      <c r="E483" s="76"/>
      <c r="F483" s="77"/>
      <c r="G483" s="78"/>
      <c r="H483" s="76"/>
      <c r="I483" s="78"/>
      <c r="J483" s="79"/>
      <c r="K483" s="78"/>
      <c r="L483" s="78"/>
      <c r="M483" s="80"/>
      <c r="N483" s="64"/>
      <c r="O483" s="65"/>
      <c r="P483" s="66"/>
      <c r="Q483" s="67"/>
      <c r="R483" s="64"/>
      <c r="S483" s="65"/>
      <c r="T483" s="66"/>
      <c r="U483" s="68"/>
      <c r="V483" s="64"/>
      <c r="W483" s="65"/>
      <c r="X483" s="66"/>
      <c r="Y483" s="67"/>
      <c r="Z483" s="64"/>
      <c r="AA483" s="65"/>
      <c r="AB483" s="66"/>
      <c r="AC483" s="68"/>
      <c r="AD483" s="64"/>
      <c r="AE483" s="65"/>
      <c r="AF483" s="66"/>
      <c r="AG483" s="67"/>
      <c r="AH483" s="64"/>
      <c r="AI483" s="65"/>
      <c r="AJ483" s="66"/>
      <c r="AK483" s="68"/>
      <c r="AL483" s="64"/>
      <c r="AM483" s="65"/>
      <c r="AN483" s="66"/>
      <c r="AO483" s="67"/>
      <c r="AP483" s="81"/>
      <c r="AQ483" s="82"/>
      <c r="AR483" s="82"/>
      <c r="AS483" s="83"/>
      <c r="AT483" s="84"/>
      <c r="AU483" s="85"/>
      <c r="AV483" s="86">
        <f t="shared" si="227"/>
        <v>0</v>
      </c>
      <c r="AX483" s="7" t="str">
        <f t="shared" ca="1" si="225"/>
        <v/>
      </c>
      <c r="BA483" s="53">
        <f t="shared" si="228"/>
        <v>0</v>
      </c>
      <c r="BB483" s="54">
        <f t="shared" si="229"/>
        <v>0</v>
      </c>
      <c r="BC483" s="54">
        <f t="shared" si="230"/>
        <v>0</v>
      </c>
      <c r="BD483" s="54">
        <f t="shared" si="231"/>
        <v>0</v>
      </c>
      <c r="BE483" s="54">
        <f t="shared" si="232"/>
        <v>0</v>
      </c>
      <c r="BF483" s="54">
        <f t="shared" si="233"/>
        <v>0</v>
      </c>
      <c r="BG483" s="54">
        <f t="shared" si="234"/>
        <v>0</v>
      </c>
      <c r="BH483" s="54">
        <f t="shared" si="235"/>
        <v>0</v>
      </c>
      <c r="BI483" s="74" t="str">
        <f t="shared" si="236"/>
        <v xml:space="preserve"> </v>
      </c>
      <c r="BK483" s="7" t="str">
        <f t="shared" si="237"/>
        <v xml:space="preserve"> </v>
      </c>
      <c r="BM483" s="53">
        <f t="shared" ref="BM483:BO515" si="254">IF(BA483&lt;40,3,COUNTIFS(BA483,"&lt;50",BA483,"&gt;=40"))</f>
        <v>3</v>
      </c>
      <c r="BN483" s="54">
        <f t="shared" si="254"/>
        <v>3</v>
      </c>
      <c r="BO483" s="54">
        <f t="shared" si="254"/>
        <v>3</v>
      </c>
      <c r="BP483" s="54">
        <f t="shared" si="252"/>
        <v>3</v>
      </c>
      <c r="BQ483" s="54">
        <f t="shared" si="252"/>
        <v>3</v>
      </c>
      <c r="BR483" s="54">
        <f t="shared" si="252"/>
        <v>3</v>
      </c>
      <c r="BS483" s="54">
        <f t="shared" si="221"/>
        <v>3</v>
      </c>
      <c r="BT483" s="54">
        <f t="shared" si="238"/>
        <v>6</v>
      </c>
      <c r="BU483" s="54">
        <f t="shared" si="239"/>
        <v>0</v>
      </c>
      <c r="BV483" s="74">
        <f t="shared" si="240"/>
        <v>0</v>
      </c>
      <c r="BW483" s="53">
        <f t="shared" ref="BW483:BY515" si="255">COUNTIFS($BV483,1,BA483,"&lt;=49",BA483,"&gt;=40")</f>
        <v>0</v>
      </c>
      <c r="BX483" s="54">
        <f t="shared" si="255"/>
        <v>0</v>
      </c>
      <c r="BY483" s="54">
        <f t="shared" si="255"/>
        <v>0</v>
      </c>
      <c r="BZ483" s="54">
        <f t="shared" si="253"/>
        <v>0</v>
      </c>
      <c r="CA483" s="54">
        <f t="shared" si="253"/>
        <v>0</v>
      </c>
      <c r="CB483" s="54">
        <f t="shared" si="253"/>
        <v>0</v>
      </c>
      <c r="CC483" s="74">
        <f t="shared" si="222"/>
        <v>0</v>
      </c>
      <c r="CE483" s="53">
        <f t="shared" si="241"/>
        <v>0</v>
      </c>
      <c r="CF483" s="54">
        <f t="shared" si="242"/>
        <v>0</v>
      </c>
      <c r="CG483" s="54">
        <f t="shared" si="243"/>
        <v>0</v>
      </c>
      <c r="CH483" s="54">
        <f t="shared" si="244"/>
        <v>0</v>
      </c>
      <c r="CI483" s="54">
        <f t="shared" si="245"/>
        <v>0</v>
      </c>
      <c r="CJ483" s="54">
        <f t="shared" si="246"/>
        <v>0</v>
      </c>
      <c r="CK483" s="54">
        <f t="shared" si="247"/>
        <v>0</v>
      </c>
      <c r="CL483" s="74">
        <f t="shared" si="248"/>
        <v>0</v>
      </c>
      <c r="CM483" s="7" t="str">
        <f t="shared" si="249"/>
        <v xml:space="preserve"> </v>
      </c>
      <c r="CN483" s="7" t="str">
        <f t="shared" si="250"/>
        <v xml:space="preserve"> </v>
      </c>
      <c r="DA483" s="7">
        <f t="shared" si="251"/>
        <v>0</v>
      </c>
    </row>
    <row r="484" spans="1:105" s="7" customFormat="1" ht="14.1" hidden="1" customHeight="1">
      <c r="A484" s="2"/>
      <c r="B484" s="2"/>
      <c r="C484" s="75" t="str">
        <f t="shared" si="226"/>
        <v/>
      </c>
      <c r="D484" s="76"/>
      <c r="E484" s="76"/>
      <c r="F484" s="77"/>
      <c r="G484" s="78"/>
      <c r="H484" s="76"/>
      <c r="I484" s="78"/>
      <c r="J484" s="79"/>
      <c r="K484" s="78"/>
      <c r="L484" s="78"/>
      <c r="M484" s="80"/>
      <c r="N484" s="64"/>
      <c r="O484" s="65"/>
      <c r="P484" s="66"/>
      <c r="Q484" s="67"/>
      <c r="R484" s="64"/>
      <c r="S484" s="65"/>
      <c r="T484" s="66"/>
      <c r="U484" s="68"/>
      <c r="V484" s="64"/>
      <c r="W484" s="65"/>
      <c r="X484" s="66"/>
      <c r="Y484" s="67"/>
      <c r="Z484" s="64"/>
      <c r="AA484" s="65"/>
      <c r="AB484" s="66"/>
      <c r="AC484" s="68"/>
      <c r="AD484" s="64"/>
      <c r="AE484" s="65"/>
      <c r="AF484" s="66"/>
      <c r="AG484" s="67"/>
      <c r="AH484" s="64"/>
      <c r="AI484" s="65"/>
      <c r="AJ484" s="66"/>
      <c r="AK484" s="68"/>
      <c r="AL484" s="64"/>
      <c r="AM484" s="65"/>
      <c r="AN484" s="66"/>
      <c r="AO484" s="67"/>
      <c r="AP484" s="81"/>
      <c r="AQ484" s="82"/>
      <c r="AR484" s="82"/>
      <c r="AS484" s="83"/>
      <c r="AT484" s="84"/>
      <c r="AU484" s="85"/>
      <c r="AV484" s="86">
        <f t="shared" si="227"/>
        <v>0</v>
      </c>
      <c r="AX484" s="7" t="str">
        <f t="shared" ca="1" si="225"/>
        <v/>
      </c>
      <c r="BA484" s="53">
        <f t="shared" si="228"/>
        <v>0</v>
      </c>
      <c r="BB484" s="54">
        <f t="shared" si="229"/>
        <v>0</v>
      </c>
      <c r="BC484" s="54">
        <f t="shared" si="230"/>
        <v>0</v>
      </c>
      <c r="BD484" s="54">
        <f t="shared" si="231"/>
        <v>0</v>
      </c>
      <c r="BE484" s="54">
        <f t="shared" si="232"/>
        <v>0</v>
      </c>
      <c r="BF484" s="54">
        <f t="shared" si="233"/>
        <v>0</v>
      </c>
      <c r="BG484" s="54">
        <f t="shared" si="234"/>
        <v>0</v>
      </c>
      <c r="BH484" s="54">
        <f t="shared" si="235"/>
        <v>0</v>
      </c>
      <c r="BI484" s="74" t="str">
        <f t="shared" si="236"/>
        <v xml:space="preserve"> </v>
      </c>
      <c r="BK484" s="7" t="str">
        <f t="shared" si="237"/>
        <v xml:space="preserve"> </v>
      </c>
      <c r="BM484" s="53">
        <f t="shared" si="254"/>
        <v>3</v>
      </c>
      <c r="BN484" s="54">
        <f t="shared" si="254"/>
        <v>3</v>
      </c>
      <c r="BO484" s="54">
        <f t="shared" si="254"/>
        <v>3</v>
      </c>
      <c r="BP484" s="54">
        <f t="shared" si="252"/>
        <v>3</v>
      </c>
      <c r="BQ484" s="54">
        <f t="shared" si="252"/>
        <v>3</v>
      </c>
      <c r="BR484" s="54">
        <f t="shared" si="252"/>
        <v>3</v>
      </c>
      <c r="BS484" s="54">
        <f t="shared" si="221"/>
        <v>3</v>
      </c>
      <c r="BT484" s="54">
        <f t="shared" si="238"/>
        <v>6</v>
      </c>
      <c r="BU484" s="54">
        <f t="shared" si="239"/>
        <v>0</v>
      </c>
      <c r="BV484" s="74">
        <f t="shared" si="240"/>
        <v>0</v>
      </c>
      <c r="BW484" s="53">
        <f t="shared" si="255"/>
        <v>0</v>
      </c>
      <c r="BX484" s="54">
        <f t="shared" si="255"/>
        <v>0</v>
      </c>
      <c r="BY484" s="54">
        <f t="shared" si="255"/>
        <v>0</v>
      </c>
      <c r="BZ484" s="54">
        <f t="shared" si="253"/>
        <v>0</v>
      </c>
      <c r="CA484" s="54">
        <f t="shared" si="253"/>
        <v>0</v>
      </c>
      <c r="CB484" s="54">
        <f t="shared" si="253"/>
        <v>0</v>
      </c>
      <c r="CC484" s="74">
        <f t="shared" si="222"/>
        <v>0</v>
      </c>
      <c r="CE484" s="53">
        <f t="shared" si="241"/>
        <v>0</v>
      </c>
      <c r="CF484" s="54">
        <f t="shared" si="242"/>
        <v>0</v>
      </c>
      <c r="CG484" s="54">
        <f t="shared" si="243"/>
        <v>0</v>
      </c>
      <c r="CH484" s="54">
        <f t="shared" si="244"/>
        <v>0</v>
      </c>
      <c r="CI484" s="54">
        <f t="shared" si="245"/>
        <v>0</v>
      </c>
      <c r="CJ484" s="54">
        <f t="shared" si="246"/>
        <v>0</v>
      </c>
      <c r="CK484" s="54">
        <f t="shared" si="247"/>
        <v>0</v>
      </c>
      <c r="CL484" s="74">
        <f t="shared" si="248"/>
        <v>0</v>
      </c>
      <c r="CM484" s="7" t="str">
        <f t="shared" si="249"/>
        <v xml:space="preserve"> </v>
      </c>
      <c r="CN484" s="7" t="str">
        <f t="shared" si="250"/>
        <v xml:space="preserve"> </v>
      </c>
      <c r="DA484" s="7">
        <f t="shared" si="251"/>
        <v>0</v>
      </c>
    </row>
    <row r="485" spans="1:105" s="7" customFormat="1" ht="14.1" hidden="1" customHeight="1">
      <c r="A485" s="2"/>
      <c r="B485" s="2"/>
      <c r="C485" s="75" t="str">
        <f t="shared" si="226"/>
        <v/>
      </c>
      <c r="D485" s="76"/>
      <c r="E485" s="76"/>
      <c r="F485" s="77"/>
      <c r="G485" s="78"/>
      <c r="H485" s="76"/>
      <c r="I485" s="78"/>
      <c r="J485" s="79"/>
      <c r="K485" s="78"/>
      <c r="L485" s="78"/>
      <c r="M485" s="80"/>
      <c r="N485" s="64"/>
      <c r="O485" s="65"/>
      <c r="P485" s="66"/>
      <c r="Q485" s="67"/>
      <c r="R485" s="64"/>
      <c r="S485" s="65"/>
      <c r="T485" s="66"/>
      <c r="U485" s="68"/>
      <c r="V485" s="64"/>
      <c r="W485" s="65"/>
      <c r="X485" s="66"/>
      <c r="Y485" s="67"/>
      <c r="Z485" s="64"/>
      <c r="AA485" s="65"/>
      <c r="AB485" s="66"/>
      <c r="AC485" s="68"/>
      <c r="AD485" s="64"/>
      <c r="AE485" s="65"/>
      <c r="AF485" s="66"/>
      <c r="AG485" s="67"/>
      <c r="AH485" s="64"/>
      <c r="AI485" s="65"/>
      <c r="AJ485" s="66"/>
      <c r="AK485" s="68"/>
      <c r="AL485" s="64"/>
      <c r="AM485" s="65"/>
      <c r="AN485" s="66"/>
      <c r="AO485" s="67"/>
      <c r="AP485" s="81"/>
      <c r="AQ485" s="82"/>
      <c r="AR485" s="82"/>
      <c r="AS485" s="83"/>
      <c r="AT485" s="84"/>
      <c r="AU485" s="85"/>
      <c r="AV485" s="86">
        <f t="shared" si="227"/>
        <v>0</v>
      </c>
      <c r="AX485" s="7" t="str">
        <f t="shared" ca="1" si="225"/>
        <v/>
      </c>
      <c r="BA485" s="53">
        <f t="shared" si="228"/>
        <v>0</v>
      </c>
      <c r="BB485" s="54">
        <f t="shared" si="229"/>
        <v>0</v>
      </c>
      <c r="BC485" s="54">
        <f t="shared" si="230"/>
        <v>0</v>
      </c>
      <c r="BD485" s="54">
        <f t="shared" si="231"/>
        <v>0</v>
      </c>
      <c r="BE485" s="54">
        <f t="shared" si="232"/>
        <v>0</v>
      </c>
      <c r="BF485" s="54">
        <f t="shared" si="233"/>
        <v>0</v>
      </c>
      <c r="BG485" s="54">
        <f t="shared" si="234"/>
        <v>0</v>
      </c>
      <c r="BH485" s="54">
        <f t="shared" si="235"/>
        <v>0</v>
      </c>
      <c r="BI485" s="74" t="str">
        <f t="shared" si="236"/>
        <v xml:space="preserve"> </v>
      </c>
      <c r="BK485" s="7" t="str">
        <f t="shared" si="237"/>
        <v xml:space="preserve"> </v>
      </c>
      <c r="BM485" s="53">
        <f t="shared" si="254"/>
        <v>3</v>
      </c>
      <c r="BN485" s="54">
        <f t="shared" si="254"/>
        <v>3</v>
      </c>
      <c r="BO485" s="54">
        <f t="shared" si="254"/>
        <v>3</v>
      </c>
      <c r="BP485" s="54">
        <f t="shared" si="252"/>
        <v>3</v>
      </c>
      <c r="BQ485" s="54">
        <f t="shared" si="252"/>
        <v>3</v>
      </c>
      <c r="BR485" s="54">
        <f t="shared" si="252"/>
        <v>3</v>
      </c>
      <c r="BS485" s="54">
        <f t="shared" si="221"/>
        <v>3</v>
      </c>
      <c r="BT485" s="54">
        <f t="shared" si="238"/>
        <v>6</v>
      </c>
      <c r="BU485" s="54">
        <f t="shared" si="239"/>
        <v>0</v>
      </c>
      <c r="BV485" s="74">
        <f t="shared" si="240"/>
        <v>0</v>
      </c>
      <c r="BW485" s="53">
        <f t="shared" si="255"/>
        <v>0</v>
      </c>
      <c r="BX485" s="54">
        <f t="shared" si="255"/>
        <v>0</v>
      </c>
      <c r="BY485" s="54">
        <f t="shared" si="255"/>
        <v>0</v>
      </c>
      <c r="BZ485" s="54">
        <f t="shared" si="253"/>
        <v>0</v>
      </c>
      <c r="CA485" s="54">
        <f t="shared" si="253"/>
        <v>0</v>
      </c>
      <c r="CB485" s="54">
        <f t="shared" si="253"/>
        <v>0</v>
      </c>
      <c r="CC485" s="74">
        <f t="shared" si="222"/>
        <v>0</v>
      </c>
      <c r="CE485" s="53">
        <f t="shared" si="241"/>
        <v>0</v>
      </c>
      <c r="CF485" s="54">
        <f t="shared" si="242"/>
        <v>0</v>
      </c>
      <c r="CG485" s="54">
        <f t="shared" si="243"/>
        <v>0</v>
      </c>
      <c r="CH485" s="54">
        <f t="shared" si="244"/>
        <v>0</v>
      </c>
      <c r="CI485" s="54">
        <f t="shared" si="245"/>
        <v>0</v>
      </c>
      <c r="CJ485" s="54">
        <f t="shared" si="246"/>
        <v>0</v>
      </c>
      <c r="CK485" s="54">
        <f t="shared" si="247"/>
        <v>0</v>
      </c>
      <c r="CL485" s="74">
        <f t="shared" si="248"/>
        <v>0</v>
      </c>
      <c r="CM485" s="7" t="str">
        <f t="shared" si="249"/>
        <v xml:space="preserve"> </v>
      </c>
      <c r="CN485" s="7" t="str">
        <f t="shared" si="250"/>
        <v xml:space="preserve"> </v>
      </c>
      <c r="DA485" s="7">
        <f t="shared" si="251"/>
        <v>0</v>
      </c>
    </row>
    <row r="486" spans="1:105" s="7" customFormat="1" ht="14.1" hidden="1" customHeight="1">
      <c r="A486" s="2"/>
      <c r="B486" s="2"/>
      <c r="C486" s="75" t="str">
        <f t="shared" si="226"/>
        <v/>
      </c>
      <c r="D486" s="76"/>
      <c r="E486" s="76"/>
      <c r="F486" s="77"/>
      <c r="G486" s="78"/>
      <c r="H486" s="76"/>
      <c r="I486" s="78"/>
      <c r="J486" s="79"/>
      <c r="K486" s="78"/>
      <c r="L486" s="78"/>
      <c r="M486" s="80"/>
      <c r="N486" s="64"/>
      <c r="O486" s="65"/>
      <c r="P486" s="66"/>
      <c r="Q486" s="67"/>
      <c r="R486" s="64"/>
      <c r="S486" s="65"/>
      <c r="T486" s="66"/>
      <c r="U486" s="68"/>
      <c r="V486" s="64"/>
      <c r="W486" s="65"/>
      <c r="X486" s="66"/>
      <c r="Y486" s="67"/>
      <c r="Z486" s="64"/>
      <c r="AA486" s="65"/>
      <c r="AB486" s="66"/>
      <c r="AC486" s="68"/>
      <c r="AD486" s="64"/>
      <c r="AE486" s="65"/>
      <c r="AF486" s="66"/>
      <c r="AG486" s="67"/>
      <c r="AH486" s="64"/>
      <c r="AI486" s="65"/>
      <c r="AJ486" s="66"/>
      <c r="AK486" s="68"/>
      <c r="AL486" s="64"/>
      <c r="AM486" s="65"/>
      <c r="AN486" s="66"/>
      <c r="AO486" s="67"/>
      <c r="AP486" s="81"/>
      <c r="AQ486" s="82"/>
      <c r="AR486" s="82"/>
      <c r="AS486" s="83"/>
      <c r="AT486" s="84"/>
      <c r="AU486" s="85"/>
      <c r="AV486" s="86">
        <f t="shared" si="227"/>
        <v>0</v>
      </c>
      <c r="AX486" s="7" t="str">
        <f t="shared" ca="1" si="225"/>
        <v/>
      </c>
      <c r="BA486" s="53">
        <f t="shared" si="228"/>
        <v>0</v>
      </c>
      <c r="BB486" s="54">
        <f t="shared" si="229"/>
        <v>0</v>
      </c>
      <c r="BC486" s="54">
        <f t="shared" si="230"/>
        <v>0</v>
      </c>
      <c r="BD486" s="54">
        <f t="shared" si="231"/>
        <v>0</v>
      </c>
      <c r="BE486" s="54">
        <f t="shared" si="232"/>
        <v>0</v>
      </c>
      <c r="BF486" s="54">
        <f t="shared" si="233"/>
        <v>0</v>
      </c>
      <c r="BG486" s="54">
        <f t="shared" si="234"/>
        <v>0</v>
      </c>
      <c r="BH486" s="54">
        <f t="shared" si="235"/>
        <v>0</v>
      </c>
      <c r="BI486" s="74" t="str">
        <f t="shared" si="236"/>
        <v xml:space="preserve"> </v>
      </c>
      <c r="BK486" s="7" t="str">
        <f t="shared" si="237"/>
        <v xml:space="preserve"> </v>
      </c>
      <c r="BM486" s="53">
        <f t="shared" si="254"/>
        <v>3</v>
      </c>
      <c r="BN486" s="54">
        <f t="shared" si="254"/>
        <v>3</v>
      </c>
      <c r="BO486" s="54">
        <f t="shared" si="254"/>
        <v>3</v>
      </c>
      <c r="BP486" s="54">
        <f t="shared" si="252"/>
        <v>3</v>
      </c>
      <c r="BQ486" s="54">
        <f t="shared" si="252"/>
        <v>3</v>
      </c>
      <c r="BR486" s="54">
        <f t="shared" si="252"/>
        <v>3</v>
      </c>
      <c r="BS486" s="54">
        <f t="shared" si="221"/>
        <v>3</v>
      </c>
      <c r="BT486" s="54">
        <f t="shared" si="238"/>
        <v>6</v>
      </c>
      <c r="BU486" s="54">
        <f t="shared" si="239"/>
        <v>0</v>
      </c>
      <c r="BV486" s="74">
        <f t="shared" si="240"/>
        <v>0</v>
      </c>
      <c r="BW486" s="53">
        <f t="shared" si="255"/>
        <v>0</v>
      </c>
      <c r="BX486" s="54">
        <f t="shared" si="255"/>
        <v>0</v>
      </c>
      <c r="BY486" s="54">
        <f t="shared" si="255"/>
        <v>0</v>
      </c>
      <c r="BZ486" s="54">
        <f t="shared" si="253"/>
        <v>0</v>
      </c>
      <c r="CA486" s="54">
        <f t="shared" si="253"/>
        <v>0</v>
      </c>
      <c r="CB486" s="54">
        <f t="shared" si="253"/>
        <v>0</v>
      </c>
      <c r="CC486" s="74">
        <f t="shared" si="222"/>
        <v>0</v>
      </c>
      <c r="CE486" s="53">
        <f t="shared" si="241"/>
        <v>0</v>
      </c>
      <c r="CF486" s="54">
        <f t="shared" si="242"/>
        <v>0</v>
      </c>
      <c r="CG486" s="54">
        <f t="shared" si="243"/>
        <v>0</v>
      </c>
      <c r="CH486" s="54">
        <f t="shared" si="244"/>
        <v>0</v>
      </c>
      <c r="CI486" s="54">
        <f t="shared" si="245"/>
        <v>0</v>
      </c>
      <c r="CJ486" s="54">
        <f t="shared" si="246"/>
        <v>0</v>
      </c>
      <c r="CK486" s="54">
        <f t="shared" si="247"/>
        <v>0</v>
      </c>
      <c r="CL486" s="74">
        <f t="shared" si="248"/>
        <v>0</v>
      </c>
      <c r="CM486" s="7" t="str">
        <f t="shared" si="249"/>
        <v xml:space="preserve"> </v>
      </c>
      <c r="CN486" s="7" t="str">
        <f t="shared" si="250"/>
        <v xml:space="preserve"> </v>
      </c>
      <c r="DA486" s="7">
        <f t="shared" si="251"/>
        <v>0</v>
      </c>
    </row>
    <row r="487" spans="1:105" s="7" customFormat="1" ht="14.1" hidden="1" customHeight="1">
      <c r="A487" s="2"/>
      <c r="B487" s="2"/>
      <c r="C487" s="75" t="str">
        <f t="shared" si="226"/>
        <v/>
      </c>
      <c r="D487" s="76"/>
      <c r="E487" s="76"/>
      <c r="F487" s="77"/>
      <c r="G487" s="78"/>
      <c r="H487" s="76"/>
      <c r="I487" s="78"/>
      <c r="J487" s="79"/>
      <c r="K487" s="78"/>
      <c r="L487" s="78"/>
      <c r="M487" s="80"/>
      <c r="N487" s="64"/>
      <c r="O487" s="65"/>
      <c r="P487" s="66"/>
      <c r="Q487" s="67"/>
      <c r="R487" s="64"/>
      <c r="S487" s="65"/>
      <c r="T487" s="66"/>
      <c r="U487" s="68"/>
      <c r="V487" s="64"/>
      <c r="W487" s="65"/>
      <c r="X487" s="66"/>
      <c r="Y487" s="67"/>
      <c r="Z487" s="64"/>
      <c r="AA487" s="65"/>
      <c r="AB487" s="66"/>
      <c r="AC487" s="68"/>
      <c r="AD487" s="64"/>
      <c r="AE487" s="65"/>
      <c r="AF487" s="66"/>
      <c r="AG487" s="67"/>
      <c r="AH487" s="64"/>
      <c r="AI487" s="65"/>
      <c r="AJ487" s="66"/>
      <c r="AK487" s="68"/>
      <c r="AL487" s="64"/>
      <c r="AM487" s="65"/>
      <c r="AN487" s="66"/>
      <c r="AO487" s="67"/>
      <c r="AP487" s="81"/>
      <c r="AQ487" s="82"/>
      <c r="AR487" s="82"/>
      <c r="AS487" s="83"/>
      <c r="AT487" s="84"/>
      <c r="AU487" s="85"/>
      <c r="AV487" s="86">
        <f t="shared" si="227"/>
        <v>0</v>
      </c>
      <c r="AX487" s="7" t="str">
        <f t="shared" ca="1" si="225"/>
        <v/>
      </c>
      <c r="BA487" s="53">
        <f t="shared" si="228"/>
        <v>0</v>
      </c>
      <c r="BB487" s="54">
        <f t="shared" si="229"/>
        <v>0</v>
      </c>
      <c r="BC487" s="54">
        <f t="shared" si="230"/>
        <v>0</v>
      </c>
      <c r="BD487" s="54">
        <f t="shared" si="231"/>
        <v>0</v>
      </c>
      <c r="BE487" s="54">
        <f t="shared" si="232"/>
        <v>0</v>
      </c>
      <c r="BF487" s="54">
        <f t="shared" si="233"/>
        <v>0</v>
      </c>
      <c r="BG487" s="54">
        <f t="shared" si="234"/>
        <v>0</v>
      </c>
      <c r="BH487" s="54">
        <f t="shared" si="235"/>
        <v>0</v>
      </c>
      <c r="BI487" s="74" t="str">
        <f t="shared" si="236"/>
        <v xml:space="preserve"> </v>
      </c>
      <c r="BK487" s="7" t="str">
        <f t="shared" si="237"/>
        <v xml:space="preserve"> </v>
      </c>
      <c r="BM487" s="53">
        <f t="shared" si="254"/>
        <v>3</v>
      </c>
      <c r="BN487" s="54">
        <f t="shared" si="254"/>
        <v>3</v>
      </c>
      <c r="BO487" s="54">
        <f t="shared" si="254"/>
        <v>3</v>
      </c>
      <c r="BP487" s="54">
        <f t="shared" si="252"/>
        <v>3</v>
      </c>
      <c r="BQ487" s="54">
        <f t="shared" si="252"/>
        <v>3</v>
      </c>
      <c r="BR487" s="54">
        <f t="shared" si="252"/>
        <v>3</v>
      </c>
      <c r="BS487" s="54">
        <f t="shared" si="221"/>
        <v>3</v>
      </c>
      <c r="BT487" s="54">
        <f t="shared" si="238"/>
        <v>6</v>
      </c>
      <c r="BU487" s="54">
        <f t="shared" si="239"/>
        <v>0</v>
      </c>
      <c r="BV487" s="74">
        <f t="shared" si="240"/>
        <v>0</v>
      </c>
      <c r="BW487" s="53">
        <f t="shared" si="255"/>
        <v>0</v>
      </c>
      <c r="BX487" s="54">
        <f t="shared" si="255"/>
        <v>0</v>
      </c>
      <c r="BY487" s="54">
        <f t="shared" si="255"/>
        <v>0</v>
      </c>
      <c r="BZ487" s="54">
        <f t="shared" si="253"/>
        <v>0</v>
      </c>
      <c r="CA487" s="54">
        <f t="shared" si="253"/>
        <v>0</v>
      </c>
      <c r="CB487" s="54">
        <f t="shared" si="253"/>
        <v>0</v>
      </c>
      <c r="CC487" s="74">
        <f t="shared" si="222"/>
        <v>0</v>
      </c>
      <c r="CE487" s="53">
        <f t="shared" si="241"/>
        <v>0</v>
      </c>
      <c r="CF487" s="54">
        <f t="shared" si="242"/>
        <v>0</v>
      </c>
      <c r="CG487" s="54">
        <f t="shared" si="243"/>
        <v>0</v>
      </c>
      <c r="CH487" s="54">
        <f t="shared" si="244"/>
        <v>0</v>
      </c>
      <c r="CI487" s="54">
        <f t="shared" si="245"/>
        <v>0</v>
      </c>
      <c r="CJ487" s="54">
        <f t="shared" si="246"/>
        <v>0</v>
      </c>
      <c r="CK487" s="54">
        <f t="shared" si="247"/>
        <v>0</v>
      </c>
      <c r="CL487" s="74">
        <f t="shared" si="248"/>
        <v>0</v>
      </c>
      <c r="CM487" s="7" t="str">
        <f t="shared" si="249"/>
        <v xml:space="preserve"> </v>
      </c>
      <c r="CN487" s="7" t="str">
        <f t="shared" si="250"/>
        <v xml:space="preserve"> </v>
      </c>
      <c r="DA487" s="7">
        <f t="shared" si="251"/>
        <v>0</v>
      </c>
    </row>
    <row r="488" spans="1:105" s="7" customFormat="1" ht="14.1" hidden="1" customHeight="1">
      <c r="A488" s="2"/>
      <c r="B488" s="2"/>
      <c r="C488" s="75" t="str">
        <f t="shared" si="226"/>
        <v/>
      </c>
      <c r="D488" s="76"/>
      <c r="E488" s="76"/>
      <c r="F488" s="77"/>
      <c r="G488" s="78"/>
      <c r="H488" s="76"/>
      <c r="I488" s="78"/>
      <c r="J488" s="79"/>
      <c r="K488" s="78"/>
      <c r="L488" s="78"/>
      <c r="M488" s="80"/>
      <c r="N488" s="64"/>
      <c r="O488" s="65"/>
      <c r="P488" s="66"/>
      <c r="Q488" s="67"/>
      <c r="R488" s="64"/>
      <c r="S488" s="65"/>
      <c r="T488" s="66"/>
      <c r="U488" s="68"/>
      <c r="V488" s="64"/>
      <c r="W488" s="65"/>
      <c r="X488" s="66"/>
      <c r="Y488" s="67"/>
      <c r="Z488" s="64"/>
      <c r="AA488" s="65"/>
      <c r="AB488" s="66"/>
      <c r="AC488" s="68"/>
      <c r="AD488" s="64"/>
      <c r="AE488" s="65"/>
      <c r="AF488" s="66"/>
      <c r="AG488" s="67"/>
      <c r="AH488" s="64"/>
      <c r="AI488" s="65"/>
      <c r="AJ488" s="66"/>
      <c r="AK488" s="68"/>
      <c r="AL488" s="64"/>
      <c r="AM488" s="65"/>
      <c r="AN488" s="66"/>
      <c r="AO488" s="67"/>
      <c r="AP488" s="81"/>
      <c r="AQ488" s="82"/>
      <c r="AR488" s="82"/>
      <c r="AS488" s="83"/>
      <c r="AT488" s="84"/>
      <c r="AU488" s="85"/>
      <c r="AV488" s="86">
        <f t="shared" si="227"/>
        <v>0</v>
      </c>
      <c r="AX488" s="7" t="str">
        <f t="shared" ca="1" si="225"/>
        <v/>
      </c>
      <c r="BA488" s="53">
        <f t="shared" si="228"/>
        <v>0</v>
      </c>
      <c r="BB488" s="54">
        <f t="shared" si="229"/>
        <v>0</v>
      </c>
      <c r="BC488" s="54">
        <f t="shared" si="230"/>
        <v>0</v>
      </c>
      <c r="BD488" s="54">
        <f t="shared" si="231"/>
        <v>0</v>
      </c>
      <c r="BE488" s="54">
        <f t="shared" si="232"/>
        <v>0</v>
      </c>
      <c r="BF488" s="54">
        <f t="shared" si="233"/>
        <v>0</v>
      </c>
      <c r="BG488" s="54">
        <f t="shared" si="234"/>
        <v>0</v>
      </c>
      <c r="BH488" s="54">
        <f t="shared" si="235"/>
        <v>0</v>
      </c>
      <c r="BI488" s="74" t="str">
        <f t="shared" si="236"/>
        <v xml:space="preserve"> </v>
      </c>
      <c r="BK488" s="7" t="str">
        <f t="shared" si="237"/>
        <v xml:space="preserve"> </v>
      </c>
      <c r="BM488" s="53">
        <f t="shared" si="254"/>
        <v>3</v>
      </c>
      <c r="BN488" s="54">
        <f t="shared" si="254"/>
        <v>3</v>
      </c>
      <c r="BO488" s="54">
        <f t="shared" si="254"/>
        <v>3</v>
      </c>
      <c r="BP488" s="54">
        <f t="shared" si="252"/>
        <v>3</v>
      </c>
      <c r="BQ488" s="54">
        <f t="shared" si="252"/>
        <v>3</v>
      </c>
      <c r="BR488" s="54">
        <f t="shared" si="252"/>
        <v>3</v>
      </c>
      <c r="BS488" s="54">
        <f t="shared" si="221"/>
        <v>3</v>
      </c>
      <c r="BT488" s="54">
        <f t="shared" si="238"/>
        <v>6</v>
      </c>
      <c r="BU488" s="54">
        <f t="shared" si="239"/>
        <v>0</v>
      </c>
      <c r="BV488" s="74">
        <f t="shared" si="240"/>
        <v>0</v>
      </c>
      <c r="BW488" s="53">
        <f t="shared" si="255"/>
        <v>0</v>
      </c>
      <c r="BX488" s="54">
        <f t="shared" si="255"/>
        <v>0</v>
      </c>
      <c r="BY488" s="54">
        <f t="shared" si="255"/>
        <v>0</v>
      </c>
      <c r="BZ488" s="54">
        <f t="shared" si="253"/>
        <v>0</v>
      </c>
      <c r="CA488" s="54">
        <f t="shared" si="253"/>
        <v>0</v>
      </c>
      <c r="CB488" s="54">
        <f t="shared" si="253"/>
        <v>0</v>
      </c>
      <c r="CC488" s="74">
        <f t="shared" si="222"/>
        <v>0</v>
      </c>
      <c r="CE488" s="53">
        <f t="shared" si="241"/>
        <v>0</v>
      </c>
      <c r="CF488" s="54">
        <f t="shared" si="242"/>
        <v>0</v>
      </c>
      <c r="CG488" s="54">
        <f t="shared" si="243"/>
        <v>0</v>
      </c>
      <c r="CH488" s="54">
        <f t="shared" si="244"/>
        <v>0</v>
      </c>
      <c r="CI488" s="54">
        <f t="shared" si="245"/>
        <v>0</v>
      </c>
      <c r="CJ488" s="54">
        <f t="shared" si="246"/>
        <v>0</v>
      </c>
      <c r="CK488" s="54">
        <f t="shared" si="247"/>
        <v>0</v>
      </c>
      <c r="CL488" s="74">
        <f t="shared" si="248"/>
        <v>0</v>
      </c>
      <c r="CM488" s="7" t="str">
        <f t="shared" si="249"/>
        <v xml:space="preserve"> </v>
      </c>
      <c r="CN488" s="7" t="str">
        <f t="shared" si="250"/>
        <v xml:space="preserve"> </v>
      </c>
      <c r="DA488" s="7">
        <f t="shared" si="251"/>
        <v>0</v>
      </c>
    </row>
    <row r="489" spans="1:105" s="7" customFormat="1" ht="14.1" hidden="1" customHeight="1">
      <c r="A489" s="2"/>
      <c r="B489" s="2"/>
      <c r="C489" s="75" t="str">
        <f t="shared" si="226"/>
        <v/>
      </c>
      <c r="D489" s="76"/>
      <c r="E489" s="76"/>
      <c r="F489" s="77"/>
      <c r="G489" s="78"/>
      <c r="H489" s="76"/>
      <c r="I489" s="78"/>
      <c r="J489" s="79"/>
      <c r="K489" s="78"/>
      <c r="L489" s="78"/>
      <c r="M489" s="80"/>
      <c r="N489" s="64"/>
      <c r="O489" s="65"/>
      <c r="P489" s="66"/>
      <c r="Q489" s="67"/>
      <c r="R489" s="64"/>
      <c r="S489" s="65"/>
      <c r="T489" s="66"/>
      <c r="U489" s="68"/>
      <c r="V489" s="64"/>
      <c r="W489" s="65"/>
      <c r="X489" s="66"/>
      <c r="Y489" s="67"/>
      <c r="Z489" s="64"/>
      <c r="AA489" s="65"/>
      <c r="AB489" s="66"/>
      <c r="AC489" s="68"/>
      <c r="AD489" s="64"/>
      <c r="AE489" s="65"/>
      <c r="AF489" s="66"/>
      <c r="AG489" s="67"/>
      <c r="AH489" s="64"/>
      <c r="AI489" s="65"/>
      <c r="AJ489" s="66"/>
      <c r="AK489" s="68"/>
      <c r="AL489" s="64"/>
      <c r="AM489" s="65"/>
      <c r="AN489" s="66"/>
      <c r="AO489" s="67"/>
      <c r="AP489" s="81"/>
      <c r="AQ489" s="82"/>
      <c r="AR489" s="82"/>
      <c r="AS489" s="83"/>
      <c r="AT489" s="84"/>
      <c r="AU489" s="85"/>
      <c r="AV489" s="86">
        <f t="shared" si="227"/>
        <v>0</v>
      </c>
      <c r="AX489" s="7" t="str">
        <f t="shared" ca="1" si="225"/>
        <v/>
      </c>
      <c r="BA489" s="53">
        <f t="shared" si="228"/>
        <v>0</v>
      </c>
      <c r="BB489" s="54">
        <f t="shared" si="229"/>
        <v>0</v>
      </c>
      <c r="BC489" s="54">
        <f t="shared" si="230"/>
        <v>0</v>
      </c>
      <c r="BD489" s="54">
        <f t="shared" si="231"/>
        <v>0</v>
      </c>
      <c r="BE489" s="54">
        <f t="shared" si="232"/>
        <v>0</v>
      </c>
      <c r="BF489" s="54">
        <f t="shared" si="233"/>
        <v>0</v>
      </c>
      <c r="BG489" s="54">
        <f t="shared" si="234"/>
        <v>0</v>
      </c>
      <c r="BH489" s="54">
        <f t="shared" si="235"/>
        <v>0</v>
      </c>
      <c r="BI489" s="74" t="str">
        <f t="shared" si="236"/>
        <v xml:space="preserve"> </v>
      </c>
      <c r="BK489" s="7" t="str">
        <f t="shared" si="237"/>
        <v xml:space="preserve"> </v>
      </c>
      <c r="BM489" s="53">
        <f t="shared" si="254"/>
        <v>3</v>
      </c>
      <c r="BN489" s="54">
        <f t="shared" si="254"/>
        <v>3</v>
      </c>
      <c r="BO489" s="54">
        <f t="shared" si="254"/>
        <v>3</v>
      </c>
      <c r="BP489" s="54">
        <f t="shared" si="252"/>
        <v>3</v>
      </c>
      <c r="BQ489" s="54">
        <f t="shared" si="252"/>
        <v>3</v>
      </c>
      <c r="BR489" s="54">
        <f t="shared" si="252"/>
        <v>3</v>
      </c>
      <c r="BS489" s="54">
        <f t="shared" si="221"/>
        <v>3</v>
      </c>
      <c r="BT489" s="54">
        <f t="shared" si="238"/>
        <v>6</v>
      </c>
      <c r="BU489" s="54">
        <f t="shared" si="239"/>
        <v>0</v>
      </c>
      <c r="BV489" s="74">
        <f t="shared" si="240"/>
        <v>0</v>
      </c>
      <c r="BW489" s="53">
        <f t="shared" si="255"/>
        <v>0</v>
      </c>
      <c r="BX489" s="54">
        <f t="shared" si="255"/>
        <v>0</v>
      </c>
      <c r="BY489" s="54">
        <f t="shared" si="255"/>
        <v>0</v>
      </c>
      <c r="BZ489" s="54">
        <f t="shared" si="253"/>
        <v>0</v>
      </c>
      <c r="CA489" s="54">
        <f t="shared" si="253"/>
        <v>0</v>
      </c>
      <c r="CB489" s="54">
        <f t="shared" si="253"/>
        <v>0</v>
      </c>
      <c r="CC489" s="74">
        <f t="shared" si="222"/>
        <v>0</v>
      </c>
      <c r="CE489" s="53">
        <f t="shared" si="241"/>
        <v>0</v>
      </c>
      <c r="CF489" s="54">
        <f t="shared" si="242"/>
        <v>0</v>
      </c>
      <c r="CG489" s="54">
        <f t="shared" si="243"/>
        <v>0</v>
      </c>
      <c r="CH489" s="54">
        <f t="shared" si="244"/>
        <v>0</v>
      </c>
      <c r="CI489" s="54">
        <f t="shared" si="245"/>
        <v>0</v>
      </c>
      <c r="CJ489" s="54">
        <f t="shared" si="246"/>
        <v>0</v>
      </c>
      <c r="CK489" s="54">
        <f t="shared" si="247"/>
        <v>0</v>
      </c>
      <c r="CL489" s="74">
        <f t="shared" si="248"/>
        <v>0</v>
      </c>
      <c r="CM489" s="7" t="str">
        <f t="shared" si="249"/>
        <v xml:space="preserve"> </v>
      </c>
      <c r="CN489" s="7" t="str">
        <f t="shared" si="250"/>
        <v xml:space="preserve"> </v>
      </c>
      <c r="DA489" s="7">
        <f t="shared" si="251"/>
        <v>0</v>
      </c>
    </row>
    <row r="490" spans="1:105" s="7" customFormat="1" ht="14.1" hidden="1" customHeight="1">
      <c r="A490" s="2"/>
      <c r="B490" s="2"/>
      <c r="C490" s="75" t="str">
        <f t="shared" si="226"/>
        <v/>
      </c>
      <c r="D490" s="76"/>
      <c r="E490" s="76"/>
      <c r="F490" s="77"/>
      <c r="G490" s="78"/>
      <c r="H490" s="76"/>
      <c r="I490" s="78"/>
      <c r="J490" s="79"/>
      <c r="K490" s="78"/>
      <c r="L490" s="78"/>
      <c r="M490" s="80"/>
      <c r="N490" s="64"/>
      <c r="O490" s="65"/>
      <c r="P490" s="66"/>
      <c r="Q490" s="67"/>
      <c r="R490" s="64"/>
      <c r="S490" s="65"/>
      <c r="T490" s="66"/>
      <c r="U490" s="68"/>
      <c r="V490" s="64"/>
      <c r="W490" s="65"/>
      <c r="X490" s="66"/>
      <c r="Y490" s="67"/>
      <c r="Z490" s="64"/>
      <c r="AA490" s="65"/>
      <c r="AB490" s="66"/>
      <c r="AC490" s="68"/>
      <c r="AD490" s="64"/>
      <c r="AE490" s="65"/>
      <c r="AF490" s="66"/>
      <c r="AG490" s="67"/>
      <c r="AH490" s="64"/>
      <c r="AI490" s="65"/>
      <c r="AJ490" s="66"/>
      <c r="AK490" s="68"/>
      <c r="AL490" s="64"/>
      <c r="AM490" s="65"/>
      <c r="AN490" s="66"/>
      <c r="AO490" s="67"/>
      <c r="AP490" s="81"/>
      <c r="AQ490" s="82"/>
      <c r="AR490" s="82"/>
      <c r="AS490" s="83"/>
      <c r="AT490" s="84"/>
      <c r="AU490" s="85"/>
      <c r="AV490" s="86">
        <f t="shared" si="227"/>
        <v>0</v>
      </c>
      <c r="AX490" s="7" t="str">
        <f t="shared" ca="1" si="225"/>
        <v/>
      </c>
      <c r="BA490" s="53">
        <f t="shared" si="228"/>
        <v>0</v>
      </c>
      <c r="BB490" s="54">
        <f t="shared" si="229"/>
        <v>0</v>
      </c>
      <c r="BC490" s="54">
        <f t="shared" si="230"/>
        <v>0</v>
      </c>
      <c r="BD490" s="54">
        <f t="shared" si="231"/>
        <v>0</v>
      </c>
      <c r="BE490" s="54">
        <f t="shared" si="232"/>
        <v>0</v>
      </c>
      <c r="BF490" s="54">
        <f t="shared" si="233"/>
        <v>0</v>
      </c>
      <c r="BG490" s="54">
        <f t="shared" si="234"/>
        <v>0</v>
      </c>
      <c r="BH490" s="54">
        <f t="shared" si="235"/>
        <v>0</v>
      </c>
      <c r="BI490" s="74" t="str">
        <f t="shared" si="236"/>
        <v xml:space="preserve"> </v>
      </c>
      <c r="BK490" s="7" t="str">
        <f t="shared" si="237"/>
        <v xml:space="preserve"> </v>
      </c>
      <c r="BM490" s="53">
        <f t="shared" si="254"/>
        <v>3</v>
      </c>
      <c r="BN490" s="54">
        <f t="shared" si="254"/>
        <v>3</v>
      </c>
      <c r="BO490" s="54">
        <f t="shared" si="254"/>
        <v>3</v>
      </c>
      <c r="BP490" s="54">
        <f t="shared" si="252"/>
        <v>3</v>
      </c>
      <c r="BQ490" s="54">
        <f t="shared" si="252"/>
        <v>3</v>
      </c>
      <c r="BR490" s="54">
        <f t="shared" si="252"/>
        <v>3</v>
      </c>
      <c r="BS490" s="54">
        <f t="shared" si="221"/>
        <v>3</v>
      </c>
      <c r="BT490" s="54">
        <f t="shared" si="238"/>
        <v>6</v>
      </c>
      <c r="BU490" s="54">
        <f t="shared" si="239"/>
        <v>0</v>
      </c>
      <c r="BV490" s="74">
        <f t="shared" si="240"/>
        <v>0</v>
      </c>
      <c r="BW490" s="53">
        <f t="shared" si="255"/>
        <v>0</v>
      </c>
      <c r="BX490" s="54">
        <f t="shared" si="255"/>
        <v>0</v>
      </c>
      <c r="BY490" s="54">
        <f t="shared" si="255"/>
        <v>0</v>
      </c>
      <c r="BZ490" s="54">
        <f t="shared" si="253"/>
        <v>0</v>
      </c>
      <c r="CA490" s="54">
        <f t="shared" si="253"/>
        <v>0</v>
      </c>
      <c r="CB490" s="54">
        <f t="shared" si="253"/>
        <v>0</v>
      </c>
      <c r="CC490" s="74">
        <f t="shared" si="222"/>
        <v>0</v>
      </c>
      <c r="CE490" s="53">
        <f t="shared" si="241"/>
        <v>0</v>
      </c>
      <c r="CF490" s="54">
        <f t="shared" si="242"/>
        <v>0</v>
      </c>
      <c r="CG490" s="54">
        <f t="shared" si="243"/>
        <v>0</v>
      </c>
      <c r="CH490" s="54">
        <f t="shared" si="244"/>
        <v>0</v>
      </c>
      <c r="CI490" s="54">
        <f t="shared" si="245"/>
        <v>0</v>
      </c>
      <c r="CJ490" s="54">
        <f t="shared" si="246"/>
        <v>0</v>
      </c>
      <c r="CK490" s="54">
        <f t="shared" si="247"/>
        <v>0</v>
      </c>
      <c r="CL490" s="74">
        <f t="shared" si="248"/>
        <v>0</v>
      </c>
      <c r="CM490" s="7" t="str">
        <f t="shared" si="249"/>
        <v xml:space="preserve"> </v>
      </c>
      <c r="CN490" s="7" t="str">
        <f t="shared" si="250"/>
        <v xml:space="preserve"> </v>
      </c>
      <c r="DA490" s="7">
        <f t="shared" si="251"/>
        <v>0</v>
      </c>
    </row>
    <row r="491" spans="1:105" s="7" customFormat="1" ht="14.1" hidden="1" customHeight="1">
      <c r="A491" s="2"/>
      <c r="B491" s="2"/>
      <c r="C491" s="75" t="str">
        <f t="shared" si="226"/>
        <v/>
      </c>
      <c r="D491" s="76"/>
      <c r="E491" s="76"/>
      <c r="F491" s="77"/>
      <c r="G491" s="78"/>
      <c r="H491" s="76"/>
      <c r="I491" s="78"/>
      <c r="J491" s="79"/>
      <c r="K491" s="78"/>
      <c r="L491" s="78"/>
      <c r="M491" s="80"/>
      <c r="N491" s="64"/>
      <c r="O491" s="65"/>
      <c r="P491" s="66"/>
      <c r="Q491" s="67"/>
      <c r="R491" s="64"/>
      <c r="S491" s="65"/>
      <c r="T491" s="66"/>
      <c r="U491" s="68"/>
      <c r="V491" s="64"/>
      <c r="W491" s="65"/>
      <c r="X491" s="66"/>
      <c r="Y491" s="67"/>
      <c r="Z491" s="64"/>
      <c r="AA491" s="65"/>
      <c r="AB491" s="66"/>
      <c r="AC491" s="68"/>
      <c r="AD491" s="64"/>
      <c r="AE491" s="65"/>
      <c r="AF491" s="66"/>
      <c r="AG491" s="67"/>
      <c r="AH491" s="64"/>
      <c r="AI491" s="65"/>
      <c r="AJ491" s="66"/>
      <c r="AK491" s="68"/>
      <c r="AL491" s="64"/>
      <c r="AM491" s="65"/>
      <c r="AN491" s="66"/>
      <c r="AO491" s="67"/>
      <c r="AP491" s="81"/>
      <c r="AQ491" s="82"/>
      <c r="AR491" s="82"/>
      <c r="AS491" s="83"/>
      <c r="AT491" s="84"/>
      <c r="AU491" s="85"/>
      <c r="AV491" s="86">
        <f t="shared" si="227"/>
        <v>0</v>
      </c>
      <c r="AX491" s="7" t="str">
        <f t="shared" ca="1" si="225"/>
        <v/>
      </c>
      <c r="BA491" s="53">
        <f t="shared" si="228"/>
        <v>0</v>
      </c>
      <c r="BB491" s="54">
        <f t="shared" si="229"/>
        <v>0</v>
      </c>
      <c r="BC491" s="54">
        <f t="shared" si="230"/>
        <v>0</v>
      </c>
      <c r="BD491" s="54">
        <f t="shared" si="231"/>
        <v>0</v>
      </c>
      <c r="BE491" s="54">
        <f t="shared" si="232"/>
        <v>0</v>
      </c>
      <c r="BF491" s="54">
        <f t="shared" si="233"/>
        <v>0</v>
      </c>
      <c r="BG491" s="54">
        <f t="shared" si="234"/>
        <v>0</v>
      </c>
      <c r="BH491" s="54">
        <f t="shared" si="235"/>
        <v>0</v>
      </c>
      <c r="BI491" s="74" t="str">
        <f t="shared" si="236"/>
        <v xml:space="preserve"> </v>
      </c>
      <c r="BK491" s="7" t="str">
        <f t="shared" si="237"/>
        <v xml:space="preserve"> </v>
      </c>
      <c r="BM491" s="53">
        <f t="shared" si="254"/>
        <v>3</v>
      </c>
      <c r="BN491" s="54">
        <f t="shared" si="254"/>
        <v>3</v>
      </c>
      <c r="BO491" s="54">
        <f t="shared" si="254"/>
        <v>3</v>
      </c>
      <c r="BP491" s="54">
        <f t="shared" si="252"/>
        <v>3</v>
      </c>
      <c r="BQ491" s="54">
        <f t="shared" si="252"/>
        <v>3</v>
      </c>
      <c r="BR491" s="54">
        <f t="shared" si="252"/>
        <v>3</v>
      </c>
      <c r="BS491" s="54">
        <f t="shared" si="221"/>
        <v>3</v>
      </c>
      <c r="BT491" s="54">
        <f t="shared" si="238"/>
        <v>6</v>
      </c>
      <c r="BU491" s="54">
        <f t="shared" si="239"/>
        <v>0</v>
      </c>
      <c r="BV491" s="74">
        <f t="shared" si="240"/>
        <v>0</v>
      </c>
      <c r="BW491" s="53">
        <f t="shared" si="255"/>
        <v>0</v>
      </c>
      <c r="BX491" s="54">
        <f t="shared" si="255"/>
        <v>0</v>
      </c>
      <c r="BY491" s="54">
        <f t="shared" si="255"/>
        <v>0</v>
      </c>
      <c r="BZ491" s="54">
        <f t="shared" si="253"/>
        <v>0</v>
      </c>
      <c r="CA491" s="54">
        <f t="shared" si="253"/>
        <v>0</v>
      </c>
      <c r="CB491" s="54">
        <f t="shared" si="253"/>
        <v>0</v>
      </c>
      <c r="CC491" s="74">
        <f t="shared" si="222"/>
        <v>0</v>
      </c>
      <c r="CE491" s="53">
        <f t="shared" si="241"/>
        <v>0</v>
      </c>
      <c r="CF491" s="54">
        <f t="shared" si="242"/>
        <v>0</v>
      </c>
      <c r="CG491" s="54">
        <f t="shared" si="243"/>
        <v>0</v>
      </c>
      <c r="CH491" s="54">
        <f t="shared" si="244"/>
        <v>0</v>
      </c>
      <c r="CI491" s="54">
        <f t="shared" si="245"/>
        <v>0</v>
      </c>
      <c r="CJ491" s="54">
        <f t="shared" si="246"/>
        <v>0</v>
      </c>
      <c r="CK491" s="54">
        <f t="shared" si="247"/>
        <v>0</v>
      </c>
      <c r="CL491" s="74">
        <f t="shared" si="248"/>
        <v>0</v>
      </c>
      <c r="CM491" s="7" t="str">
        <f t="shared" si="249"/>
        <v xml:space="preserve"> </v>
      </c>
      <c r="CN491" s="7" t="str">
        <f t="shared" si="250"/>
        <v xml:space="preserve"> </v>
      </c>
      <c r="DA491" s="7">
        <f t="shared" si="251"/>
        <v>0</v>
      </c>
    </row>
    <row r="492" spans="1:105" s="7" customFormat="1" ht="14.1" hidden="1" customHeight="1">
      <c r="A492" s="2"/>
      <c r="B492" s="2"/>
      <c r="C492" s="75" t="str">
        <f t="shared" si="226"/>
        <v/>
      </c>
      <c r="D492" s="76"/>
      <c r="E492" s="76"/>
      <c r="F492" s="77"/>
      <c r="G492" s="78"/>
      <c r="H492" s="76"/>
      <c r="I492" s="78"/>
      <c r="J492" s="79"/>
      <c r="K492" s="78"/>
      <c r="L492" s="78"/>
      <c r="M492" s="80"/>
      <c r="N492" s="64"/>
      <c r="O492" s="65"/>
      <c r="P492" s="66"/>
      <c r="Q492" s="67"/>
      <c r="R492" s="64"/>
      <c r="S492" s="65"/>
      <c r="T492" s="66"/>
      <c r="U492" s="68"/>
      <c r="V492" s="64"/>
      <c r="W492" s="65"/>
      <c r="X492" s="66"/>
      <c r="Y492" s="67"/>
      <c r="Z492" s="64"/>
      <c r="AA492" s="65"/>
      <c r="AB492" s="66"/>
      <c r="AC492" s="68"/>
      <c r="AD492" s="64"/>
      <c r="AE492" s="65"/>
      <c r="AF492" s="66"/>
      <c r="AG492" s="67"/>
      <c r="AH492" s="64"/>
      <c r="AI492" s="65"/>
      <c r="AJ492" s="66"/>
      <c r="AK492" s="68"/>
      <c r="AL492" s="64"/>
      <c r="AM492" s="65"/>
      <c r="AN492" s="66"/>
      <c r="AO492" s="67"/>
      <c r="AP492" s="81"/>
      <c r="AQ492" s="82"/>
      <c r="AR492" s="82"/>
      <c r="AS492" s="83"/>
      <c r="AT492" s="84"/>
      <c r="AU492" s="85"/>
      <c r="AV492" s="86">
        <f t="shared" si="227"/>
        <v>0</v>
      </c>
      <c r="AX492" s="7" t="str">
        <f t="shared" ca="1" si="225"/>
        <v/>
      </c>
      <c r="BA492" s="53">
        <f t="shared" si="228"/>
        <v>0</v>
      </c>
      <c r="BB492" s="54">
        <f t="shared" si="229"/>
        <v>0</v>
      </c>
      <c r="BC492" s="54">
        <f t="shared" si="230"/>
        <v>0</v>
      </c>
      <c r="BD492" s="54">
        <f t="shared" si="231"/>
        <v>0</v>
      </c>
      <c r="BE492" s="54">
        <f t="shared" si="232"/>
        <v>0</v>
      </c>
      <c r="BF492" s="54">
        <f t="shared" si="233"/>
        <v>0</v>
      </c>
      <c r="BG492" s="54">
        <f t="shared" si="234"/>
        <v>0</v>
      </c>
      <c r="BH492" s="54">
        <f t="shared" si="235"/>
        <v>0</v>
      </c>
      <c r="BI492" s="74" t="str">
        <f t="shared" si="236"/>
        <v xml:space="preserve"> </v>
      </c>
      <c r="BK492" s="7" t="str">
        <f t="shared" si="237"/>
        <v xml:space="preserve"> </v>
      </c>
      <c r="BM492" s="53">
        <f t="shared" si="254"/>
        <v>3</v>
      </c>
      <c r="BN492" s="54">
        <f t="shared" si="254"/>
        <v>3</v>
      </c>
      <c r="BO492" s="54">
        <f t="shared" si="254"/>
        <v>3</v>
      </c>
      <c r="BP492" s="54">
        <f t="shared" si="252"/>
        <v>3</v>
      </c>
      <c r="BQ492" s="54">
        <f t="shared" si="252"/>
        <v>3</v>
      </c>
      <c r="BR492" s="54">
        <f t="shared" si="252"/>
        <v>3</v>
      </c>
      <c r="BS492" s="54">
        <f t="shared" si="221"/>
        <v>3</v>
      </c>
      <c r="BT492" s="54">
        <f t="shared" si="238"/>
        <v>6</v>
      </c>
      <c r="BU492" s="54">
        <f t="shared" si="239"/>
        <v>0</v>
      </c>
      <c r="BV492" s="74">
        <f t="shared" si="240"/>
        <v>0</v>
      </c>
      <c r="BW492" s="53">
        <f t="shared" si="255"/>
        <v>0</v>
      </c>
      <c r="BX492" s="54">
        <f t="shared" si="255"/>
        <v>0</v>
      </c>
      <c r="BY492" s="54">
        <f t="shared" si="255"/>
        <v>0</v>
      </c>
      <c r="BZ492" s="54">
        <f t="shared" si="253"/>
        <v>0</v>
      </c>
      <c r="CA492" s="54">
        <f t="shared" si="253"/>
        <v>0</v>
      </c>
      <c r="CB492" s="54">
        <f t="shared" si="253"/>
        <v>0</v>
      </c>
      <c r="CC492" s="74">
        <f t="shared" si="222"/>
        <v>0</v>
      </c>
      <c r="CE492" s="53">
        <f t="shared" si="241"/>
        <v>0</v>
      </c>
      <c r="CF492" s="54">
        <f t="shared" si="242"/>
        <v>0</v>
      </c>
      <c r="CG492" s="54">
        <f t="shared" si="243"/>
        <v>0</v>
      </c>
      <c r="CH492" s="54">
        <f t="shared" si="244"/>
        <v>0</v>
      </c>
      <c r="CI492" s="54">
        <f t="shared" si="245"/>
        <v>0</v>
      </c>
      <c r="CJ492" s="54">
        <f t="shared" si="246"/>
        <v>0</v>
      </c>
      <c r="CK492" s="54">
        <f t="shared" si="247"/>
        <v>0</v>
      </c>
      <c r="CL492" s="74">
        <f t="shared" si="248"/>
        <v>0</v>
      </c>
      <c r="CM492" s="7" t="str">
        <f t="shared" si="249"/>
        <v xml:space="preserve"> </v>
      </c>
      <c r="CN492" s="7" t="str">
        <f t="shared" si="250"/>
        <v xml:space="preserve"> </v>
      </c>
      <c r="DA492" s="7">
        <f t="shared" si="251"/>
        <v>0</v>
      </c>
    </row>
    <row r="493" spans="1:105" s="7" customFormat="1" ht="14.1" hidden="1" customHeight="1">
      <c r="A493" s="2"/>
      <c r="B493" s="2"/>
      <c r="C493" s="75" t="str">
        <f t="shared" si="226"/>
        <v/>
      </c>
      <c r="D493" s="76"/>
      <c r="E493" s="76"/>
      <c r="F493" s="77"/>
      <c r="G493" s="78"/>
      <c r="H493" s="76"/>
      <c r="I493" s="78"/>
      <c r="J493" s="79"/>
      <c r="K493" s="78"/>
      <c r="L493" s="78"/>
      <c r="M493" s="80"/>
      <c r="N493" s="64"/>
      <c r="O493" s="65"/>
      <c r="P493" s="66"/>
      <c r="Q493" s="67"/>
      <c r="R493" s="64"/>
      <c r="S493" s="65"/>
      <c r="T493" s="66"/>
      <c r="U493" s="68"/>
      <c r="V493" s="64"/>
      <c r="W493" s="65"/>
      <c r="X493" s="66"/>
      <c r="Y493" s="67"/>
      <c r="Z493" s="64"/>
      <c r="AA493" s="65"/>
      <c r="AB493" s="66"/>
      <c r="AC493" s="68"/>
      <c r="AD493" s="64"/>
      <c r="AE493" s="65"/>
      <c r="AF493" s="66"/>
      <c r="AG493" s="67"/>
      <c r="AH493" s="64"/>
      <c r="AI493" s="65"/>
      <c r="AJ493" s="66"/>
      <c r="AK493" s="68"/>
      <c r="AL493" s="64"/>
      <c r="AM493" s="65"/>
      <c r="AN493" s="66"/>
      <c r="AO493" s="67"/>
      <c r="AP493" s="81"/>
      <c r="AQ493" s="82"/>
      <c r="AR493" s="82"/>
      <c r="AS493" s="83"/>
      <c r="AT493" s="84"/>
      <c r="AU493" s="85"/>
      <c r="AV493" s="86">
        <f t="shared" si="227"/>
        <v>0</v>
      </c>
      <c r="AX493" s="7" t="str">
        <f t="shared" ca="1" si="225"/>
        <v/>
      </c>
      <c r="BA493" s="53">
        <f t="shared" si="228"/>
        <v>0</v>
      </c>
      <c r="BB493" s="54">
        <f t="shared" si="229"/>
        <v>0</v>
      </c>
      <c r="BC493" s="54">
        <f t="shared" si="230"/>
        <v>0</v>
      </c>
      <c r="BD493" s="54">
        <f t="shared" si="231"/>
        <v>0</v>
      </c>
      <c r="BE493" s="54">
        <f t="shared" si="232"/>
        <v>0</v>
      </c>
      <c r="BF493" s="54">
        <f t="shared" si="233"/>
        <v>0</v>
      </c>
      <c r="BG493" s="54">
        <f t="shared" si="234"/>
        <v>0</v>
      </c>
      <c r="BH493" s="54">
        <f t="shared" si="235"/>
        <v>0</v>
      </c>
      <c r="BI493" s="74" t="str">
        <f t="shared" si="236"/>
        <v xml:space="preserve"> </v>
      </c>
      <c r="BK493" s="7" t="str">
        <f t="shared" si="237"/>
        <v xml:space="preserve"> </v>
      </c>
      <c r="BM493" s="53">
        <f t="shared" si="254"/>
        <v>3</v>
      </c>
      <c r="BN493" s="54">
        <f t="shared" si="254"/>
        <v>3</v>
      </c>
      <c r="BO493" s="54">
        <f t="shared" si="254"/>
        <v>3</v>
      </c>
      <c r="BP493" s="54">
        <f t="shared" si="252"/>
        <v>3</v>
      </c>
      <c r="BQ493" s="54">
        <f t="shared" si="252"/>
        <v>3</v>
      </c>
      <c r="BR493" s="54">
        <f t="shared" si="252"/>
        <v>3</v>
      </c>
      <c r="BS493" s="54">
        <f t="shared" si="221"/>
        <v>3</v>
      </c>
      <c r="BT493" s="54">
        <f t="shared" si="238"/>
        <v>6</v>
      </c>
      <c r="BU493" s="54">
        <f t="shared" si="239"/>
        <v>0</v>
      </c>
      <c r="BV493" s="74">
        <f t="shared" si="240"/>
        <v>0</v>
      </c>
      <c r="BW493" s="53">
        <f t="shared" si="255"/>
        <v>0</v>
      </c>
      <c r="BX493" s="54">
        <f t="shared" si="255"/>
        <v>0</v>
      </c>
      <c r="BY493" s="54">
        <f t="shared" si="255"/>
        <v>0</v>
      </c>
      <c r="BZ493" s="54">
        <f t="shared" si="253"/>
        <v>0</v>
      </c>
      <c r="CA493" s="54">
        <f t="shared" si="253"/>
        <v>0</v>
      </c>
      <c r="CB493" s="54">
        <f t="shared" si="253"/>
        <v>0</v>
      </c>
      <c r="CC493" s="74">
        <f t="shared" si="222"/>
        <v>0</v>
      </c>
      <c r="CE493" s="53">
        <f t="shared" si="241"/>
        <v>0</v>
      </c>
      <c r="CF493" s="54">
        <f t="shared" si="242"/>
        <v>0</v>
      </c>
      <c r="CG493" s="54">
        <f t="shared" si="243"/>
        <v>0</v>
      </c>
      <c r="CH493" s="54">
        <f t="shared" si="244"/>
        <v>0</v>
      </c>
      <c r="CI493" s="54">
        <f t="shared" si="245"/>
        <v>0</v>
      </c>
      <c r="CJ493" s="54">
        <f t="shared" si="246"/>
        <v>0</v>
      </c>
      <c r="CK493" s="54">
        <f t="shared" si="247"/>
        <v>0</v>
      </c>
      <c r="CL493" s="74">
        <f t="shared" si="248"/>
        <v>0</v>
      </c>
      <c r="CM493" s="7" t="str">
        <f t="shared" si="249"/>
        <v xml:space="preserve"> </v>
      </c>
      <c r="CN493" s="7" t="str">
        <f t="shared" si="250"/>
        <v xml:space="preserve"> </v>
      </c>
      <c r="DA493" s="7">
        <f t="shared" si="251"/>
        <v>0</v>
      </c>
    </row>
    <row r="494" spans="1:105" s="7" customFormat="1" ht="14.1" hidden="1" customHeight="1">
      <c r="A494" s="2"/>
      <c r="B494" s="2"/>
      <c r="C494" s="75" t="str">
        <f t="shared" si="226"/>
        <v/>
      </c>
      <c r="D494" s="76"/>
      <c r="E494" s="76"/>
      <c r="F494" s="77"/>
      <c r="G494" s="78"/>
      <c r="H494" s="76"/>
      <c r="I494" s="78"/>
      <c r="J494" s="79"/>
      <c r="K494" s="78"/>
      <c r="L494" s="78"/>
      <c r="M494" s="80"/>
      <c r="N494" s="64"/>
      <c r="O494" s="65"/>
      <c r="P494" s="66"/>
      <c r="Q494" s="67"/>
      <c r="R494" s="64"/>
      <c r="S494" s="65"/>
      <c r="T494" s="66"/>
      <c r="U494" s="68"/>
      <c r="V494" s="64"/>
      <c r="W494" s="65"/>
      <c r="X494" s="66"/>
      <c r="Y494" s="67"/>
      <c r="Z494" s="64"/>
      <c r="AA494" s="65"/>
      <c r="AB494" s="66"/>
      <c r="AC494" s="68"/>
      <c r="AD494" s="64"/>
      <c r="AE494" s="65"/>
      <c r="AF494" s="66"/>
      <c r="AG494" s="67"/>
      <c r="AH494" s="64"/>
      <c r="AI494" s="65"/>
      <c r="AJ494" s="66"/>
      <c r="AK494" s="68"/>
      <c r="AL494" s="64"/>
      <c r="AM494" s="65"/>
      <c r="AN494" s="66"/>
      <c r="AO494" s="67"/>
      <c r="AP494" s="81"/>
      <c r="AQ494" s="82"/>
      <c r="AR494" s="82"/>
      <c r="AS494" s="83"/>
      <c r="AT494" s="84"/>
      <c r="AU494" s="85"/>
      <c r="AV494" s="86">
        <f t="shared" si="227"/>
        <v>0</v>
      </c>
      <c r="AX494" s="7" t="str">
        <f t="shared" ca="1" si="225"/>
        <v/>
      </c>
      <c r="BA494" s="53">
        <f t="shared" si="228"/>
        <v>0</v>
      </c>
      <c r="BB494" s="54">
        <f t="shared" si="229"/>
        <v>0</v>
      </c>
      <c r="BC494" s="54">
        <f t="shared" si="230"/>
        <v>0</v>
      </c>
      <c r="BD494" s="54">
        <f t="shared" si="231"/>
        <v>0</v>
      </c>
      <c r="BE494" s="54">
        <f t="shared" si="232"/>
        <v>0</v>
      </c>
      <c r="BF494" s="54">
        <f t="shared" si="233"/>
        <v>0</v>
      </c>
      <c r="BG494" s="54">
        <f t="shared" si="234"/>
        <v>0</v>
      </c>
      <c r="BH494" s="54">
        <f t="shared" si="235"/>
        <v>0</v>
      </c>
      <c r="BI494" s="74" t="str">
        <f t="shared" si="236"/>
        <v xml:space="preserve"> </v>
      </c>
      <c r="BK494" s="7" t="str">
        <f t="shared" si="237"/>
        <v xml:space="preserve"> </v>
      </c>
      <c r="BM494" s="53">
        <f t="shared" si="254"/>
        <v>3</v>
      </c>
      <c r="BN494" s="54">
        <f t="shared" si="254"/>
        <v>3</v>
      </c>
      <c r="BO494" s="54">
        <f t="shared" si="254"/>
        <v>3</v>
      </c>
      <c r="BP494" s="54">
        <f t="shared" si="252"/>
        <v>3</v>
      </c>
      <c r="BQ494" s="54">
        <f t="shared" si="252"/>
        <v>3</v>
      </c>
      <c r="BR494" s="54">
        <f t="shared" si="252"/>
        <v>3</v>
      </c>
      <c r="BS494" s="54">
        <f t="shared" si="221"/>
        <v>3</v>
      </c>
      <c r="BT494" s="54">
        <f t="shared" si="238"/>
        <v>6</v>
      </c>
      <c r="BU494" s="54">
        <f t="shared" si="239"/>
        <v>0</v>
      </c>
      <c r="BV494" s="74">
        <f t="shared" si="240"/>
        <v>0</v>
      </c>
      <c r="BW494" s="53">
        <f t="shared" si="255"/>
        <v>0</v>
      </c>
      <c r="BX494" s="54">
        <f t="shared" si="255"/>
        <v>0</v>
      </c>
      <c r="BY494" s="54">
        <f t="shared" si="255"/>
        <v>0</v>
      </c>
      <c r="BZ494" s="54">
        <f t="shared" si="253"/>
        <v>0</v>
      </c>
      <c r="CA494" s="54">
        <f t="shared" si="253"/>
        <v>0</v>
      </c>
      <c r="CB494" s="54">
        <f t="shared" si="253"/>
        <v>0</v>
      </c>
      <c r="CC494" s="74">
        <f t="shared" si="222"/>
        <v>0</v>
      </c>
      <c r="CE494" s="53">
        <f t="shared" si="241"/>
        <v>0</v>
      </c>
      <c r="CF494" s="54">
        <f t="shared" si="242"/>
        <v>0</v>
      </c>
      <c r="CG494" s="54">
        <f t="shared" si="243"/>
        <v>0</v>
      </c>
      <c r="CH494" s="54">
        <f t="shared" si="244"/>
        <v>0</v>
      </c>
      <c r="CI494" s="54">
        <f t="shared" si="245"/>
        <v>0</v>
      </c>
      <c r="CJ494" s="54">
        <f t="shared" si="246"/>
        <v>0</v>
      </c>
      <c r="CK494" s="54">
        <f t="shared" si="247"/>
        <v>0</v>
      </c>
      <c r="CL494" s="74">
        <f t="shared" si="248"/>
        <v>0</v>
      </c>
      <c r="CM494" s="7" t="str">
        <f t="shared" si="249"/>
        <v xml:space="preserve"> </v>
      </c>
      <c r="CN494" s="7" t="str">
        <f t="shared" si="250"/>
        <v xml:space="preserve"> </v>
      </c>
      <c r="DA494" s="7">
        <f t="shared" si="251"/>
        <v>0</v>
      </c>
    </row>
    <row r="495" spans="1:105" s="7" customFormat="1" ht="14.1" hidden="1" customHeight="1">
      <c r="A495" s="2"/>
      <c r="B495" s="2"/>
      <c r="C495" s="75" t="str">
        <f t="shared" si="226"/>
        <v/>
      </c>
      <c r="D495" s="76"/>
      <c r="E495" s="76"/>
      <c r="F495" s="77"/>
      <c r="G495" s="78"/>
      <c r="H495" s="76"/>
      <c r="I495" s="78"/>
      <c r="J495" s="79"/>
      <c r="K495" s="78"/>
      <c r="L495" s="78"/>
      <c r="M495" s="80"/>
      <c r="N495" s="64"/>
      <c r="O495" s="65"/>
      <c r="P495" s="66"/>
      <c r="Q495" s="67"/>
      <c r="R495" s="64"/>
      <c r="S495" s="65"/>
      <c r="T495" s="66"/>
      <c r="U495" s="68"/>
      <c r="V495" s="64"/>
      <c r="W495" s="65"/>
      <c r="X495" s="66"/>
      <c r="Y495" s="67"/>
      <c r="Z495" s="64"/>
      <c r="AA495" s="65"/>
      <c r="AB495" s="66"/>
      <c r="AC495" s="68"/>
      <c r="AD495" s="64"/>
      <c r="AE495" s="65"/>
      <c r="AF495" s="66"/>
      <c r="AG495" s="67"/>
      <c r="AH495" s="64"/>
      <c r="AI495" s="65"/>
      <c r="AJ495" s="66"/>
      <c r="AK495" s="68"/>
      <c r="AL495" s="64"/>
      <c r="AM495" s="65"/>
      <c r="AN495" s="66"/>
      <c r="AO495" s="67"/>
      <c r="AP495" s="81"/>
      <c r="AQ495" s="82"/>
      <c r="AR495" s="82"/>
      <c r="AS495" s="83"/>
      <c r="AT495" s="84"/>
      <c r="AU495" s="85"/>
      <c r="AV495" s="86">
        <f t="shared" si="227"/>
        <v>0</v>
      </c>
      <c r="AX495" s="7" t="str">
        <f t="shared" ca="1" si="225"/>
        <v/>
      </c>
      <c r="BA495" s="53">
        <f t="shared" si="228"/>
        <v>0</v>
      </c>
      <c r="BB495" s="54">
        <f t="shared" si="229"/>
        <v>0</v>
      </c>
      <c r="BC495" s="54">
        <f t="shared" si="230"/>
        <v>0</v>
      </c>
      <c r="BD495" s="54">
        <f t="shared" si="231"/>
        <v>0</v>
      </c>
      <c r="BE495" s="54">
        <f t="shared" si="232"/>
        <v>0</v>
      </c>
      <c r="BF495" s="54">
        <f t="shared" si="233"/>
        <v>0</v>
      </c>
      <c r="BG495" s="54">
        <f t="shared" si="234"/>
        <v>0</v>
      </c>
      <c r="BH495" s="54">
        <f t="shared" si="235"/>
        <v>0</v>
      </c>
      <c r="BI495" s="74" t="str">
        <f t="shared" si="236"/>
        <v xml:space="preserve"> </v>
      </c>
      <c r="BK495" s="7" t="str">
        <f t="shared" si="237"/>
        <v xml:space="preserve"> </v>
      </c>
      <c r="BM495" s="53">
        <f t="shared" si="254"/>
        <v>3</v>
      </c>
      <c r="BN495" s="54">
        <f t="shared" si="254"/>
        <v>3</v>
      </c>
      <c r="BO495" s="54">
        <f t="shared" si="254"/>
        <v>3</v>
      </c>
      <c r="BP495" s="54">
        <f t="shared" si="252"/>
        <v>3</v>
      </c>
      <c r="BQ495" s="54">
        <f t="shared" si="252"/>
        <v>3</v>
      </c>
      <c r="BR495" s="54">
        <f t="shared" si="252"/>
        <v>3</v>
      </c>
      <c r="BS495" s="54">
        <f t="shared" si="221"/>
        <v>3</v>
      </c>
      <c r="BT495" s="54">
        <f t="shared" si="238"/>
        <v>6</v>
      </c>
      <c r="BU495" s="54">
        <f t="shared" si="239"/>
        <v>0</v>
      </c>
      <c r="BV495" s="74">
        <f t="shared" si="240"/>
        <v>0</v>
      </c>
      <c r="BW495" s="53">
        <f t="shared" si="255"/>
        <v>0</v>
      </c>
      <c r="BX495" s="54">
        <f t="shared" si="255"/>
        <v>0</v>
      </c>
      <c r="BY495" s="54">
        <f t="shared" si="255"/>
        <v>0</v>
      </c>
      <c r="BZ495" s="54">
        <f t="shared" si="253"/>
        <v>0</v>
      </c>
      <c r="CA495" s="54">
        <f t="shared" si="253"/>
        <v>0</v>
      </c>
      <c r="CB495" s="54">
        <f t="shared" si="253"/>
        <v>0</v>
      </c>
      <c r="CC495" s="74">
        <f t="shared" si="222"/>
        <v>0</v>
      </c>
      <c r="CE495" s="53">
        <f t="shared" si="241"/>
        <v>0</v>
      </c>
      <c r="CF495" s="54">
        <f t="shared" si="242"/>
        <v>0</v>
      </c>
      <c r="CG495" s="54">
        <f t="shared" si="243"/>
        <v>0</v>
      </c>
      <c r="CH495" s="54">
        <f t="shared" si="244"/>
        <v>0</v>
      </c>
      <c r="CI495" s="54">
        <f t="shared" si="245"/>
        <v>0</v>
      </c>
      <c r="CJ495" s="54">
        <f t="shared" si="246"/>
        <v>0</v>
      </c>
      <c r="CK495" s="54">
        <f t="shared" si="247"/>
        <v>0</v>
      </c>
      <c r="CL495" s="74">
        <f t="shared" si="248"/>
        <v>0</v>
      </c>
      <c r="CM495" s="7" t="str">
        <f t="shared" si="249"/>
        <v xml:space="preserve"> </v>
      </c>
      <c r="CN495" s="7" t="str">
        <f t="shared" si="250"/>
        <v xml:space="preserve"> </v>
      </c>
      <c r="DA495" s="7">
        <f t="shared" si="251"/>
        <v>0</v>
      </c>
    </row>
    <row r="496" spans="1:105" s="7" customFormat="1" ht="14.1" hidden="1" customHeight="1">
      <c r="A496" s="2"/>
      <c r="B496" s="2"/>
      <c r="C496" s="75" t="str">
        <f t="shared" si="226"/>
        <v/>
      </c>
      <c r="D496" s="76"/>
      <c r="E496" s="76"/>
      <c r="F496" s="77"/>
      <c r="G496" s="78"/>
      <c r="H496" s="76"/>
      <c r="I496" s="78"/>
      <c r="J496" s="79"/>
      <c r="K496" s="78"/>
      <c r="L496" s="78"/>
      <c r="M496" s="80"/>
      <c r="N496" s="64"/>
      <c r="O496" s="65"/>
      <c r="P496" s="66"/>
      <c r="Q496" s="67"/>
      <c r="R496" s="64"/>
      <c r="S496" s="65"/>
      <c r="T496" s="66"/>
      <c r="U496" s="68"/>
      <c r="V496" s="64"/>
      <c r="W496" s="65"/>
      <c r="X496" s="66"/>
      <c r="Y496" s="67"/>
      <c r="Z496" s="64"/>
      <c r="AA496" s="65"/>
      <c r="AB496" s="66"/>
      <c r="AC496" s="68"/>
      <c r="AD496" s="64"/>
      <c r="AE496" s="65"/>
      <c r="AF496" s="66"/>
      <c r="AG496" s="67"/>
      <c r="AH496" s="64"/>
      <c r="AI496" s="65"/>
      <c r="AJ496" s="66"/>
      <c r="AK496" s="68"/>
      <c r="AL496" s="64"/>
      <c r="AM496" s="65"/>
      <c r="AN496" s="66"/>
      <c r="AO496" s="67"/>
      <c r="AP496" s="81"/>
      <c r="AQ496" s="82"/>
      <c r="AR496" s="82"/>
      <c r="AS496" s="83"/>
      <c r="AT496" s="84"/>
      <c r="AU496" s="85"/>
      <c r="AV496" s="86">
        <f t="shared" si="227"/>
        <v>0</v>
      </c>
      <c r="AX496" s="7" t="str">
        <f t="shared" ca="1" si="225"/>
        <v/>
      </c>
      <c r="BA496" s="53">
        <f t="shared" si="228"/>
        <v>0</v>
      </c>
      <c r="BB496" s="54">
        <f t="shared" si="229"/>
        <v>0</v>
      </c>
      <c r="BC496" s="54">
        <f t="shared" si="230"/>
        <v>0</v>
      </c>
      <c r="BD496" s="54">
        <f t="shared" si="231"/>
        <v>0</v>
      </c>
      <c r="BE496" s="54">
        <f t="shared" si="232"/>
        <v>0</v>
      </c>
      <c r="BF496" s="54">
        <f t="shared" si="233"/>
        <v>0</v>
      </c>
      <c r="BG496" s="54">
        <f t="shared" si="234"/>
        <v>0</v>
      </c>
      <c r="BH496" s="54">
        <f t="shared" si="235"/>
        <v>0</v>
      </c>
      <c r="BI496" s="74" t="str">
        <f t="shared" si="236"/>
        <v xml:space="preserve"> </v>
      </c>
      <c r="BK496" s="7" t="str">
        <f t="shared" si="237"/>
        <v xml:space="preserve"> </v>
      </c>
      <c r="BM496" s="53">
        <f t="shared" si="254"/>
        <v>3</v>
      </c>
      <c r="BN496" s="54">
        <f t="shared" si="254"/>
        <v>3</v>
      </c>
      <c r="BO496" s="54">
        <f t="shared" si="254"/>
        <v>3</v>
      </c>
      <c r="BP496" s="54">
        <f t="shared" si="252"/>
        <v>3</v>
      </c>
      <c r="BQ496" s="54">
        <f t="shared" si="252"/>
        <v>3</v>
      </c>
      <c r="BR496" s="54">
        <f t="shared" si="252"/>
        <v>3</v>
      </c>
      <c r="BS496" s="54">
        <f t="shared" si="221"/>
        <v>3</v>
      </c>
      <c r="BT496" s="54">
        <f t="shared" si="238"/>
        <v>6</v>
      </c>
      <c r="BU496" s="54">
        <f t="shared" si="239"/>
        <v>0</v>
      </c>
      <c r="BV496" s="74">
        <f t="shared" si="240"/>
        <v>0</v>
      </c>
      <c r="BW496" s="53">
        <f t="shared" si="255"/>
        <v>0</v>
      </c>
      <c r="BX496" s="54">
        <f t="shared" si="255"/>
        <v>0</v>
      </c>
      <c r="BY496" s="54">
        <f t="shared" si="255"/>
        <v>0</v>
      </c>
      <c r="BZ496" s="54">
        <f t="shared" si="253"/>
        <v>0</v>
      </c>
      <c r="CA496" s="54">
        <f t="shared" si="253"/>
        <v>0</v>
      </c>
      <c r="CB496" s="54">
        <f t="shared" si="253"/>
        <v>0</v>
      </c>
      <c r="CC496" s="74">
        <f t="shared" si="222"/>
        <v>0</v>
      </c>
      <c r="CE496" s="53">
        <f t="shared" si="241"/>
        <v>0</v>
      </c>
      <c r="CF496" s="54">
        <f t="shared" si="242"/>
        <v>0</v>
      </c>
      <c r="CG496" s="54">
        <f t="shared" si="243"/>
        <v>0</v>
      </c>
      <c r="CH496" s="54">
        <f t="shared" si="244"/>
        <v>0</v>
      </c>
      <c r="CI496" s="54">
        <f t="shared" si="245"/>
        <v>0</v>
      </c>
      <c r="CJ496" s="54">
        <f t="shared" si="246"/>
        <v>0</v>
      </c>
      <c r="CK496" s="54">
        <f t="shared" si="247"/>
        <v>0</v>
      </c>
      <c r="CL496" s="74">
        <f t="shared" si="248"/>
        <v>0</v>
      </c>
      <c r="CM496" s="7" t="str">
        <f t="shared" si="249"/>
        <v xml:space="preserve"> </v>
      </c>
      <c r="CN496" s="7" t="str">
        <f t="shared" si="250"/>
        <v xml:space="preserve"> </v>
      </c>
      <c r="DA496" s="7">
        <f t="shared" si="251"/>
        <v>0</v>
      </c>
    </row>
    <row r="497" spans="1:105" s="7" customFormat="1" ht="14.1" hidden="1" customHeight="1">
      <c r="A497" s="2"/>
      <c r="B497" s="2"/>
      <c r="C497" s="75" t="str">
        <f t="shared" si="226"/>
        <v/>
      </c>
      <c r="D497" s="76"/>
      <c r="E497" s="76"/>
      <c r="F497" s="77"/>
      <c r="G497" s="78"/>
      <c r="H497" s="76"/>
      <c r="I497" s="78"/>
      <c r="J497" s="79"/>
      <c r="K497" s="78"/>
      <c r="L497" s="78"/>
      <c r="M497" s="80"/>
      <c r="N497" s="64"/>
      <c r="O497" s="65"/>
      <c r="P497" s="66"/>
      <c r="Q497" s="67"/>
      <c r="R497" s="64"/>
      <c r="S497" s="65"/>
      <c r="T497" s="66"/>
      <c r="U497" s="68"/>
      <c r="V497" s="64"/>
      <c r="W497" s="65"/>
      <c r="X497" s="66"/>
      <c r="Y497" s="67"/>
      <c r="Z497" s="64"/>
      <c r="AA497" s="65"/>
      <c r="AB497" s="66"/>
      <c r="AC497" s="68"/>
      <c r="AD497" s="64"/>
      <c r="AE497" s="65"/>
      <c r="AF497" s="66"/>
      <c r="AG497" s="67"/>
      <c r="AH497" s="64"/>
      <c r="AI497" s="65"/>
      <c r="AJ497" s="66"/>
      <c r="AK497" s="68"/>
      <c r="AL497" s="64"/>
      <c r="AM497" s="65"/>
      <c r="AN497" s="66"/>
      <c r="AO497" s="67"/>
      <c r="AP497" s="81"/>
      <c r="AQ497" s="82"/>
      <c r="AR497" s="82"/>
      <c r="AS497" s="83"/>
      <c r="AT497" s="84"/>
      <c r="AU497" s="85"/>
      <c r="AV497" s="86">
        <f t="shared" si="227"/>
        <v>0</v>
      </c>
      <c r="AX497" s="7" t="str">
        <f t="shared" ca="1" si="225"/>
        <v/>
      </c>
      <c r="BA497" s="53">
        <f t="shared" si="228"/>
        <v>0</v>
      </c>
      <c r="BB497" s="54">
        <f t="shared" si="229"/>
        <v>0</v>
      </c>
      <c r="BC497" s="54">
        <f t="shared" si="230"/>
        <v>0</v>
      </c>
      <c r="BD497" s="54">
        <f t="shared" si="231"/>
        <v>0</v>
      </c>
      <c r="BE497" s="54">
        <f t="shared" si="232"/>
        <v>0</v>
      </c>
      <c r="BF497" s="54">
        <f t="shared" si="233"/>
        <v>0</v>
      </c>
      <c r="BG497" s="54">
        <f t="shared" si="234"/>
        <v>0</v>
      </c>
      <c r="BH497" s="54">
        <f t="shared" si="235"/>
        <v>0</v>
      </c>
      <c r="BI497" s="74" t="str">
        <f t="shared" si="236"/>
        <v xml:space="preserve"> </v>
      </c>
      <c r="BK497" s="7" t="str">
        <f t="shared" si="237"/>
        <v xml:space="preserve"> </v>
      </c>
      <c r="BM497" s="53">
        <f t="shared" si="254"/>
        <v>3</v>
      </c>
      <c r="BN497" s="54">
        <f t="shared" si="254"/>
        <v>3</v>
      </c>
      <c r="BO497" s="54">
        <f t="shared" si="254"/>
        <v>3</v>
      </c>
      <c r="BP497" s="54">
        <f t="shared" si="252"/>
        <v>3</v>
      </c>
      <c r="BQ497" s="54">
        <f t="shared" si="252"/>
        <v>3</v>
      </c>
      <c r="BR497" s="54">
        <f t="shared" si="252"/>
        <v>3</v>
      </c>
      <c r="BS497" s="54">
        <f t="shared" si="221"/>
        <v>3</v>
      </c>
      <c r="BT497" s="54">
        <f t="shared" si="238"/>
        <v>6</v>
      </c>
      <c r="BU497" s="54">
        <f t="shared" si="239"/>
        <v>0</v>
      </c>
      <c r="BV497" s="74">
        <f t="shared" si="240"/>
        <v>0</v>
      </c>
      <c r="BW497" s="53">
        <f t="shared" si="255"/>
        <v>0</v>
      </c>
      <c r="BX497" s="54">
        <f t="shared" si="255"/>
        <v>0</v>
      </c>
      <c r="BY497" s="54">
        <f t="shared" si="255"/>
        <v>0</v>
      </c>
      <c r="BZ497" s="54">
        <f t="shared" si="253"/>
        <v>0</v>
      </c>
      <c r="CA497" s="54">
        <f t="shared" si="253"/>
        <v>0</v>
      </c>
      <c r="CB497" s="54">
        <f t="shared" si="253"/>
        <v>0</v>
      </c>
      <c r="CC497" s="74">
        <f t="shared" si="222"/>
        <v>0</v>
      </c>
      <c r="CE497" s="53">
        <f t="shared" si="241"/>
        <v>0</v>
      </c>
      <c r="CF497" s="54">
        <f t="shared" si="242"/>
        <v>0</v>
      </c>
      <c r="CG497" s="54">
        <f t="shared" si="243"/>
        <v>0</v>
      </c>
      <c r="CH497" s="54">
        <f t="shared" si="244"/>
        <v>0</v>
      </c>
      <c r="CI497" s="54">
        <f t="shared" si="245"/>
        <v>0</v>
      </c>
      <c r="CJ497" s="54">
        <f t="shared" si="246"/>
        <v>0</v>
      </c>
      <c r="CK497" s="54">
        <f t="shared" si="247"/>
        <v>0</v>
      </c>
      <c r="CL497" s="74">
        <f t="shared" si="248"/>
        <v>0</v>
      </c>
      <c r="CM497" s="7" t="str">
        <f t="shared" si="249"/>
        <v xml:space="preserve"> </v>
      </c>
      <c r="CN497" s="7" t="str">
        <f t="shared" si="250"/>
        <v xml:space="preserve"> </v>
      </c>
      <c r="DA497" s="7">
        <f t="shared" si="251"/>
        <v>0</v>
      </c>
    </row>
    <row r="498" spans="1:105" s="7" customFormat="1" ht="14.1" hidden="1" customHeight="1">
      <c r="A498" s="2"/>
      <c r="B498" s="2"/>
      <c r="C498" s="75" t="str">
        <f t="shared" si="226"/>
        <v/>
      </c>
      <c r="D498" s="76"/>
      <c r="E498" s="76"/>
      <c r="F498" s="77"/>
      <c r="G498" s="78"/>
      <c r="H498" s="76"/>
      <c r="I498" s="78"/>
      <c r="J498" s="79"/>
      <c r="K498" s="78"/>
      <c r="L498" s="78"/>
      <c r="M498" s="80"/>
      <c r="N498" s="64"/>
      <c r="O498" s="65"/>
      <c r="P498" s="66"/>
      <c r="Q498" s="67"/>
      <c r="R498" s="64"/>
      <c r="S498" s="65"/>
      <c r="T498" s="66"/>
      <c r="U498" s="68"/>
      <c r="V498" s="64"/>
      <c r="W498" s="65"/>
      <c r="X498" s="66"/>
      <c r="Y498" s="67"/>
      <c r="Z498" s="64"/>
      <c r="AA498" s="65"/>
      <c r="AB498" s="66"/>
      <c r="AC498" s="68"/>
      <c r="AD498" s="64"/>
      <c r="AE498" s="65"/>
      <c r="AF498" s="66"/>
      <c r="AG498" s="67"/>
      <c r="AH498" s="64"/>
      <c r="AI498" s="65"/>
      <c r="AJ498" s="66"/>
      <c r="AK498" s="68"/>
      <c r="AL498" s="64"/>
      <c r="AM498" s="65"/>
      <c r="AN498" s="66"/>
      <c r="AO498" s="67"/>
      <c r="AP498" s="81"/>
      <c r="AQ498" s="82"/>
      <c r="AR498" s="82"/>
      <c r="AS498" s="83"/>
      <c r="AT498" s="84"/>
      <c r="AU498" s="85"/>
      <c r="AV498" s="86">
        <f t="shared" si="227"/>
        <v>0</v>
      </c>
      <c r="AX498" s="7" t="str">
        <f t="shared" ca="1" si="225"/>
        <v/>
      </c>
      <c r="BA498" s="53">
        <f t="shared" si="228"/>
        <v>0</v>
      </c>
      <c r="BB498" s="54">
        <f t="shared" si="229"/>
        <v>0</v>
      </c>
      <c r="BC498" s="54">
        <f t="shared" si="230"/>
        <v>0</v>
      </c>
      <c r="BD498" s="54">
        <f t="shared" si="231"/>
        <v>0</v>
      </c>
      <c r="BE498" s="54">
        <f t="shared" si="232"/>
        <v>0</v>
      </c>
      <c r="BF498" s="54">
        <f t="shared" si="233"/>
        <v>0</v>
      </c>
      <c r="BG498" s="54">
        <f t="shared" si="234"/>
        <v>0</v>
      </c>
      <c r="BH498" s="54">
        <f t="shared" si="235"/>
        <v>0</v>
      </c>
      <c r="BI498" s="74" t="str">
        <f t="shared" si="236"/>
        <v xml:space="preserve"> </v>
      </c>
      <c r="BK498" s="7" t="str">
        <f t="shared" si="237"/>
        <v xml:space="preserve"> </v>
      </c>
      <c r="BM498" s="53">
        <f t="shared" si="254"/>
        <v>3</v>
      </c>
      <c r="BN498" s="54">
        <f t="shared" si="254"/>
        <v>3</v>
      </c>
      <c r="BO498" s="54">
        <f t="shared" si="254"/>
        <v>3</v>
      </c>
      <c r="BP498" s="54">
        <f t="shared" si="252"/>
        <v>3</v>
      </c>
      <c r="BQ498" s="54">
        <f t="shared" si="252"/>
        <v>3</v>
      </c>
      <c r="BR498" s="54">
        <f t="shared" si="252"/>
        <v>3</v>
      </c>
      <c r="BS498" s="54">
        <f t="shared" si="221"/>
        <v>3</v>
      </c>
      <c r="BT498" s="54">
        <f t="shared" si="238"/>
        <v>6</v>
      </c>
      <c r="BU498" s="54">
        <f t="shared" si="239"/>
        <v>0</v>
      </c>
      <c r="BV498" s="74">
        <f t="shared" si="240"/>
        <v>0</v>
      </c>
      <c r="BW498" s="53">
        <f t="shared" si="255"/>
        <v>0</v>
      </c>
      <c r="BX498" s="54">
        <f t="shared" si="255"/>
        <v>0</v>
      </c>
      <c r="BY498" s="54">
        <f t="shared" si="255"/>
        <v>0</v>
      </c>
      <c r="BZ498" s="54">
        <f t="shared" si="253"/>
        <v>0</v>
      </c>
      <c r="CA498" s="54">
        <f t="shared" si="253"/>
        <v>0</v>
      </c>
      <c r="CB498" s="54">
        <f t="shared" si="253"/>
        <v>0</v>
      </c>
      <c r="CC498" s="74">
        <f t="shared" si="222"/>
        <v>0</v>
      </c>
      <c r="CE498" s="53">
        <f t="shared" si="241"/>
        <v>0</v>
      </c>
      <c r="CF498" s="54">
        <f t="shared" si="242"/>
        <v>0</v>
      </c>
      <c r="CG498" s="54">
        <f t="shared" si="243"/>
        <v>0</v>
      </c>
      <c r="CH498" s="54">
        <f t="shared" si="244"/>
        <v>0</v>
      </c>
      <c r="CI498" s="54">
        <f t="shared" si="245"/>
        <v>0</v>
      </c>
      <c r="CJ498" s="54">
        <f t="shared" si="246"/>
        <v>0</v>
      </c>
      <c r="CK498" s="54">
        <f t="shared" si="247"/>
        <v>0</v>
      </c>
      <c r="CL498" s="74">
        <f t="shared" si="248"/>
        <v>0</v>
      </c>
      <c r="CM498" s="7" t="str">
        <f t="shared" si="249"/>
        <v xml:space="preserve"> </v>
      </c>
      <c r="CN498" s="7" t="str">
        <f t="shared" si="250"/>
        <v xml:space="preserve"> </v>
      </c>
      <c r="DA498" s="7">
        <f t="shared" si="251"/>
        <v>0</v>
      </c>
    </row>
    <row r="499" spans="1:105" s="7" customFormat="1" ht="14.1" hidden="1" customHeight="1">
      <c r="A499" s="2"/>
      <c r="B499" s="2"/>
      <c r="C499" s="75" t="str">
        <f t="shared" si="226"/>
        <v/>
      </c>
      <c r="D499" s="76"/>
      <c r="E499" s="76"/>
      <c r="F499" s="77"/>
      <c r="G499" s="78"/>
      <c r="H499" s="76"/>
      <c r="I499" s="78"/>
      <c r="J499" s="79"/>
      <c r="K499" s="78"/>
      <c r="L499" s="78"/>
      <c r="M499" s="80"/>
      <c r="N499" s="64"/>
      <c r="O499" s="65"/>
      <c r="P499" s="66"/>
      <c r="Q499" s="67"/>
      <c r="R499" s="64"/>
      <c r="S499" s="65"/>
      <c r="T499" s="66"/>
      <c r="U499" s="68"/>
      <c r="V499" s="64"/>
      <c r="W499" s="65"/>
      <c r="X499" s="66"/>
      <c r="Y499" s="67"/>
      <c r="Z499" s="64"/>
      <c r="AA499" s="65"/>
      <c r="AB499" s="66"/>
      <c r="AC499" s="68"/>
      <c r="AD499" s="64"/>
      <c r="AE499" s="65"/>
      <c r="AF499" s="66"/>
      <c r="AG499" s="67"/>
      <c r="AH499" s="64"/>
      <c r="AI499" s="65"/>
      <c r="AJ499" s="66"/>
      <c r="AK499" s="68"/>
      <c r="AL499" s="64"/>
      <c r="AM499" s="65"/>
      <c r="AN499" s="66"/>
      <c r="AO499" s="67"/>
      <c r="AP499" s="81"/>
      <c r="AQ499" s="82"/>
      <c r="AR499" s="82"/>
      <c r="AS499" s="83"/>
      <c r="AT499" s="84"/>
      <c r="AU499" s="85"/>
      <c r="AV499" s="86">
        <f t="shared" si="227"/>
        <v>0</v>
      </c>
      <c r="AX499" s="7" t="str">
        <f t="shared" ca="1" si="225"/>
        <v/>
      </c>
      <c r="BA499" s="53">
        <f t="shared" si="228"/>
        <v>0</v>
      </c>
      <c r="BB499" s="54">
        <f t="shared" si="229"/>
        <v>0</v>
      </c>
      <c r="BC499" s="54">
        <f t="shared" si="230"/>
        <v>0</v>
      </c>
      <c r="BD499" s="54">
        <f t="shared" si="231"/>
        <v>0</v>
      </c>
      <c r="BE499" s="54">
        <f t="shared" si="232"/>
        <v>0</v>
      </c>
      <c r="BF499" s="54">
        <f t="shared" si="233"/>
        <v>0</v>
      </c>
      <c r="BG499" s="54">
        <f t="shared" si="234"/>
        <v>0</v>
      </c>
      <c r="BH499" s="54">
        <f t="shared" si="235"/>
        <v>0</v>
      </c>
      <c r="BI499" s="74" t="str">
        <f t="shared" si="236"/>
        <v xml:space="preserve"> </v>
      </c>
      <c r="BK499" s="7" t="str">
        <f t="shared" si="237"/>
        <v xml:space="preserve"> </v>
      </c>
      <c r="BM499" s="53">
        <f t="shared" si="254"/>
        <v>3</v>
      </c>
      <c r="BN499" s="54">
        <f t="shared" si="254"/>
        <v>3</v>
      </c>
      <c r="BO499" s="54">
        <f t="shared" si="254"/>
        <v>3</v>
      </c>
      <c r="BP499" s="54">
        <f t="shared" si="252"/>
        <v>3</v>
      </c>
      <c r="BQ499" s="54">
        <f t="shared" si="252"/>
        <v>3</v>
      </c>
      <c r="BR499" s="54">
        <f t="shared" si="252"/>
        <v>3</v>
      </c>
      <c r="BS499" s="54">
        <f t="shared" si="221"/>
        <v>3</v>
      </c>
      <c r="BT499" s="54">
        <f t="shared" si="238"/>
        <v>6</v>
      </c>
      <c r="BU499" s="54">
        <f t="shared" si="239"/>
        <v>0</v>
      </c>
      <c r="BV499" s="74">
        <f t="shared" si="240"/>
        <v>0</v>
      </c>
      <c r="BW499" s="53">
        <f t="shared" si="255"/>
        <v>0</v>
      </c>
      <c r="BX499" s="54">
        <f t="shared" si="255"/>
        <v>0</v>
      </c>
      <c r="BY499" s="54">
        <f t="shared" si="255"/>
        <v>0</v>
      </c>
      <c r="BZ499" s="54">
        <f t="shared" si="253"/>
        <v>0</v>
      </c>
      <c r="CA499" s="54">
        <f t="shared" si="253"/>
        <v>0</v>
      </c>
      <c r="CB499" s="54">
        <f t="shared" si="253"/>
        <v>0</v>
      </c>
      <c r="CC499" s="74">
        <f t="shared" si="222"/>
        <v>0</v>
      </c>
      <c r="CE499" s="53">
        <f t="shared" si="241"/>
        <v>0</v>
      </c>
      <c r="CF499" s="54">
        <f t="shared" si="242"/>
        <v>0</v>
      </c>
      <c r="CG499" s="54">
        <f t="shared" si="243"/>
        <v>0</v>
      </c>
      <c r="CH499" s="54">
        <f t="shared" si="244"/>
        <v>0</v>
      </c>
      <c r="CI499" s="54">
        <f t="shared" si="245"/>
        <v>0</v>
      </c>
      <c r="CJ499" s="54">
        <f t="shared" si="246"/>
        <v>0</v>
      </c>
      <c r="CK499" s="54">
        <f t="shared" si="247"/>
        <v>0</v>
      </c>
      <c r="CL499" s="74">
        <f t="shared" si="248"/>
        <v>0</v>
      </c>
      <c r="CM499" s="7" t="str">
        <f t="shared" si="249"/>
        <v xml:space="preserve"> </v>
      </c>
      <c r="CN499" s="7" t="str">
        <f t="shared" si="250"/>
        <v xml:space="preserve"> </v>
      </c>
      <c r="DA499" s="7">
        <f t="shared" si="251"/>
        <v>0</v>
      </c>
    </row>
    <row r="500" spans="1:105" s="7" customFormat="1" ht="14.1" hidden="1" customHeight="1">
      <c r="A500" s="2"/>
      <c r="B500" s="2"/>
      <c r="C500" s="75" t="str">
        <f t="shared" si="226"/>
        <v/>
      </c>
      <c r="D500" s="76"/>
      <c r="E500" s="76"/>
      <c r="F500" s="77"/>
      <c r="G500" s="78"/>
      <c r="H500" s="76"/>
      <c r="I500" s="78"/>
      <c r="J500" s="79"/>
      <c r="K500" s="78"/>
      <c r="L500" s="78"/>
      <c r="M500" s="80"/>
      <c r="N500" s="64"/>
      <c r="O500" s="65"/>
      <c r="P500" s="66"/>
      <c r="Q500" s="67"/>
      <c r="R500" s="64"/>
      <c r="S500" s="65"/>
      <c r="T500" s="66"/>
      <c r="U500" s="68"/>
      <c r="V500" s="64"/>
      <c r="W500" s="65"/>
      <c r="X500" s="66"/>
      <c r="Y500" s="67"/>
      <c r="Z500" s="64"/>
      <c r="AA500" s="65"/>
      <c r="AB500" s="66"/>
      <c r="AC500" s="68"/>
      <c r="AD500" s="64"/>
      <c r="AE500" s="65"/>
      <c r="AF500" s="66"/>
      <c r="AG500" s="67"/>
      <c r="AH500" s="64"/>
      <c r="AI500" s="65"/>
      <c r="AJ500" s="66"/>
      <c r="AK500" s="68"/>
      <c r="AL500" s="64"/>
      <c r="AM500" s="65"/>
      <c r="AN500" s="66"/>
      <c r="AO500" s="67"/>
      <c r="AP500" s="81"/>
      <c r="AQ500" s="82"/>
      <c r="AR500" s="82"/>
      <c r="AS500" s="83"/>
      <c r="AT500" s="84"/>
      <c r="AU500" s="85"/>
      <c r="AV500" s="86">
        <f t="shared" si="227"/>
        <v>0</v>
      </c>
      <c r="AX500" s="7" t="str">
        <f t="shared" ca="1" si="225"/>
        <v/>
      </c>
      <c r="BA500" s="53">
        <f t="shared" si="228"/>
        <v>0</v>
      </c>
      <c r="BB500" s="54">
        <f t="shared" si="229"/>
        <v>0</v>
      </c>
      <c r="BC500" s="54">
        <f t="shared" si="230"/>
        <v>0</v>
      </c>
      <c r="BD500" s="54">
        <f t="shared" si="231"/>
        <v>0</v>
      </c>
      <c r="BE500" s="54">
        <f t="shared" si="232"/>
        <v>0</v>
      </c>
      <c r="BF500" s="54">
        <f t="shared" si="233"/>
        <v>0</v>
      </c>
      <c r="BG500" s="54">
        <f t="shared" si="234"/>
        <v>0</v>
      </c>
      <c r="BH500" s="54">
        <f t="shared" si="235"/>
        <v>0</v>
      </c>
      <c r="BI500" s="74" t="str">
        <f t="shared" si="236"/>
        <v xml:space="preserve"> </v>
      </c>
      <c r="BK500" s="7" t="str">
        <f t="shared" si="237"/>
        <v xml:space="preserve"> </v>
      </c>
      <c r="BM500" s="53">
        <f t="shared" si="254"/>
        <v>3</v>
      </c>
      <c r="BN500" s="54">
        <f t="shared" si="254"/>
        <v>3</v>
      </c>
      <c r="BO500" s="54">
        <f t="shared" si="254"/>
        <v>3</v>
      </c>
      <c r="BP500" s="54">
        <f t="shared" si="252"/>
        <v>3</v>
      </c>
      <c r="BQ500" s="54">
        <f t="shared" si="252"/>
        <v>3</v>
      </c>
      <c r="BR500" s="54">
        <f t="shared" si="252"/>
        <v>3</v>
      </c>
      <c r="BS500" s="54">
        <f t="shared" si="221"/>
        <v>3</v>
      </c>
      <c r="BT500" s="54">
        <f t="shared" si="238"/>
        <v>6</v>
      </c>
      <c r="BU500" s="54">
        <f t="shared" si="239"/>
        <v>0</v>
      </c>
      <c r="BV500" s="74">
        <f t="shared" si="240"/>
        <v>0</v>
      </c>
      <c r="BW500" s="53">
        <f t="shared" si="255"/>
        <v>0</v>
      </c>
      <c r="BX500" s="54">
        <f t="shared" si="255"/>
        <v>0</v>
      </c>
      <c r="BY500" s="54">
        <f t="shared" si="255"/>
        <v>0</v>
      </c>
      <c r="BZ500" s="54">
        <f t="shared" si="253"/>
        <v>0</v>
      </c>
      <c r="CA500" s="54">
        <f t="shared" si="253"/>
        <v>0</v>
      </c>
      <c r="CB500" s="54">
        <f t="shared" si="253"/>
        <v>0</v>
      </c>
      <c r="CC500" s="74">
        <f t="shared" si="222"/>
        <v>0</v>
      </c>
      <c r="CE500" s="53">
        <f t="shared" si="241"/>
        <v>0</v>
      </c>
      <c r="CF500" s="54">
        <f t="shared" si="242"/>
        <v>0</v>
      </c>
      <c r="CG500" s="54">
        <f t="shared" si="243"/>
        <v>0</v>
      </c>
      <c r="CH500" s="54">
        <f t="shared" si="244"/>
        <v>0</v>
      </c>
      <c r="CI500" s="54">
        <f t="shared" si="245"/>
        <v>0</v>
      </c>
      <c r="CJ500" s="54">
        <f t="shared" si="246"/>
        <v>0</v>
      </c>
      <c r="CK500" s="54">
        <f t="shared" si="247"/>
        <v>0</v>
      </c>
      <c r="CL500" s="74">
        <f t="shared" si="248"/>
        <v>0</v>
      </c>
      <c r="CM500" s="7" t="str">
        <f t="shared" si="249"/>
        <v xml:space="preserve"> </v>
      </c>
      <c r="CN500" s="7" t="str">
        <f t="shared" si="250"/>
        <v xml:space="preserve"> </v>
      </c>
      <c r="DA500" s="7">
        <f t="shared" si="251"/>
        <v>0</v>
      </c>
    </row>
    <row r="501" spans="1:105" s="7" customFormat="1" ht="14.1" hidden="1" customHeight="1">
      <c r="A501" s="2"/>
      <c r="B501" s="2"/>
      <c r="C501" s="75" t="str">
        <f t="shared" si="226"/>
        <v/>
      </c>
      <c r="D501" s="76"/>
      <c r="E501" s="76"/>
      <c r="F501" s="77"/>
      <c r="G501" s="78"/>
      <c r="H501" s="76"/>
      <c r="I501" s="78"/>
      <c r="J501" s="79"/>
      <c r="K501" s="78"/>
      <c r="L501" s="78"/>
      <c r="M501" s="80"/>
      <c r="N501" s="64"/>
      <c r="O501" s="65"/>
      <c r="P501" s="66"/>
      <c r="Q501" s="67"/>
      <c r="R501" s="64"/>
      <c r="S501" s="65"/>
      <c r="T501" s="66"/>
      <c r="U501" s="68"/>
      <c r="V501" s="64"/>
      <c r="W501" s="65"/>
      <c r="X501" s="66"/>
      <c r="Y501" s="67"/>
      <c r="Z501" s="64"/>
      <c r="AA501" s="65"/>
      <c r="AB501" s="66"/>
      <c r="AC501" s="68"/>
      <c r="AD501" s="64"/>
      <c r="AE501" s="65"/>
      <c r="AF501" s="66"/>
      <c r="AG501" s="67"/>
      <c r="AH501" s="64"/>
      <c r="AI501" s="65"/>
      <c r="AJ501" s="66"/>
      <c r="AK501" s="68"/>
      <c r="AL501" s="64"/>
      <c r="AM501" s="65"/>
      <c r="AN501" s="66"/>
      <c r="AO501" s="67"/>
      <c r="AP501" s="81"/>
      <c r="AQ501" s="82"/>
      <c r="AR501" s="82"/>
      <c r="AS501" s="83"/>
      <c r="AT501" s="84"/>
      <c r="AU501" s="85"/>
      <c r="AV501" s="86">
        <f t="shared" si="227"/>
        <v>0</v>
      </c>
      <c r="AX501" s="7" t="str">
        <f t="shared" ca="1" si="225"/>
        <v/>
      </c>
      <c r="BA501" s="53">
        <f t="shared" si="228"/>
        <v>0</v>
      </c>
      <c r="BB501" s="54">
        <f t="shared" si="229"/>
        <v>0</v>
      </c>
      <c r="BC501" s="54">
        <f t="shared" si="230"/>
        <v>0</v>
      </c>
      <c r="BD501" s="54">
        <f t="shared" si="231"/>
        <v>0</v>
      </c>
      <c r="BE501" s="54">
        <f t="shared" si="232"/>
        <v>0</v>
      </c>
      <c r="BF501" s="54">
        <f t="shared" si="233"/>
        <v>0</v>
      </c>
      <c r="BG501" s="54">
        <f t="shared" si="234"/>
        <v>0</v>
      </c>
      <c r="BH501" s="54">
        <f t="shared" si="235"/>
        <v>0</v>
      </c>
      <c r="BI501" s="74" t="str">
        <f t="shared" si="236"/>
        <v xml:space="preserve"> </v>
      </c>
      <c r="BK501" s="7" t="str">
        <f t="shared" si="237"/>
        <v xml:space="preserve"> </v>
      </c>
      <c r="BM501" s="53">
        <f t="shared" si="254"/>
        <v>3</v>
      </c>
      <c r="BN501" s="54">
        <f t="shared" si="254"/>
        <v>3</v>
      </c>
      <c r="BO501" s="54">
        <f t="shared" si="254"/>
        <v>3</v>
      </c>
      <c r="BP501" s="54">
        <f t="shared" si="252"/>
        <v>3</v>
      </c>
      <c r="BQ501" s="54">
        <f t="shared" si="252"/>
        <v>3</v>
      </c>
      <c r="BR501" s="54">
        <f t="shared" si="252"/>
        <v>3</v>
      </c>
      <c r="BS501" s="54">
        <f t="shared" si="221"/>
        <v>3</v>
      </c>
      <c r="BT501" s="54">
        <f t="shared" si="238"/>
        <v>6</v>
      </c>
      <c r="BU501" s="54">
        <f t="shared" si="239"/>
        <v>0</v>
      </c>
      <c r="BV501" s="74">
        <f t="shared" si="240"/>
        <v>0</v>
      </c>
      <c r="BW501" s="53">
        <f t="shared" si="255"/>
        <v>0</v>
      </c>
      <c r="BX501" s="54">
        <f t="shared" si="255"/>
        <v>0</v>
      </c>
      <c r="BY501" s="54">
        <f t="shared" si="255"/>
        <v>0</v>
      </c>
      <c r="BZ501" s="54">
        <f t="shared" si="253"/>
        <v>0</v>
      </c>
      <c r="CA501" s="54">
        <f t="shared" si="253"/>
        <v>0</v>
      </c>
      <c r="CB501" s="54">
        <f t="shared" si="253"/>
        <v>0</v>
      </c>
      <c r="CC501" s="74">
        <f t="shared" si="222"/>
        <v>0</v>
      </c>
      <c r="CE501" s="53">
        <f t="shared" si="241"/>
        <v>0</v>
      </c>
      <c r="CF501" s="54">
        <f t="shared" si="242"/>
        <v>0</v>
      </c>
      <c r="CG501" s="54">
        <f t="shared" si="243"/>
        <v>0</v>
      </c>
      <c r="CH501" s="54">
        <f t="shared" si="244"/>
        <v>0</v>
      </c>
      <c r="CI501" s="54">
        <f t="shared" si="245"/>
        <v>0</v>
      </c>
      <c r="CJ501" s="54">
        <f t="shared" si="246"/>
        <v>0</v>
      </c>
      <c r="CK501" s="54">
        <f t="shared" si="247"/>
        <v>0</v>
      </c>
      <c r="CL501" s="74">
        <f t="shared" si="248"/>
        <v>0</v>
      </c>
      <c r="CM501" s="7" t="str">
        <f t="shared" si="249"/>
        <v xml:space="preserve"> </v>
      </c>
      <c r="CN501" s="7" t="str">
        <f t="shared" si="250"/>
        <v xml:space="preserve"> </v>
      </c>
      <c r="DA501" s="7">
        <f t="shared" si="251"/>
        <v>0</v>
      </c>
    </row>
    <row r="502" spans="1:105" s="7" customFormat="1" ht="14.1" hidden="1" customHeight="1">
      <c r="A502" s="2"/>
      <c r="B502" s="2"/>
      <c r="C502" s="75" t="str">
        <f t="shared" si="226"/>
        <v/>
      </c>
      <c r="D502" s="76"/>
      <c r="E502" s="76"/>
      <c r="F502" s="77"/>
      <c r="G502" s="78"/>
      <c r="H502" s="76"/>
      <c r="I502" s="78"/>
      <c r="J502" s="79"/>
      <c r="K502" s="78"/>
      <c r="L502" s="78"/>
      <c r="M502" s="80"/>
      <c r="N502" s="64"/>
      <c r="O502" s="65"/>
      <c r="P502" s="66"/>
      <c r="Q502" s="67"/>
      <c r="R502" s="64"/>
      <c r="S502" s="65"/>
      <c r="T502" s="66"/>
      <c r="U502" s="68"/>
      <c r="V502" s="64"/>
      <c r="W502" s="65"/>
      <c r="X502" s="66"/>
      <c r="Y502" s="67"/>
      <c r="Z502" s="64"/>
      <c r="AA502" s="65"/>
      <c r="AB502" s="66"/>
      <c r="AC502" s="68"/>
      <c r="AD502" s="64"/>
      <c r="AE502" s="65"/>
      <c r="AF502" s="66"/>
      <c r="AG502" s="67"/>
      <c r="AH502" s="64"/>
      <c r="AI502" s="65"/>
      <c r="AJ502" s="66"/>
      <c r="AK502" s="68"/>
      <c r="AL502" s="64"/>
      <c r="AM502" s="65"/>
      <c r="AN502" s="66"/>
      <c r="AO502" s="67"/>
      <c r="AP502" s="81"/>
      <c r="AQ502" s="82"/>
      <c r="AR502" s="82"/>
      <c r="AS502" s="83"/>
      <c r="AT502" s="84"/>
      <c r="AU502" s="85"/>
      <c r="AV502" s="86">
        <f t="shared" si="227"/>
        <v>0</v>
      </c>
      <c r="AX502" s="7" t="str">
        <f t="shared" ca="1" si="225"/>
        <v/>
      </c>
      <c r="BA502" s="53">
        <f t="shared" si="228"/>
        <v>0</v>
      </c>
      <c r="BB502" s="54">
        <f t="shared" si="229"/>
        <v>0</v>
      </c>
      <c r="BC502" s="54">
        <f t="shared" si="230"/>
        <v>0</v>
      </c>
      <c r="BD502" s="54">
        <f t="shared" si="231"/>
        <v>0</v>
      </c>
      <c r="BE502" s="54">
        <f t="shared" si="232"/>
        <v>0</v>
      </c>
      <c r="BF502" s="54">
        <f t="shared" si="233"/>
        <v>0</v>
      </c>
      <c r="BG502" s="54">
        <f t="shared" si="234"/>
        <v>0</v>
      </c>
      <c r="BH502" s="54">
        <f t="shared" si="235"/>
        <v>0</v>
      </c>
      <c r="BI502" s="74" t="str">
        <f t="shared" si="236"/>
        <v xml:space="preserve"> </v>
      </c>
      <c r="BK502" s="7" t="str">
        <f t="shared" si="237"/>
        <v xml:space="preserve"> </v>
      </c>
      <c r="BM502" s="53">
        <f t="shared" si="254"/>
        <v>3</v>
      </c>
      <c r="BN502" s="54">
        <f t="shared" si="254"/>
        <v>3</v>
      </c>
      <c r="BO502" s="54">
        <f t="shared" si="254"/>
        <v>3</v>
      </c>
      <c r="BP502" s="54">
        <f t="shared" si="252"/>
        <v>3</v>
      </c>
      <c r="BQ502" s="54">
        <f t="shared" si="252"/>
        <v>3</v>
      </c>
      <c r="BR502" s="54">
        <f t="shared" si="252"/>
        <v>3</v>
      </c>
      <c r="BS502" s="54">
        <f t="shared" si="252"/>
        <v>3</v>
      </c>
      <c r="BT502" s="54">
        <f t="shared" si="238"/>
        <v>6</v>
      </c>
      <c r="BU502" s="54">
        <f t="shared" si="239"/>
        <v>0</v>
      </c>
      <c r="BV502" s="74">
        <f t="shared" si="240"/>
        <v>0</v>
      </c>
      <c r="BW502" s="53">
        <f t="shared" si="255"/>
        <v>0</v>
      </c>
      <c r="BX502" s="54">
        <f t="shared" si="255"/>
        <v>0</v>
      </c>
      <c r="BY502" s="54">
        <f t="shared" si="255"/>
        <v>0</v>
      </c>
      <c r="BZ502" s="54">
        <f t="shared" si="253"/>
        <v>0</v>
      </c>
      <c r="CA502" s="54">
        <f t="shared" si="253"/>
        <v>0</v>
      </c>
      <c r="CB502" s="54">
        <f t="shared" si="253"/>
        <v>0</v>
      </c>
      <c r="CC502" s="74">
        <f t="shared" si="253"/>
        <v>0</v>
      </c>
      <c r="CE502" s="53">
        <f t="shared" si="241"/>
        <v>0</v>
      </c>
      <c r="CF502" s="54">
        <f t="shared" si="242"/>
        <v>0</v>
      </c>
      <c r="CG502" s="54">
        <f t="shared" si="243"/>
        <v>0</v>
      </c>
      <c r="CH502" s="54">
        <f t="shared" si="244"/>
        <v>0</v>
      </c>
      <c r="CI502" s="54">
        <f t="shared" si="245"/>
        <v>0</v>
      </c>
      <c r="CJ502" s="54">
        <f t="shared" si="246"/>
        <v>0</v>
      </c>
      <c r="CK502" s="54">
        <f t="shared" si="247"/>
        <v>0</v>
      </c>
      <c r="CL502" s="74">
        <f t="shared" si="248"/>
        <v>0</v>
      </c>
      <c r="CM502" s="7" t="str">
        <f t="shared" si="249"/>
        <v xml:space="preserve"> </v>
      </c>
      <c r="CN502" s="7" t="str">
        <f t="shared" si="250"/>
        <v xml:space="preserve"> </v>
      </c>
      <c r="DA502" s="7">
        <f t="shared" si="251"/>
        <v>0</v>
      </c>
    </row>
    <row r="503" spans="1:105" s="7" customFormat="1" ht="14.1" hidden="1" customHeight="1">
      <c r="A503" s="2"/>
      <c r="B503" s="2"/>
      <c r="C503" s="75" t="str">
        <f t="shared" si="226"/>
        <v/>
      </c>
      <c r="D503" s="76"/>
      <c r="E503" s="76"/>
      <c r="F503" s="77"/>
      <c r="G503" s="78"/>
      <c r="H503" s="76"/>
      <c r="I503" s="78"/>
      <c r="J503" s="79"/>
      <c r="K503" s="78"/>
      <c r="L503" s="78"/>
      <c r="M503" s="80"/>
      <c r="N503" s="64"/>
      <c r="O503" s="65"/>
      <c r="P503" s="66"/>
      <c r="Q503" s="67"/>
      <c r="R503" s="64"/>
      <c r="S503" s="65"/>
      <c r="T503" s="66"/>
      <c r="U503" s="68"/>
      <c r="V503" s="64"/>
      <c r="W503" s="65"/>
      <c r="X503" s="66"/>
      <c r="Y503" s="67"/>
      <c r="Z503" s="64"/>
      <c r="AA503" s="65"/>
      <c r="AB503" s="66"/>
      <c r="AC503" s="68"/>
      <c r="AD503" s="64"/>
      <c r="AE503" s="65"/>
      <c r="AF503" s="66"/>
      <c r="AG503" s="67"/>
      <c r="AH503" s="64"/>
      <c r="AI503" s="65"/>
      <c r="AJ503" s="66"/>
      <c r="AK503" s="68"/>
      <c r="AL503" s="64"/>
      <c r="AM503" s="65"/>
      <c r="AN503" s="66"/>
      <c r="AO503" s="67"/>
      <c r="AP503" s="81"/>
      <c r="AQ503" s="82"/>
      <c r="AR503" s="82"/>
      <c r="AS503" s="83"/>
      <c r="AT503" s="84"/>
      <c r="AU503" s="85"/>
      <c r="AV503" s="86">
        <f t="shared" si="227"/>
        <v>0</v>
      </c>
      <c r="AX503" s="7" t="str">
        <f t="shared" ca="1" si="225"/>
        <v/>
      </c>
      <c r="BA503" s="53">
        <f t="shared" si="228"/>
        <v>0</v>
      </c>
      <c r="BB503" s="54">
        <f t="shared" si="229"/>
        <v>0</v>
      </c>
      <c r="BC503" s="54">
        <f t="shared" si="230"/>
        <v>0</v>
      </c>
      <c r="BD503" s="54">
        <f t="shared" si="231"/>
        <v>0</v>
      </c>
      <c r="BE503" s="54">
        <f t="shared" si="232"/>
        <v>0</v>
      </c>
      <c r="BF503" s="54">
        <f t="shared" si="233"/>
        <v>0</v>
      </c>
      <c r="BG503" s="54">
        <f t="shared" si="234"/>
        <v>0</v>
      </c>
      <c r="BH503" s="54">
        <f t="shared" si="235"/>
        <v>0</v>
      </c>
      <c r="BI503" s="74" t="str">
        <f t="shared" si="236"/>
        <v xml:space="preserve"> </v>
      </c>
      <c r="BK503" s="7" t="str">
        <f t="shared" si="237"/>
        <v xml:space="preserve"> </v>
      </c>
      <c r="BM503" s="53">
        <f t="shared" si="254"/>
        <v>3</v>
      </c>
      <c r="BN503" s="54">
        <f t="shared" si="254"/>
        <v>3</v>
      </c>
      <c r="BO503" s="54">
        <f t="shared" si="254"/>
        <v>3</v>
      </c>
      <c r="BP503" s="54">
        <f t="shared" si="252"/>
        <v>3</v>
      </c>
      <c r="BQ503" s="54">
        <f t="shared" si="252"/>
        <v>3</v>
      </c>
      <c r="BR503" s="54">
        <f t="shared" si="252"/>
        <v>3</v>
      </c>
      <c r="BS503" s="54">
        <f t="shared" si="252"/>
        <v>3</v>
      </c>
      <c r="BT503" s="54">
        <f t="shared" si="238"/>
        <v>6</v>
      </c>
      <c r="BU503" s="54">
        <f t="shared" si="239"/>
        <v>0</v>
      </c>
      <c r="BV503" s="74">
        <f t="shared" si="240"/>
        <v>0</v>
      </c>
      <c r="BW503" s="53">
        <f t="shared" si="255"/>
        <v>0</v>
      </c>
      <c r="BX503" s="54">
        <f t="shared" si="255"/>
        <v>0</v>
      </c>
      <c r="BY503" s="54">
        <f t="shared" si="255"/>
        <v>0</v>
      </c>
      <c r="BZ503" s="54">
        <f t="shared" si="253"/>
        <v>0</v>
      </c>
      <c r="CA503" s="54">
        <f t="shared" si="253"/>
        <v>0</v>
      </c>
      <c r="CB503" s="54">
        <f t="shared" si="253"/>
        <v>0</v>
      </c>
      <c r="CC503" s="74">
        <f t="shared" si="253"/>
        <v>0</v>
      </c>
      <c r="CE503" s="53">
        <f t="shared" si="241"/>
        <v>0</v>
      </c>
      <c r="CF503" s="54">
        <f t="shared" si="242"/>
        <v>0</v>
      </c>
      <c r="CG503" s="54">
        <f t="shared" si="243"/>
        <v>0</v>
      </c>
      <c r="CH503" s="54">
        <f t="shared" si="244"/>
        <v>0</v>
      </c>
      <c r="CI503" s="54">
        <f t="shared" si="245"/>
        <v>0</v>
      </c>
      <c r="CJ503" s="54">
        <f t="shared" si="246"/>
        <v>0</v>
      </c>
      <c r="CK503" s="54">
        <f t="shared" si="247"/>
        <v>0</v>
      </c>
      <c r="CL503" s="74">
        <f t="shared" si="248"/>
        <v>0</v>
      </c>
      <c r="CM503" s="7" t="str">
        <f t="shared" si="249"/>
        <v xml:space="preserve"> </v>
      </c>
      <c r="CN503" s="7" t="str">
        <f t="shared" si="250"/>
        <v xml:space="preserve"> </v>
      </c>
      <c r="DA503" s="7">
        <f t="shared" si="251"/>
        <v>0</v>
      </c>
    </row>
    <row r="504" spans="1:105" s="7" customFormat="1" ht="14.1" hidden="1" customHeight="1">
      <c r="A504" s="2"/>
      <c r="B504" s="2"/>
      <c r="C504" s="75" t="str">
        <f t="shared" si="226"/>
        <v/>
      </c>
      <c r="D504" s="76"/>
      <c r="E504" s="76"/>
      <c r="F504" s="77"/>
      <c r="G504" s="78"/>
      <c r="H504" s="76"/>
      <c r="I504" s="78"/>
      <c r="J504" s="79"/>
      <c r="K504" s="78"/>
      <c r="L504" s="78"/>
      <c r="M504" s="80"/>
      <c r="N504" s="64"/>
      <c r="O504" s="65"/>
      <c r="P504" s="66"/>
      <c r="Q504" s="67"/>
      <c r="R504" s="64"/>
      <c r="S504" s="65"/>
      <c r="T504" s="66"/>
      <c r="U504" s="68"/>
      <c r="V504" s="64"/>
      <c r="W504" s="65"/>
      <c r="X504" s="66"/>
      <c r="Y504" s="67"/>
      <c r="Z504" s="64"/>
      <c r="AA504" s="65"/>
      <c r="AB504" s="66"/>
      <c r="AC504" s="68"/>
      <c r="AD504" s="64"/>
      <c r="AE504" s="65"/>
      <c r="AF504" s="66"/>
      <c r="AG504" s="67"/>
      <c r="AH504" s="64"/>
      <c r="AI504" s="65"/>
      <c r="AJ504" s="66"/>
      <c r="AK504" s="68"/>
      <c r="AL504" s="64"/>
      <c r="AM504" s="65"/>
      <c r="AN504" s="66"/>
      <c r="AO504" s="67"/>
      <c r="AP504" s="81"/>
      <c r="AQ504" s="82"/>
      <c r="AR504" s="82"/>
      <c r="AS504" s="83"/>
      <c r="AT504" s="84"/>
      <c r="AU504" s="85"/>
      <c r="AV504" s="86">
        <f t="shared" si="227"/>
        <v>0</v>
      </c>
      <c r="AX504" s="7" t="str">
        <f t="shared" ca="1" si="225"/>
        <v/>
      </c>
      <c r="BA504" s="53">
        <f t="shared" si="228"/>
        <v>0</v>
      </c>
      <c r="BB504" s="54">
        <f t="shared" si="229"/>
        <v>0</v>
      </c>
      <c r="BC504" s="54">
        <f t="shared" si="230"/>
        <v>0</v>
      </c>
      <c r="BD504" s="54">
        <f t="shared" si="231"/>
        <v>0</v>
      </c>
      <c r="BE504" s="54">
        <f t="shared" si="232"/>
        <v>0</v>
      </c>
      <c r="BF504" s="54">
        <f t="shared" si="233"/>
        <v>0</v>
      </c>
      <c r="BG504" s="54">
        <f t="shared" si="234"/>
        <v>0</v>
      </c>
      <c r="BH504" s="54">
        <f t="shared" si="235"/>
        <v>0</v>
      </c>
      <c r="BI504" s="74" t="str">
        <f t="shared" si="236"/>
        <v xml:space="preserve"> </v>
      </c>
      <c r="BK504" s="7" t="str">
        <f t="shared" si="237"/>
        <v xml:space="preserve"> </v>
      </c>
      <c r="BM504" s="53">
        <f t="shared" si="254"/>
        <v>3</v>
      </c>
      <c r="BN504" s="54">
        <f t="shared" si="254"/>
        <v>3</v>
      </c>
      <c r="BO504" s="54">
        <f t="shared" si="254"/>
        <v>3</v>
      </c>
      <c r="BP504" s="54">
        <f t="shared" si="252"/>
        <v>3</v>
      </c>
      <c r="BQ504" s="54">
        <f t="shared" si="252"/>
        <v>3</v>
      </c>
      <c r="BR504" s="54">
        <f t="shared" si="252"/>
        <v>3</v>
      </c>
      <c r="BS504" s="54">
        <f t="shared" si="252"/>
        <v>3</v>
      </c>
      <c r="BT504" s="54">
        <f t="shared" si="238"/>
        <v>6</v>
      </c>
      <c r="BU504" s="54">
        <f t="shared" si="239"/>
        <v>0</v>
      </c>
      <c r="BV504" s="74">
        <f t="shared" si="240"/>
        <v>0</v>
      </c>
      <c r="BW504" s="53">
        <f t="shared" si="255"/>
        <v>0</v>
      </c>
      <c r="BX504" s="54">
        <f t="shared" si="255"/>
        <v>0</v>
      </c>
      <c r="BY504" s="54">
        <f t="shared" si="255"/>
        <v>0</v>
      </c>
      <c r="BZ504" s="54">
        <f t="shared" si="253"/>
        <v>0</v>
      </c>
      <c r="CA504" s="54">
        <f t="shared" si="253"/>
        <v>0</v>
      </c>
      <c r="CB504" s="54">
        <f t="shared" si="253"/>
        <v>0</v>
      </c>
      <c r="CC504" s="74">
        <f t="shared" si="253"/>
        <v>0</v>
      </c>
      <c r="CE504" s="53">
        <f t="shared" si="241"/>
        <v>0</v>
      </c>
      <c r="CF504" s="54">
        <f t="shared" si="242"/>
        <v>0</v>
      </c>
      <c r="CG504" s="54">
        <f t="shared" si="243"/>
        <v>0</v>
      </c>
      <c r="CH504" s="54">
        <f t="shared" si="244"/>
        <v>0</v>
      </c>
      <c r="CI504" s="54">
        <f t="shared" si="245"/>
        <v>0</v>
      </c>
      <c r="CJ504" s="54">
        <f t="shared" si="246"/>
        <v>0</v>
      </c>
      <c r="CK504" s="54">
        <f t="shared" si="247"/>
        <v>0</v>
      </c>
      <c r="CL504" s="74">
        <f t="shared" si="248"/>
        <v>0</v>
      </c>
      <c r="CM504" s="7" t="str">
        <f t="shared" si="249"/>
        <v xml:space="preserve"> </v>
      </c>
      <c r="CN504" s="7" t="str">
        <f t="shared" si="250"/>
        <v xml:space="preserve"> </v>
      </c>
      <c r="DA504" s="7">
        <f t="shared" si="251"/>
        <v>0</v>
      </c>
    </row>
    <row r="505" spans="1:105" s="7" customFormat="1" ht="14.1" hidden="1" customHeight="1">
      <c r="A505" s="2"/>
      <c r="B505" s="2"/>
      <c r="C505" s="75" t="str">
        <f t="shared" si="226"/>
        <v/>
      </c>
      <c r="D505" s="76"/>
      <c r="E505" s="76"/>
      <c r="F505" s="77"/>
      <c r="G505" s="78"/>
      <c r="H505" s="76"/>
      <c r="I505" s="78"/>
      <c r="J505" s="79"/>
      <c r="K505" s="78"/>
      <c r="L505" s="78"/>
      <c r="M505" s="80"/>
      <c r="N505" s="64"/>
      <c r="O505" s="65"/>
      <c r="P505" s="66"/>
      <c r="Q505" s="67"/>
      <c r="R505" s="64"/>
      <c r="S505" s="65"/>
      <c r="T505" s="66"/>
      <c r="U505" s="68"/>
      <c r="V505" s="64"/>
      <c r="W505" s="65"/>
      <c r="X505" s="66"/>
      <c r="Y505" s="67"/>
      <c r="Z505" s="64"/>
      <c r="AA505" s="65"/>
      <c r="AB505" s="66"/>
      <c r="AC505" s="68"/>
      <c r="AD505" s="64"/>
      <c r="AE505" s="65"/>
      <c r="AF505" s="66"/>
      <c r="AG505" s="67"/>
      <c r="AH505" s="64"/>
      <c r="AI505" s="65"/>
      <c r="AJ505" s="66"/>
      <c r="AK505" s="68"/>
      <c r="AL505" s="64"/>
      <c r="AM505" s="65"/>
      <c r="AN505" s="66"/>
      <c r="AO505" s="67"/>
      <c r="AP505" s="81"/>
      <c r="AQ505" s="82"/>
      <c r="AR505" s="82"/>
      <c r="AS505" s="83"/>
      <c r="AT505" s="84"/>
      <c r="AU505" s="85"/>
      <c r="AV505" s="86">
        <f t="shared" si="227"/>
        <v>0</v>
      </c>
      <c r="AX505" s="7" t="str">
        <f t="shared" ca="1" si="225"/>
        <v/>
      </c>
      <c r="BA505" s="53">
        <f t="shared" si="228"/>
        <v>0</v>
      </c>
      <c r="BB505" s="54">
        <f t="shared" si="229"/>
        <v>0</v>
      </c>
      <c r="BC505" s="54">
        <f t="shared" si="230"/>
        <v>0</v>
      </c>
      <c r="BD505" s="54">
        <f t="shared" si="231"/>
        <v>0</v>
      </c>
      <c r="BE505" s="54">
        <f t="shared" si="232"/>
        <v>0</v>
      </c>
      <c r="BF505" s="54">
        <f t="shared" si="233"/>
        <v>0</v>
      </c>
      <c r="BG505" s="54">
        <f t="shared" si="234"/>
        <v>0</v>
      </c>
      <c r="BH505" s="54">
        <f t="shared" si="235"/>
        <v>0</v>
      </c>
      <c r="BI505" s="74" t="str">
        <f t="shared" si="236"/>
        <v xml:space="preserve"> </v>
      </c>
      <c r="BK505" s="7" t="str">
        <f t="shared" si="237"/>
        <v xml:space="preserve"> </v>
      </c>
      <c r="BM505" s="53">
        <f t="shared" si="254"/>
        <v>3</v>
      </c>
      <c r="BN505" s="54">
        <f t="shared" si="254"/>
        <v>3</v>
      </c>
      <c r="BO505" s="54">
        <f t="shared" si="254"/>
        <v>3</v>
      </c>
      <c r="BP505" s="54">
        <f t="shared" si="252"/>
        <v>3</v>
      </c>
      <c r="BQ505" s="54">
        <f t="shared" si="252"/>
        <v>3</v>
      </c>
      <c r="BR505" s="54">
        <f t="shared" si="252"/>
        <v>3</v>
      </c>
      <c r="BS505" s="54">
        <f t="shared" si="252"/>
        <v>3</v>
      </c>
      <c r="BT505" s="54">
        <f t="shared" si="238"/>
        <v>6</v>
      </c>
      <c r="BU505" s="54">
        <f t="shared" si="239"/>
        <v>0</v>
      </c>
      <c r="BV505" s="74">
        <f t="shared" si="240"/>
        <v>0</v>
      </c>
      <c r="BW505" s="53">
        <f t="shared" si="255"/>
        <v>0</v>
      </c>
      <c r="BX505" s="54">
        <f t="shared" si="255"/>
        <v>0</v>
      </c>
      <c r="BY505" s="54">
        <f t="shared" si="255"/>
        <v>0</v>
      </c>
      <c r="BZ505" s="54">
        <f t="shared" si="253"/>
        <v>0</v>
      </c>
      <c r="CA505" s="54">
        <f t="shared" si="253"/>
        <v>0</v>
      </c>
      <c r="CB505" s="54">
        <f t="shared" si="253"/>
        <v>0</v>
      </c>
      <c r="CC505" s="74">
        <f t="shared" si="253"/>
        <v>0</v>
      </c>
      <c r="CE505" s="53">
        <f t="shared" si="241"/>
        <v>0</v>
      </c>
      <c r="CF505" s="54">
        <f t="shared" si="242"/>
        <v>0</v>
      </c>
      <c r="CG505" s="54">
        <f t="shared" si="243"/>
        <v>0</v>
      </c>
      <c r="CH505" s="54">
        <f t="shared" si="244"/>
        <v>0</v>
      </c>
      <c r="CI505" s="54">
        <f t="shared" si="245"/>
        <v>0</v>
      </c>
      <c r="CJ505" s="54">
        <f t="shared" si="246"/>
        <v>0</v>
      </c>
      <c r="CK505" s="54">
        <f t="shared" si="247"/>
        <v>0</v>
      </c>
      <c r="CL505" s="74">
        <f t="shared" si="248"/>
        <v>0</v>
      </c>
      <c r="CM505" s="7" t="str">
        <f t="shared" si="249"/>
        <v xml:space="preserve"> </v>
      </c>
      <c r="CN505" s="7" t="str">
        <f t="shared" si="250"/>
        <v xml:space="preserve"> </v>
      </c>
      <c r="DA505" s="7">
        <f t="shared" si="251"/>
        <v>0</v>
      </c>
    </row>
    <row r="506" spans="1:105" s="7" customFormat="1" ht="14.1" hidden="1" customHeight="1">
      <c r="A506" s="2"/>
      <c r="B506" s="2"/>
      <c r="C506" s="75" t="str">
        <f t="shared" si="226"/>
        <v/>
      </c>
      <c r="D506" s="76"/>
      <c r="E506" s="76"/>
      <c r="F506" s="77"/>
      <c r="G506" s="78"/>
      <c r="H506" s="76"/>
      <c r="I506" s="78"/>
      <c r="J506" s="79"/>
      <c r="K506" s="78"/>
      <c r="L506" s="78"/>
      <c r="M506" s="80"/>
      <c r="N506" s="64"/>
      <c r="O506" s="65"/>
      <c r="P506" s="66"/>
      <c r="Q506" s="67"/>
      <c r="R506" s="64"/>
      <c r="S506" s="65"/>
      <c r="T506" s="66"/>
      <c r="U506" s="68"/>
      <c r="V506" s="64"/>
      <c r="W506" s="65"/>
      <c r="X506" s="66"/>
      <c r="Y506" s="67"/>
      <c r="Z506" s="64"/>
      <c r="AA506" s="65"/>
      <c r="AB506" s="66"/>
      <c r="AC506" s="68"/>
      <c r="AD506" s="64"/>
      <c r="AE506" s="65"/>
      <c r="AF506" s="66"/>
      <c r="AG506" s="67"/>
      <c r="AH506" s="64"/>
      <c r="AI506" s="65"/>
      <c r="AJ506" s="66"/>
      <c r="AK506" s="68"/>
      <c r="AL506" s="64"/>
      <c r="AM506" s="65"/>
      <c r="AN506" s="66"/>
      <c r="AO506" s="67"/>
      <c r="AP506" s="81"/>
      <c r="AQ506" s="82"/>
      <c r="AR506" s="82"/>
      <c r="AS506" s="83"/>
      <c r="AT506" s="84"/>
      <c r="AU506" s="85"/>
      <c r="AV506" s="86">
        <f t="shared" si="227"/>
        <v>0</v>
      </c>
      <c r="AX506" s="7" t="str">
        <f t="shared" ca="1" si="225"/>
        <v/>
      </c>
      <c r="BA506" s="53">
        <f t="shared" si="228"/>
        <v>0</v>
      </c>
      <c r="BB506" s="54">
        <f t="shared" si="229"/>
        <v>0</v>
      </c>
      <c r="BC506" s="54">
        <f t="shared" si="230"/>
        <v>0</v>
      </c>
      <c r="BD506" s="54">
        <f t="shared" si="231"/>
        <v>0</v>
      </c>
      <c r="BE506" s="54">
        <f t="shared" si="232"/>
        <v>0</v>
      </c>
      <c r="BF506" s="54">
        <f t="shared" si="233"/>
        <v>0</v>
      </c>
      <c r="BG506" s="54">
        <f t="shared" si="234"/>
        <v>0</v>
      </c>
      <c r="BH506" s="54">
        <f t="shared" si="235"/>
        <v>0</v>
      </c>
      <c r="BI506" s="74" t="str">
        <f t="shared" si="236"/>
        <v xml:space="preserve"> </v>
      </c>
      <c r="BK506" s="7" t="str">
        <f t="shared" si="237"/>
        <v xml:space="preserve"> </v>
      </c>
      <c r="BM506" s="53">
        <f t="shared" si="254"/>
        <v>3</v>
      </c>
      <c r="BN506" s="54">
        <f t="shared" si="254"/>
        <v>3</v>
      </c>
      <c r="BO506" s="54">
        <f t="shared" si="254"/>
        <v>3</v>
      </c>
      <c r="BP506" s="54">
        <f t="shared" si="252"/>
        <v>3</v>
      </c>
      <c r="BQ506" s="54">
        <f t="shared" si="252"/>
        <v>3</v>
      </c>
      <c r="BR506" s="54">
        <f t="shared" si="252"/>
        <v>3</v>
      </c>
      <c r="BS506" s="54">
        <f t="shared" si="252"/>
        <v>3</v>
      </c>
      <c r="BT506" s="54">
        <f t="shared" si="238"/>
        <v>6</v>
      </c>
      <c r="BU506" s="54">
        <f t="shared" si="239"/>
        <v>0</v>
      </c>
      <c r="BV506" s="74">
        <f t="shared" si="240"/>
        <v>0</v>
      </c>
      <c r="BW506" s="53">
        <f t="shared" si="255"/>
        <v>0</v>
      </c>
      <c r="BX506" s="54">
        <f t="shared" si="255"/>
        <v>0</v>
      </c>
      <c r="BY506" s="54">
        <f t="shared" si="255"/>
        <v>0</v>
      </c>
      <c r="BZ506" s="54">
        <f t="shared" si="253"/>
        <v>0</v>
      </c>
      <c r="CA506" s="54">
        <f t="shared" si="253"/>
        <v>0</v>
      </c>
      <c r="CB506" s="54">
        <f t="shared" si="253"/>
        <v>0</v>
      </c>
      <c r="CC506" s="74">
        <f t="shared" si="253"/>
        <v>0</v>
      </c>
      <c r="CE506" s="53">
        <f t="shared" si="241"/>
        <v>0</v>
      </c>
      <c r="CF506" s="54">
        <f t="shared" si="242"/>
        <v>0</v>
      </c>
      <c r="CG506" s="54">
        <f t="shared" si="243"/>
        <v>0</v>
      </c>
      <c r="CH506" s="54">
        <f t="shared" si="244"/>
        <v>0</v>
      </c>
      <c r="CI506" s="54">
        <f t="shared" si="245"/>
        <v>0</v>
      </c>
      <c r="CJ506" s="54">
        <f t="shared" si="246"/>
        <v>0</v>
      </c>
      <c r="CK506" s="54">
        <f t="shared" si="247"/>
        <v>0</v>
      </c>
      <c r="CL506" s="74">
        <f t="shared" si="248"/>
        <v>0</v>
      </c>
      <c r="CM506" s="7" t="str">
        <f t="shared" si="249"/>
        <v xml:space="preserve"> </v>
      </c>
      <c r="CN506" s="7" t="str">
        <f t="shared" si="250"/>
        <v xml:space="preserve"> </v>
      </c>
      <c r="DA506" s="7">
        <f t="shared" si="251"/>
        <v>0</v>
      </c>
    </row>
    <row r="507" spans="1:105" s="7" customFormat="1" ht="14.1" hidden="1" customHeight="1">
      <c r="A507" s="2"/>
      <c r="B507" s="2"/>
      <c r="C507" s="75" t="str">
        <f t="shared" si="226"/>
        <v/>
      </c>
      <c r="D507" s="76"/>
      <c r="E507" s="76"/>
      <c r="F507" s="77"/>
      <c r="G507" s="78"/>
      <c r="H507" s="76"/>
      <c r="I507" s="78"/>
      <c r="J507" s="79"/>
      <c r="K507" s="78"/>
      <c r="L507" s="78"/>
      <c r="M507" s="80"/>
      <c r="N507" s="64"/>
      <c r="O507" s="65"/>
      <c r="P507" s="66"/>
      <c r="Q507" s="67"/>
      <c r="R507" s="64"/>
      <c r="S507" s="65"/>
      <c r="T507" s="66"/>
      <c r="U507" s="68"/>
      <c r="V507" s="64"/>
      <c r="W507" s="65"/>
      <c r="X507" s="66"/>
      <c r="Y507" s="67"/>
      <c r="Z507" s="64"/>
      <c r="AA507" s="65"/>
      <c r="AB507" s="66"/>
      <c r="AC507" s="68"/>
      <c r="AD507" s="64"/>
      <c r="AE507" s="65"/>
      <c r="AF507" s="66"/>
      <c r="AG507" s="67"/>
      <c r="AH507" s="64"/>
      <c r="AI507" s="65"/>
      <c r="AJ507" s="66"/>
      <c r="AK507" s="68"/>
      <c r="AL507" s="64"/>
      <c r="AM507" s="65"/>
      <c r="AN507" s="66"/>
      <c r="AO507" s="67"/>
      <c r="AP507" s="81"/>
      <c r="AQ507" s="82"/>
      <c r="AR507" s="82"/>
      <c r="AS507" s="83"/>
      <c r="AT507" s="84"/>
      <c r="AU507" s="85"/>
      <c r="AV507" s="86">
        <f t="shared" si="227"/>
        <v>0</v>
      </c>
      <c r="AX507" s="7" t="str">
        <f t="shared" ca="1" si="225"/>
        <v/>
      </c>
      <c r="BA507" s="53">
        <f t="shared" si="228"/>
        <v>0</v>
      </c>
      <c r="BB507" s="54">
        <f t="shared" si="229"/>
        <v>0</v>
      </c>
      <c r="BC507" s="54">
        <f t="shared" si="230"/>
        <v>0</v>
      </c>
      <c r="BD507" s="54">
        <f t="shared" si="231"/>
        <v>0</v>
      </c>
      <c r="BE507" s="54">
        <f t="shared" si="232"/>
        <v>0</v>
      </c>
      <c r="BF507" s="54">
        <f t="shared" si="233"/>
        <v>0</v>
      </c>
      <c r="BG507" s="54">
        <f t="shared" si="234"/>
        <v>0</v>
      </c>
      <c r="BH507" s="54">
        <f t="shared" si="235"/>
        <v>0</v>
      </c>
      <c r="BI507" s="74" t="str">
        <f t="shared" si="236"/>
        <v xml:space="preserve"> </v>
      </c>
      <c r="BK507" s="7" t="str">
        <f t="shared" si="237"/>
        <v xml:space="preserve"> </v>
      </c>
      <c r="BM507" s="53">
        <f t="shared" si="254"/>
        <v>3</v>
      </c>
      <c r="BN507" s="54">
        <f t="shared" si="254"/>
        <v>3</v>
      </c>
      <c r="BO507" s="54">
        <f t="shared" si="254"/>
        <v>3</v>
      </c>
      <c r="BP507" s="54">
        <f t="shared" si="252"/>
        <v>3</v>
      </c>
      <c r="BQ507" s="54">
        <f t="shared" si="252"/>
        <v>3</v>
      </c>
      <c r="BR507" s="54">
        <f t="shared" si="252"/>
        <v>3</v>
      </c>
      <c r="BS507" s="54">
        <f t="shared" si="252"/>
        <v>3</v>
      </c>
      <c r="BT507" s="54">
        <f t="shared" si="238"/>
        <v>6</v>
      </c>
      <c r="BU507" s="54">
        <f t="shared" si="239"/>
        <v>0</v>
      </c>
      <c r="BV507" s="74">
        <f t="shared" si="240"/>
        <v>0</v>
      </c>
      <c r="BW507" s="53">
        <f t="shared" si="255"/>
        <v>0</v>
      </c>
      <c r="BX507" s="54">
        <f t="shared" si="255"/>
        <v>0</v>
      </c>
      <c r="BY507" s="54">
        <f t="shared" si="255"/>
        <v>0</v>
      </c>
      <c r="BZ507" s="54">
        <f t="shared" si="253"/>
        <v>0</v>
      </c>
      <c r="CA507" s="54">
        <f t="shared" si="253"/>
        <v>0</v>
      </c>
      <c r="CB507" s="54">
        <f t="shared" si="253"/>
        <v>0</v>
      </c>
      <c r="CC507" s="74">
        <f t="shared" si="253"/>
        <v>0</v>
      </c>
      <c r="CE507" s="53">
        <f t="shared" si="241"/>
        <v>0</v>
      </c>
      <c r="CF507" s="54">
        <f t="shared" si="242"/>
        <v>0</v>
      </c>
      <c r="CG507" s="54">
        <f t="shared" si="243"/>
        <v>0</v>
      </c>
      <c r="CH507" s="54">
        <f t="shared" si="244"/>
        <v>0</v>
      </c>
      <c r="CI507" s="54">
        <f t="shared" si="245"/>
        <v>0</v>
      </c>
      <c r="CJ507" s="54">
        <f t="shared" si="246"/>
        <v>0</v>
      </c>
      <c r="CK507" s="54">
        <f t="shared" si="247"/>
        <v>0</v>
      </c>
      <c r="CL507" s="74">
        <f t="shared" si="248"/>
        <v>0</v>
      </c>
      <c r="CM507" s="7" t="str">
        <f t="shared" si="249"/>
        <v xml:space="preserve"> </v>
      </c>
      <c r="CN507" s="7" t="str">
        <f t="shared" si="250"/>
        <v xml:space="preserve"> </v>
      </c>
      <c r="DA507" s="7">
        <f t="shared" si="251"/>
        <v>0</v>
      </c>
    </row>
    <row r="508" spans="1:105" s="7" customFormat="1" ht="14.1" hidden="1" customHeight="1">
      <c r="A508" s="2"/>
      <c r="B508" s="2"/>
      <c r="C508" s="75" t="str">
        <f t="shared" si="226"/>
        <v/>
      </c>
      <c r="D508" s="76"/>
      <c r="E508" s="76"/>
      <c r="F508" s="77"/>
      <c r="G508" s="78"/>
      <c r="H508" s="76"/>
      <c r="I508" s="78"/>
      <c r="J508" s="79"/>
      <c r="K508" s="78"/>
      <c r="L508" s="78"/>
      <c r="M508" s="80"/>
      <c r="N508" s="64"/>
      <c r="O508" s="65"/>
      <c r="P508" s="66"/>
      <c r="Q508" s="67"/>
      <c r="R508" s="64"/>
      <c r="S508" s="65"/>
      <c r="T508" s="66"/>
      <c r="U508" s="68"/>
      <c r="V508" s="64"/>
      <c r="W508" s="65"/>
      <c r="X508" s="66"/>
      <c r="Y508" s="67"/>
      <c r="Z508" s="64"/>
      <c r="AA508" s="65"/>
      <c r="AB508" s="66"/>
      <c r="AC508" s="68"/>
      <c r="AD508" s="64"/>
      <c r="AE508" s="65"/>
      <c r="AF508" s="66"/>
      <c r="AG508" s="67"/>
      <c r="AH508" s="64"/>
      <c r="AI508" s="65"/>
      <c r="AJ508" s="66"/>
      <c r="AK508" s="68"/>
      <c r="AL508" s="64"/>
      <c r="AM508" s="65"/>
      <c r="AN508" s="66"/>
      <c r="AO508" s="67"/>
      <c r="AP508" s="81"/>
      <c r="AQ508" s="82"/>
      <c r="AR508" s="82"/>
      <c r="AS508" s="83"/>
      <c r="AT508" s="84"/>
      <c r="AU508" s="85"/>
      <c r="AV508" s="86">
        <f t="shared" si="227"/>
        <v>0</v>
      </c>
      <c r="AX508" s="7" t="str">
        <f t="shared" ca="1" si="225"/>
        <v/>
      </c>
      <c r="BA508" s="53">
        <f t="shared" si="228"/>
        <v>0</v>
      </c>
      <c r="BB508" s="54">
        <f t="shared" si="229"/>
        <v>0</v>
      </c>
      <c r="BC508" s="54">
        <f t="shared" si="230"/>
        <v>0</v>
      </c>
      <c r="BD508" s="54">
        <f t="shared" si="231"/>
        <v>0</v>
      </c>
      <c r="BE508" s="54">
        <f t="shared" si="232"/>
        <v>0</v>
      </c>
      <c r="BF508" s="54">
        <f t="shared" si="233"/>
        <v>0</v>
      </c>
      <c r="BG508" s="54">
        <f t="shared" si="234"/>
        <v>0</v>
      </c>
      <c r="BH508" s="54">
        <f t="shared" si="235"/>
        <v>0</v>
      </c>
      <c r="BI508" s="74" t="str">
        <f t="shared" si="236"/>
        <v xml:space="preserve"> </v>
      </c>
      <c r="BK508" s="7" t="str">
        <f t="shared" si="237"/>
        <v xml:space="preserve"> </v>
      </c>
      <c r="BM508" s="53">
        <f t="shared" si="254"/>
        <v>3</v>
      </c>
      <c r="BN508" s="54">
        <f t="shared" si="254"/>
        <v>3</v>
      </c>
      <c r="BO508" s="54">
        <f t="shared" si="254"/>
        <v>3</v>
      </c>
      <c r="BP508" s="54">
        <f t="shared" si="252"/>
        <v>3</v>
      </c>
      <c r="BQ508" s="54">
        <f t="shared" si="252"/>
        <v>3</v>
      </c>
      <c r="BR508" s="54">
        <f t="shared" si="252"/>
        <v>3</v>
      </c>
      <c r="BS508" s="54">
        <f t="shared" si="252"/>
        <v>3</v>
      </c>
      <c r="BT508" s="54">
        <f t="shared" si="238"/>
        <v>6</v>
      </c>
      <c r="BU508" s="54">
        <f t="shared" si="239"/>
        <v>0</v>
      </c>
      <c r="BV508" s="74">
        <f t="shared" si="240"/>
        <v>0</v>
      </c>
      <c r="BW508" s="53">
        <f t="shared" si="255"/>
        <v>0</v>
      </c>
      <c r="BX508" s="54">
        <f t="shared" si="255"/>
        <v>0</v>
      </c>
      <c r="BY508" s="54">
        <f t="shared" si="255"/>
        <v>0</v>
      </c>
      <c r="BZ508" s="54">
        <f t="shared" si="253"/>
        <v>0</v>
      </c>
      <c r="CA508" s="54">
        <f t="shared" si="253"/>
        <v>0</v>
      </c>
      <c r="CB508" s="54">
        <f t="shared" si="253"/>
        <v>0</v>
      </c>
      <c r="CC508" s="74">
        <f t="shared" si="253"/>
        <v>0</v>
      </c>
      <c r="CE508" s="53">
        <f t="shared" si="241"/>
        <v>0</v>
      </c>
      <c r="CF508" s="54">
        <f t="shared" si="242"/>
        <v>0</v>
      </c>
      <c r="CG508" s="54">
        <f t="shared" si="243"/>
        <v>0</v>
      </c>
      <c r="CH508" s="54">
        <f t="shared" si="244"/>
        <v>0</v>
      </c>
      <c r="CI508" s="54">
        <f t="shared" si="245"/>
        <v>0</v>
      </c>
      <c r="CJ508" s="54">
        <f t="shared" si="246"/>
        <v>0</v>
      </c>
      <c r="CK508" s="54">
        <f t="shared" si="247"/>
        <v>0</v>
      </c>
      <c r="CL508" s="74">
        <f t="shared" si="248"/>
        <v>0</v>
      </c>
      <c r="CM508" s="7" t="str">
        <f t="shared" si="249"/>
        <v xml:space="preserve"> </v>
      </c>
      <c r="CN508" s="7" t="str">
        <f t="shared" si="250"/>
        <v xml:space="preserve"> </v>
      </c>
      <c r="DA508" s="7">
        <f t="shared" si="251"/>
        <v>0</v>
      </c>
    </row>
    <row r="509" spans="1:105" s="7" customFormat="1" ht="14.1" hidden="1" customHeight="1">
      <c r="A509" s="2"/>
      <c r="B509" s="2"/>
      <c r="C509" s="75" t="str">
        <f t="shared" si="226"/>
        <v/>
      </c>
      <c r="D509" s="76"/>
      <c r="E509" s="76"/>
      <c r="F509" s="77"/>
      <c r="G509" s="78"/>
      <c r="H509" s="76"/>
      <c r="I509" s="78"/>
      <c r="J509" s="79"/>
      <c r="K509" s="78"/>
      <c r="L509" s="78"/>
      <c r="M509" s="80"/>
      <c r="N509" s="64"/>
      <c r="O509" s="65"/>
      <c r="P509" s="66"/>
      <c r="Q509" s="67"/>
      <c r="R509" s="64"/>
      <c r="S509" s="65"/>
      <c r="T509" s="66"/>
      <c r="U509" s="68"/>
      <c r="V509" s="64"/>
      <c r="W509" s="65"/>
      <c r="X509" s="66"/>
      <c r="Y509" s="67"/>
      <c r="Z509" s="64"/>
      <c r="AA509" s="65"/>
      <c r="AB509" s="66"/>
      <c r="AC509" s="68"/>
      <c r="AD509" s="64"/>
      <c r="AE509" s="65"/>
      <c r="AF509" s="66"/>
      <c r="AG509" s="67"/>
      <c r="AH509" s="64"/>
      <c r="AI509" s="65"/>
      <c r="AJ509" s="66"/>
      <c r="AK509" s="68"/>
      <c r="AL509" s="64"/>
      <c r="AM509" s="65"/>
      <c r="AN509" s="66"/>
      <c r="AO509" s="67"/>
      <c r="AP509" s="81"/>
      <c r="AQ509" s="82"/>
      <c r="AR509" s="82"/>
      <c r="AS509" s="83"/>
      <c r="AT509" s="84"/>
      <c r="AU509" s="85"/>
      <c r="AV509" s="86">
        <f t="shared" si="227"/>
        <v>0</v>
      </c>
      <c r="AX509" s="7" t="str">
        <f t="shared" ca="1" si="225"/>
        <v/>
      </c>
      <c r="BA509" s="53">
        <f t="shared" si="228"/>
        <v>0</v>
      </c>
      <c r="BB509" s="54">
        <f t="shared" si="229"/>
        <v>0</v>
      </c>
      <c r="BC509" s="54">
        <f t="shared" si="230"/>
        <v>0</v>
      </c>
      <c r="BD509" s="54">
        <f t="shared" si="231"/>
        <v>0</v>
      </c>
      <c r="BE509" s="54">
        <f t="shared" si="232"/>
        <v>0</v>
      </c>
      <c r="BF509" s="54">
        <f t="shared" si="233"/>
        <v>0</v>
      </c>
      <c r="BG509" s="54">
        <f t="shared" si="234"/>
        <v>0</v>
      </c>
      <c r="BH509" s="54">
        <f t="shared" si="235"/>
        <v>0</v>
      </c>
      <c r="BI509" s="74" t="str">
        <f t="shared" si="236"/>
        <v xml:space="preserve"> </v>
      </c>
      <c r="BK509" s="7" t="str">
        <f t="shared" si="237"/>
        <v xml:space="preserve"> </v>
      </c>
      <c r="BM509" s="53">
        <f t="shared" si="254"/>
        <v>3</v>
      </c>
      <c r="BN509" s="54">
        <f t="shared" si="254"/>
        <v>3</v>
      </c>
      <c r="BO509" s="54">
        <f t="shared" si="254"/>
        <v>3</v>
      </c>
      <c r="BP509" s="54">
        <f t="shared" si="252"/>
        <v>3</v>
      </c>
      <c r="BQ509" s="54">
        <f t="shared" si="252"/>
        <v>3</v>
      </c>
      <c r="BR509" s="54">
        <f t="shared" si="252"/>
        <v>3</v>
      </c>
      <c r="BS509" s="54">
        <f t="shared" si="252"/>
        <v>3</v>
      </c>
      <c r="BT509" s="54">
        <f t="shared" si="238"/>
        <v>6</v>
      </c>
      <c r="BU509" s="54">
        <f t="shared" si="239"/>
        <v>0</v>
      </c>
      <c r="BV509" s="74">
        <f t="shared" si="240"/>
        <v>0</v>
      </c>
      <c r="BW509" s="53">
        <f t="shared" si="255"/>
        <v>0</v>
      </c>
      <c r="BX509" s="54">
        <f t="shared" si="255"/>
        <v>0</v>
      </c>
      <c r="BY509" s="54">
        <f t="shared" si="255"/>
        <v>0</v>
      </c>
      <c r="BZ509" s="54">
        <f t="shared" si="253"/>
        <v>0</v>
      </c>
      <c r="CA509" s="54">
        <f t="shared" si="253"/>
        <v>0</v>
      </c>
      <c r="CB509" s="54">
        <f t="shared" si="253"/>
        <v>0</v>
      </c>
      <c r="CC509" s="74">
        <f t="shared" si="253"/>
        <v>0</v>
      </c>
      <c r="CE509" s="53">
        <f t="shared" si="241"/>
        <v>0</v>
      </c>
      <c r="CF509" s="54">
        <f t="shared" si="242"/>
        <v>0</v>
      </c>
      <c r="CG509" s="54">
        <f t="shared" si="243"/>
        <v>0</v>
      </c>
      <c r="CH509" s="54">
        <f t="shared" si="244"/>
        <v>0</v>
      </c>
      <c r="CI509" s="54">
        <f t="shared" si="245"/>
        <v>0</v>
      </c>
      <c r="CJ509" s="54">
        <f t="shared" si="246"/>
        <v>0</v>
      </c>
      <c r="CK509" s="54">
        <f t="shared" si="247"/>
        <v>0</v>
      </c>
      <c r="CL509" s="74">
        <f t="shared" si="248"/>
        <v>0</v>
      </c>
      <c r="CM509" s="7" t="str">
        <f t="shared" si="249"/>
        <v xml:space="preserve"> </v>
      </c>
      <c r="CN509" s="7" t="str">
        <f t="shared" si="250"/>
        <v xml:space="preserve"> </v>
      </c>
      <c r="DA509" s="7">
        <f t="shared" si="251"/>
        <v>0</v>
      </c>
    </row>
    <row r="510" spans="1:105" s="7" customFormat="1" ht="14.1" hidden="1" customHeight="1">
      <c r="A510" s="2"/>
      <c r="B510" s="2"/>
      <c r="C510" s="75" t="str">
        <f t="shared" si="226"/>
        <v/>
      </c>
      <c r="D510" s="76"/>
      <c r="E510" s="76"/>
      <c r="F510" s="77"/>
      <c r="G510" s="78"/>
      <c r="H510" s="76"/>
      <c r="I510" s="78"/>
      <c r="J510" s="79"/>
      <c r="K510" s="78"/>
      <c r="L510" s="78"/>
      <c r="M510" s="80"/>
      <c r="N510" s="64"/>
      <c r="O510" s="65"/>
      <c r="P510" s="66"/>
      <c r="Q510" s="67"/>
      <c r="R510" s="64"/>
      <c r="S510" s="65"/>
      <c r="T510" s="66"/>
      <c r="U510" s="68"/>
      <c r="V510" s="64"/>
      <c r="W510" s="65"/>
      <c r="X510" s="66"/>
      <c r="Y510" s="67"/>
      <c r="Z510" s="64"/>
      <c r="AA510" s="65"/>
      <c r="AB510" s="66"/>
      <c r="AC510" s="68"/>
      <c r="AD510" s="64"/>
      <c r="AE510" s="65"/>
      <c r="AF510" s="66"/>
      <c r="AG510" s="67"/>
      <c r="AH510" s="64"/>
      <c r="AI510" s="65"/>
      <c r="AJ510" s="66"/>
      <c r="AK510" s="68"/>
      <c r="AL510" s="64"/>
      <c r="AM510" s="65"/>
      <c r="AN510" s="66"/>
      <c r="AO510" s="67"/>
      <c r="AP510" s="81"/>
      <c r="AQ510" s="82"/>
      <c r="AR510" s="82"/>
      <c r="AS510" s="83"/>
      <c r="AT510" s="84"/>
      <c r="AU510" s="85"/>
      <c r="AV510" s="86">
        <f t="shared" si="227"/>
        <v>0</v>
      </c>
      <c r="AX510" s="7" t="str">
        <f t="shared" ca="1" si="225"/>
        <v/>
      </c>
      <c r="BA510" s="53">
        <f t="shared" si="228"/>
        <v>0</v>
      </c>
      <c r="BB510" s="54">
        <f t="shared" si="229"/>
        <v>0</v>
      </c>
      <c r="BC510" s="54">
        <f t="shared" si="230"/>
        <v>0</v>
      </c>
      <c r="BD510" s="54">
        <f t="shared" si="231"/>
        <v>0</v>
      </c>
      <c r="BE510" s="54">
        <f t="shared" si="232"/>
        <v>0</v>
      </c>
      <c r="BF510" s="54">
        <f t="shared" si="233"/>
        <v>0</v>
      </c>
      <c r="BG510" s="54">
        <f t="shared" si="234"/>
        <v>0</v>
      </c>
      <c r="BH510" s="54">
        <f t="shared" si="235"/>
        <v>0</v>
      </c>
      <c r="BI510" s="74" t="str">
        <f t="shared" si="236"/>
        <v xml:space="preserve"> </v>
      </c>
      <c r="BK510" s="7" t="str">
        <f t="shared" si="237"/>
        <v xml:space="preserve"> </v>
      </c>
      <c r="BM510" s="53">
        <f t="shared" si="254"/>
        <v>3</v>
      </c>
      <c r="BN510" s="54">
        <f t="shared" si="254"/>
        <v>3</v>
      </c>
      <c r="BO510" s="54">
        <f t="shared" si="254"/>
        <v>3</v>
      </c>
      <c r="BP510" s="54">
        <f t="shared" si="252"/>
        <v>3</v>
      </c>
      <c r="BQ510" s="54">
        <f t="shared" si="252"/>
        <v>3</v>
      </c>
      <c r="BR510" s="54">
        <f t="shared" si="252"/>
        <v>3</v>
      </c>
      <c r="BS510" s="54">
        <f t="shared" si="252"/>
        <v>3</v>
      </c>
      <c r="BT510" s="54">
        <f t="shared" si="238"/>
        <v>6</v>
      </c>
      <c r="BU510" s="54">
        <f t="shared" si="239"/>
        <v>0</v>
      </c>
      <c r="BV510" s="74">
        <f t="shared" si="240"/>
        <v>0</v>
      </c>
      <c r="BW510" s="53">
        <f t="shared" si="255"/>
        <v>0</v>
      </c>
      <c r="BX510" s="54">
        <f t="shared" si="255"/>
        <v>0</v>
      </c>
      <c r="BY510" s="54">
        <f t="shared" si="255"/>
        <v>0</v>
      </c>
      <c r="BZ510" s="54">
        <f t="shared" si="253"/>
        <v>0</v>
      </c>
      <c r="CA510" s="54">
        <f t="shared" si="253"/>
        <v>0</v>
      </c>
      <c r="CB510" s="54">
        <f t="shared" si="253"/>
        <v>0</v>
      </c>
      <c r="CC510" s="74">
        <f t="shared" si="253"/>
        <v>0</v>
      </c>
      <c r="CE510" s="53">
        <f t="shared" si="241"/>
        <v>0</v>
      </c>
      <c r="CF510" s="54">
        <f t="shared" si="242"/>
        <v>0</v>
      </c>
      <c r="CG510" s="54">
        <f t="shared" si="243"/>
        <v>0</v>
      </c>
      <c r="CH510" s="54">
        <f t="shared" si="244"/>
        <v>0</v>
      </c>
      <c r="CI510" s="54">
        <f t="shared" si="245"/>
        <v>0</v>
      </c>
      <c r="CJ510" s="54">
        <f t="shared" si="246"/>
        <v>0</v>
      </c>
      <c r="CK510" s="54">
        <f t="shared" si="247"/>
        <v>0</v>
      </c>
      <c r="CL510" s="74">
        <f t="shared" si="248"/>
        <v>0</v>
      </c>
      <c r="CM510" s="7" t="str">
        <f t="shared" si="249"/>
        <v xml:space="preserve"> </v>
      </c>
      <c r="CN510" s="7" t="str">
        <f t="shared" si="250"/>
        <v xml:space="preserve"> </v>
      </c>
      <c r="DA510" s="7">
        <f t="shared" si="251"/>
        <v>0</v>
      </c>
    </row>
    <row r="511" spans="1:105" s="7" customFormat="1" ht="14.1" hidden="1" customHeight="1">
      <c r="A511" s="2"/>
      <c r="B511" s="2"/>
      <c r="C511" s="75" t="str">
        <f t="shared" si="226"/>
        <v/>
      </c>
      <c r="D511" s="76"/>
      <c r="E511" s="76"/>
      <c r="F511" s="77"/>
      <c r="G511" s="78"/>
      <c r="H511" s="76"/>
      <c r="I511" s="78"/>
      <c r="J511" s="79"/>
      <c r="K511" s="78"/>
      <c r="L511" s="78"/>
      <c r="M511" s="80"/>
      <c r="N511" s="64"/>
      <c r="O511" s="65"/>
      <c r="P511" s="66"/>
      <c r="Q511" s="67"/>
      <c r="R511" s="64"/>
      <c r="S511" s="65"/>
      <c r="T511" s="66"/>
      <c r="U511" s="68"/>
      <c r="V511" s="64"/>
      <c r="W511" s="65"/>
      <c r="X511" s="66"/>
      <c r="Y511" s="67"/>
      <c r="Z511" s="64"/>
      <c r="AA511" s="65"/>
      <c r="AB511" s="66"/>
      <c r="AC511" s="68"/>
      <c r="AD511" s="64"/>
      <c r="AE511" s="65"/>
      <c r="AF511" s="66"/>
      <c r="AG511" s="67"/>
      <c r="AH511" s="64"/>
      <c r="AI511" s="65"/>
      <c r="AJ511" s="66"/>
      <c r="AK511" s="68"/>
      <c r="AL511" s="64"/>
      <c r="AM511" s="65"/>
      <c r="AN511" s="66"/>
      <c r="AO511" s="67"/>
      <c r="AP511" s="81"/>
      <c r="AQ511" s="82"/>
      <c r="AR511" s="82"/>
      <c r="AS511" s="83"/>
      <c r="AT511" s="84"/>
      <c r="AU511" s="85"/>
      <c r="AV511" s="86">
        <f t="shared" si="227"/>
        <v>0</v>
      </c>
      <c r="AX511" s="7" t="str">
        <f t="shared" ca="1" si="225"/>
        <v/>
      </c>
      <c r="BA511" s="53">
        <f t="shared" si="228"/>
        <v>0</v>
      </c>
      <c r="BB511" s="54">
        <f t="shared" si="229"/>
        <v>0</v>
      </c>
      <c r="BC511" s="54">
        <f t="shared" si="230"/>
        <v>0</v>
      </c>
      <c r="BD511" s="54">
        <f t="shared" si="231"/>
        <v>0</v>
      </c>
      <c r="BE511" s="54">
        <f t="shared" si="232"/>
        <v>0</v>
      </c>
      <c r="BF511" s="54">
        <f t="shared" si="233"/>
        <v>0</v>
      </c>
      <c r="BG511" s="54">
        <f t="shared" si="234"/>
        <v>0</v>
      </c>
      <c r="BH511" s="54">
        <f t="shared" si="235"/>
        <v>0</v>
      </c>
      <c r="BI511" s="74" t="str">
        <f t="shared" si="236"/>
        <v xml:space="preserve"> </v>
      </c>
      <c r="BK511" s="7" t="str">
        <f t="shared" si="237"/>
        <v xml:space="preserve"> </v>
      </c>
      <c r="BM511" s="53">
        <f t="shared" si="254"/>
        <v>3</v>
      </c>
      <c r="BN511" s="54">
        <f t="shared" si="254"/>
        <v>3</v>
      </c>
      <c r="BO511" s="54">
        <f t="shared" si="254"/>
        <v>3</v>
      </c>
      <c r="BP511" s="54">
        <f t="shared" si="252"/>
        <v>3</v>
      </c>
      <c r="BQ511" s="54">
        <f t="shared" si="252"/>
        <v>3</v>
      </c>
      <c r="BR511" s="54">
        <f t="shared" si="252"/>
        <v>3</v>
      </c>
      <c r="BS511" s="54">
        <f t="shared" si="252"/>
        <v>3</v>
      </c>
      <c r="BT511" s="54">
        <f t="shared" si="238"/>
        <v>6</v>
      </c>
      <c r="BU511" s="54">
        <f t="shared" si="239"/>
        <v>0</v>
      </c>
      <c r="BV511" s="74">
        <f t="shared" si="240"/>
        <v>0</v>
      </c>
      <c r="BW511" s="53">
        <f t="shared" si="255"/>
        <v>0</v>
      </c>
      <c r="BX511" s="54">
        <f t="shared" si="255"/>
        <v>0</v>
      </c>
      <c r="BY511" s="54">
        <f t="shared" si="255"/>
        <v>0</v>
      </c>
      <c r="BZ511" s="54">
        <f t="shared" si="253"/>
        <v>0</v>
      </c>
      <c r="CA511" s="54">
        <f t="shared" si="253"/>
        <v>0</v>
      </c>
      <c r="CB511" s="54">
        <f t="shared" si="253"/>
        <v>0</v>
      </c>
      <c r="CC511" s="74">
        <f t="shared" si="253"/>
        <v>0</v>
      </c>
      <c r="CE511" s="53">
        <f t="shared" si="241"/>
        <v>0</v>
      </c>
      <c r="CF511" s="54">
        <f t="shared" si="242"/>
        <v>0</v>
      </c>
      <c r="CG511" s="54">
        <f t="shared" si="243"/>
        <v>0</v>
      </c>
      <c r="CH511" s="54">
        <f t="shared" si="244"/>
        <v>0</v>
      </c>
      <c r="CI511" s="54">
        <f t="shared" si="245"/>
        <v>0</v>
      </c>
      <c r="CJ511" s="54">
        <f t="shared" si="246"/>
        <v>0</v>
      </c>
      <c r="CK511" s="54">
        <f t="shared" si="247"/>
        <v>0</v>
      </c>
      <c r="CL511" s="74">
        <f t="shared" si="248"/>
        <v>0</v>
      </c>
      <c r="CM511" s="7" t="str">
        <f t="shared" si="249"/>
        <v xml:space="preserve"> </v>
      </c>
      <c r="CN511" s="7" t="str">
        <f t="shared" si="250"/>
        <v xml:space="preserve"> </v>
      </c>
      <c r="DA511" s="7">
        <f t="shared" si="251"/>
        <v>0</v>
      </c>
    </row>
    <row r="512" spans="1:105" s="7" customFormat="1" ht="14.1" hidden="1" customHeight="1">
      <c r="A512" s="2"/>
      <c r="B512" s="2"/>
      <c r="C512" s="75" t="str">
        <f t="shared" si="226"/>
        <v/>
      </c>
      <c r="D512" s="76"/>
      <c r="E512" s="76"/>
      <c r="F512" s="77"/>
      <c r="G512" s="78"/>
      <c r="H512" s="76"/>
      <c r="I512" s="78"/>
      <c r="J512" s="79"/>
      <c r="K512" s="78"/>
      <c r="L512" s="78"/>
      <c r="M512" s="80"/>
      <c r="N512" s="64"/>
      <c r="O512" s="65"/>
      <c r="P512" s="66"/>
      <c r="Q512" s="67"/>
      <c r="R512" s="64"/>
      <c r="S512" s="65"/>
      <c r="T512" s="66"/>
      <c r="U512" s="68"/>
      <c r="V512" s="64"/>
      <c r="W512" s="65"/>
      <c r="X512" s="66"/>
      <c r="Y512" s="67"/>
      <c r="Z512" s="64"/>
      <c r="AA512" s="65"/>
      <c r="AB512" s="66"/>
      <c r="AC512" s="68"/>
      <c r="AD512" s="64"/>
      <c r="AE512" s="65"/>
      <c r="AF512" s="66"/>
      <c r="AG512" s="67"/>
      <c r="AH512" s="64"/>
      <c r="AI512" s="65"/>
      <c r="AJ512" s="66"/>
      <c r="AK512" s="68"/>
      <c r="AL512" s="64"/>
      <c r="AM512" s="65"/>
      <c r="AN512" s="66"/>
      <c r="AO512" s="67"/>
      <c r="AP512" s="81"/>
      <c r="AQ512" s="82"/>
      <c r="AR512" s="82"/>
      <c r="AS512" s="83"/>
      <c r="AT512" s="84"/>
      <c r="AU512" s="85"/>
      <c r="AV512" s="86">
        <f t="shared" si="227"/>
        <v>0</v>
      </c>
      <c r="AX512" s="7" t="str">
        <f t="shared" ca="1" si="225"/>
        <v/>
      </c>
      <c r="BA512" s="53">
        <f t="shared" si="228"/>
        <v>0</v>
      </c>
      <c r="BB512" s="54">
        <f t="shared" si="229"/>
        <v>0</v>
      </c>
      <c r="BC512" s="54">
        <f t="shared" si="230"/>
        <v>0</v>
      </c>
      <c r="BD512" s="54">
        <f t="shared" si="231"/>
        <v>0</v>
      </c>
      <c r="BE512" s="54">
        <f t="shared" si="232"/>
        <v>0</v>
      </c>
      <c r="BF512" s="54">
        <f t="shared" si="233"/>
        <v>0</v>
      </c>
      <c r="BG512" s="54">
        <f t="shared" si="234"/>
        <v>0</v>
      </c>
      <c r="BH512" s="54">
        <f t="shared" si="235"/>
        <v>0</v>
      </c>
      <c r="BI512" s="74" t="str">
        <f t="shared" si="236"/>
        <v xml:space="preserve"> </v>
      </c>
      <c r="BK512" s="7" t="str">
        <f t="shared" si="237"/>
        <v xml:space="preserve"> </v>
      </c>
      <c r="BM512" s="53">
        <f t="shared" si="254"/>
        <v>3</v>
      </c>
      <c r="BN512" s="54">
        <f t="shared" si="254"/>
        <v>3</v>
      </c>
      <c r="BO512" s="54">
        <f t="shared" si="254"/>
        <v>3</v>
      </c>
      <c r="BP512" s="54">
        <f t="shared" si="252"/>
        <v>3</v>
      </c>
      <c r="BQ512" s="54">
        <f t="shared" si="252"/>
        <v>3</v>
      </c>
      <c r="BR512" s="54">
        <f t="shared" si="252"/>
        <v>3</v>
      </c>
      <c r="BS512" s="54">
        <f t="shared" si="252"/>
        <v>3</v>
      </c>
      <c r="BT512" s="54">
        <f t="shared" si="238"/>
        <v>6</v>
      </c>
      <c r="BU512" s="54">
        <f t="shared" si="239"/>
        <v>0</v>
      </c>
      <c r="BV512" s="74">
        <f t="shared" si="240"/>
        <v>0</v>
      </c>
      <c r="BW512" s="53">
        <f t="shared" si="255"/>
        <v>0</v>
      </c>
      <c r="BX512" s="54">
        <f t="shared" si="255"/>
        <v>0</v>
      </c>
      <c r="BY512" s="54">
        <f t="shared" si="255"/>
        <v>0</v>
      </c>
      <c r="BZ512" s="54">
        <f t="shared" si="253"/>
        <v>0</v>
      </c>
      <c r="CA512" s="54">
        <f t="shared" si="253"/>
        <v>0</v>
      </c>
      <c r="CB512" s="54">
        <f t="shared" si="253"/>
        <v>0</v>
      </c>
      <c r="CC512" s="74">
        <f t="shared" si="253"/>
        <v>0</v>
      </c>
      <c r="CE512" s="53">
        <f t="shared" si="241"/>
        <v>0</v>
      </c>
      <c r="CF512" s="54">
        <f t="shared" si="242"/>
        <v>0</v>
      </c>
      <c r="CG512" s="54">
        <f t="shared" si="243"/>
        <v>0</v>
      </c>
      <c r="CH512" s="54">
        <f t="shared" si="244"/>
        <v>0</v>
      </c>
      <c r="CI512" s="54">
        <f t="shared" si="245"/>
        <v>0</v>
      </c>
      <c r="CJ512" s="54">
        <f t="shared" si="246"/>
        <v>0</v>
      </c>
      <c r="CK512" s="54">
        <f t="shared" si="247"/>
        <v>0</v>
      </c>
      <c r="CL512" s="74">
        <f t="shared" si="248"/>
        <v>0</v>
      </c>
      <c r="CM512" s="7" t="str">
        <f t="shared" si="249"/>
        <v xml:space="preserve"> </v>
      </c>
      <c r="CN512" s="7" t="str">
        <f t="shared" si="250"/>
        <v xml:space="preserve"> </v>
      </c>
      <c r="DA512" s="7">
        <f t="shared" si="251"/>
        <v>0</v>
      </c>
    </row>
    <row r="513" spans="1:105" s="7" customFormat="1" ht="14.1" hidden="1" customHeight="1">
      <c r="A513" s="2"/>
      <c r="B513" s="2"/>
      <c r="C513" s="75" t="str">
        <f t="shared" si="226"/>
        <v/>
      </c>
      <c r="D513" s="76"/>
      <c r="E513" s="76"/>
      <c r="F513" s="77"/>
      <c r="G513" s="78"/>
      <c r="H513" s="76"/>
      <c r="I513" s="78"/>
      <c r="J513" s="79"/>
      <c r="K513" s="78"/>
      <c r="L513" s="78"/>
      <c r="M513" s="80"/>
      <c r="N513" s="64"/>
      <c r="O513" s="65"/>
      <c r="P513" s="66"/>
      <c r="Q513" s="67"/>
      <c r="R513" s="64"/>
      <c r="S513" s="65"/>
      <c r="T513" s="66"/>
      <c r="U513" s="68"/>
      <c r="V513" s="64"/>
      <c r="W513" s="65"/>
      <c r="X513" s="66"/>
      <c r="Y513" s="67"/>
      <c r="Z513" s="64"/>
      <c r="AA513" s="65"/>
      <c r="AB513" s="66"/>
      <c r="AC513" s="68"/>
      <c r="AD513" s="64"/>
      <c r="AE513" s="65"/>
      <c r="AF513" s="66"/>
      <c r="AG513" s="67"/>
      <c r="AH513" s="64"/>
      <c r="AI513" s="65"/>
      <c r="AJ513" s="66"/>
      <c r="AK513" s="68"/>
      <c r="AL513" s="64"/>
      <c r="AM513" s="65"/>
      <c r="AN513" s="66"/>
      <c r="AO513" s="67"/>
      <c r="AP513" s="81"/>
      <c r="AQ513" s="82"/>
      <c r="AR513" s="82"/>
      <c r="AS513" s="83"/>
      <c r="AT513" s="84"/>
      <c r="AU513" s="85"/>
      <c r="AV513" s="86">
        <f t="shared" si="227"/>
        <v>0</v>
      </c>
      <c r="AX513" s="7" t="str">
        <f t="shared" ca="1" si="225"/>
        <v/>
      </c>
      <c r="BA513" s="53">
        <f t="shared" si="228"/>
        <v>0</v>
      </c>
      <c r="BB513" s="54">
        <f t="shared" si="229"/>
        <v>0</v>
      </c>
      <c r="BC513" s="54">
        <f t="shared" si="230"/>
        <v>0</v>
      </c>
      <c r="BD513" s="54">
        <f t="shared" si="231"/>
        <v>0</v>
      </c>
      <c r="BE513" s="54">
        <f t="shared" si="232"/>
        <v>0</v>
      </c>
      <c r="BF513" s="54">
        <f t="shared" si="233"/>
        <v>0</v>
      </c>
      <c r="BG513" s="54">
        <f t="shared" si="234"/>
        <v>0</v>
      </c>
      <c r="BH513" s="54">
        <f t="shared" si="235"/>
        <v>0</v>
      </c>
      <c r="BI513" s="74" t="str">
        <f t="shared" si="236"/>
        <v xml:space="preserve"> </v>
      </c>
      <c r="BK513" s="7" t="str">
        <f t="shared" si="237"/>
        <v xml:space="preserve"> </v>
      </c>
      <c r="BM513" s="53">
        <f t="shared" si="254"/>
        <v>3</v>
      </c>
      <c r="BN513" s="54">
        <f t="shared" si="254"/>
        <v>3</v>
      </c>
      <c r="BO513" s="54">
        <f t="shared" si="254"/>
        <v>3</v>
      </c>
      <c r="BP513" s="54">
        <f t="shared" si="252"/>
        <v>3</v>
      </c>
      <c r="BQ513" s="54">
        <f t="shared" si="252"/>
        <v>3</v>
      </c>
      <c r="BR513" s="54">
        <f t="shared" si="252"/>
        <v>3</v>
      </c>
      <c r="BS513" s="54">
        <f t="shared" si="252"/>
        <v>3</v>
      </c>
      <c r="BT513" s="54">
        <f t="shared" si="238"/>
        <v>6</v>
      </c>
      <c r="BU513" s="54">
        <f t="shared" si="239"/>
        <v>0</v>
      </c>
      <c r="BV513" s="74">
        <f t="shared" si="240"/>
        <v>0</v>
      </c>
      <c r="BW513" s="53">
        <f t="shared" si="255"/>
        <v>0</v>
      </c>
      <c r="BX513" s="54">
        <f t="shared" si="255"/>
        <v>0</v>
      </c>
      <c r="BY513" s="54">
        <f t="shared" si="255"/>
        <v>0</v>
      </c>
      <c r="BZ513" s="54">
        <f t="shared" si="253"/>
        <v>0</v>
      </c>
      <c r="CA513" s="54">
        <f t="shared" si="253"/>
        <v>0</v>
      </c>
      <c r="CB513" s="54">
        <f t="shared" si="253"/>
        <v>0</v>
      </c>
      <c r="CC513" s="74">
        <f t="shared" si="253"/>
        <v>0</v>
      </c>
      <c r="CE513" s="53">
        <f t="shared" si="241"/>
        <v>0</v>
      </c>
      <c r="CF513" s="54">
        <f t="shared" si="242"/>
        <v>0</v>
      </c>
      <c r="CG513" s="54">
        <f t="shared" si="243"/>
        <v>0</v>
      </c>
      <c r="CH513" s="54">
        <f t="shared" si="244"/>
        <v>0</v>
      </c>
      <c r="CI513" s="54">
        <f t="shared" si="245"/>
        <v>0</v>
      </c>
      <c r="CJ513" s="54">
        <f t="shared" si="246"/>
        <v>0</v>
      </c>
      <c r="CK513" s="54">
        <f t="shared" si="247"/>
        <v>0</v>
      </c>
      <c r="CL513" s="74">
        <f t="shared" si="248"/>
        <v>0</v>
      </c>
      <c r="CM513" s="7" t="str">
        <f t="shared" si="249"/>
        <v xml:space="preserve"> </v>
      </c>
      <c r="CN513" s="7" t="str">
        <f t="shared" si="250"/>
        <v xml:space="preserve"> </v>
      </c>
      <c r="DA513" s="7">
        <f t="shared" si="251"/>
        <v>0</v>
      </c>
    </row>
    <row r="514" spans="1:105" s="7" customFormat="1" ht="14.1" hidden="1" customHeight="1">
      <c r="A514" s="2"/>
      <c r="B514" s="2"/>
      <c r="C514" s="75" t="str">
        <f t="shared" si="226"/>
        <v/>
      </c>
      <c r="D514" s="76"/>
      <c r="E514" s="76"/>
      <c r="F514" s="77"/>
      <c r="G514" s="78"/>
      <c r="H514" s="76"/>
      <c r="I514" s="78"/>
      <c r="J514" s="79"/>
      <c r="K514" s="78"/>
      <c r="L514" s="78"/>
      <c r="M514" s="80"/>
      <c r="N514" s="64"/>
      <c r="O514" s="65"/>
      <c r="P514" s="66"/>
      <c r="Q514" s="67"/>
      <c r="R514" s="64"/>
      <c r="S514" s="65"/>
      <c r="T514" s="66"/>
      <c r="U514" s="68"/>
      <c r="V514" s="64"/>
      <c r="W514" s="65"/>
      <c r="X514" s="66"/>
      <c r="Y514" s="67"/>
      <c r="Z514" s="64"/>
      <c r="AA514" s="65"/>
      <c r="AB514" s="66"/>
      <c r="AC514" s="68"/>
      <c r="AD514" s="64"/>
      <c r="AE514" s="65"/>
      <c r="AF514" s="66"/>
      <c r="AG514" s="67"/>
      <c r="AH514" s="64"/>
      <c r="AI514" s="65"/>
      <c r="AJ514" s="66"/>
      <c r="AK514" s="68"/>
      <c r="AL514" s="64"/>
      <c r="AM514" s="65"/>
      <c r="AN514" s="66"/>
      <c r="AO514" s="67"/>
      <c r="AP514" s="81"/>
      <c r="AQ514" s="82"/>
      <c r="AR514" s="82"/>
      <c r="AS514" s="83"/>
      <c r="AT514" s="84"/>
      <c r="AU514" s="85"/>
      <c r="AV514" s="86">
        <f t="shared" si="227"/>
        <v>0</v>
      </c>
      <c r="AX514" s="7" t="str">
        <f t="shared" ca="1" si="225"/>
        <v/>
      </c>
      <c r="BA514" s="53">
        <f t="shared" si="228"/>
        <v>0</v>
      </c>
      <c r="BB514" s="54">
        <f t="shared" si="229"/>
        <v>0</v>
      </c>
      <c r="BC514" s="54">
        <f t="shared" si="230"/>
        <v>0</v>
      </c>
      <c r="BD514" s="54">
        <f t="shared" si="231"/>
        <v>0</v>
      </c>
      <c r="BE514" s="54">
        <f t="shared" si="232"/>
        <v>0</v>
      </c>
      <c r="BF514" s="54">
        <f t="shared" si="233"/>
        <v>0</v>
      </c>
      <c r="BG514" s="54">
        <f t="shared" si="234"/>
        <v>0</v>
      </c>
      <c r="BH514" s="54">
        <f t="shared" si="235"/>
        <v>0</v>
      </c>
      <c r="BI514" s="74" t="str">
        <f t="shared" si="236"/>
        <v xml:space="preserve"> </v>
      </c>
      <c r="BK514" s="7" t="str">
        <f t="shared" si="237"/>
        <v xml:space="preserve"> </v>
      </c>
      <c r="BM514" s="53">
        <f t="shared" si="254"/>
        <v>3</v>
      </c>
      <c r="BN514" s="54">
        <f t="shared" si="254"/>
        <v>3</v>
      </c>
      <c r="BO514" s="54">
        <f t="shared" si="254"/>
        <v>3</v>
      </c>
      <c r="BP514" s="54">
        <f t="shared" si="252"/>
        <v>3</v>
      </c>
      <c r="BQ514" s="54">
        <f t="shared" si="252"/>
        <v>3</v>
      </c>
      <c r="BR514" s="54">
        <f t="shared" si="252"/>
        <v>3</v>
      </c>
      <c r="BS514" s="54">
        <f t="shared" si="252"/>
        <v>3</v>
      </c>
      <c r="BT514" s="54">
        <f t="shared" si="238"/>
        <v>6</v>
      </c>
      <c r="BU514" s="54">
        <f t="shared" si="239"/>
        <v>0</v>
      </c>
      <c r="BV514" s="74">
        <f t="shared" si="240"/>
        <v>0</v>
      </c>
      <c r="BW514" s="53">
        <f t="shared" si="255"/>
        <v>0</v>
      </c>
      <c r="BX514" s="54">
        <f t="shared" si="255"/>
        <v>0</v>
      </c>
      <c r="BY514" s="54">
        <f t="shared" si="255"/>
        <v>0</v>
      </c>
      <c r="BZ514" s="54">
        <f t="shared" si="253"/>
        <v>0</v>
      </c>
      <c r="CA514" s="54">
        <f t="shared" si="253"/>
        <v>0</v>
      </c>
      <c r="CB514" s="54">
        <f t="shared" si="253"/>
        <v>0</v>
      </c>
      <c r="CC514" s="74">
        <f t="shared" si="253"/>
        <v>0</v>
      </c>
      <c r="CE514" s="53">
        <f t="shared" si="241"/>
        <v>0</v>
      </c>
      <c r="CF514" s="54">
        <f t="shared" si="242"/>
        <v>0</v>
      </c>
      <c r="CG514" s="54">
        <f t="shared" si="243"/>
        <v>0</v>
      </c>
      <c r="CH514" s="54">
        <f t="shared" si="244"/>
        <v>0</v>
      </c>
      <c r="CI514" s="54">
        <f t="shared" si="245"/>
        <v>0</v>
      </c>
      <c r="CJ514" s="54">
        <f t="shared" si="246"/>
        <v>0</v>
      </c>
      <c r="CK514" s="54">
        <f t="shared" si="247"/>
        <v>0</v>
      </c>
      <c r="CL514" s="74">
        <f t="shared" si="248"/>
        <v>0</v>
      </c>
      <c r="CM514" s="7" t="str">
        <f t="shared" si="249"/>
        <v xml:space="preserve"> </v>
      </c>
      <c r="CN514" s="7" t="str">
        <f t="shared" si="250"/>
        <v xml:space="preserve"> </v>
      </c>
      <c r="DA514" s="7">
        <f t="shared" si="251"/>
        <v>0</v>
      </c>
    </row>
    <row r="515" spans="1:105" s="7" customFormat="1" ht="14.1" hidden="1" customHeight="1">
      <c r="A515" s="2"/>
      <c r="B515" s="2"/>
      <c r="C515" s="75" t="str">
        <f t="shared" si="226"/>
        <v/>
      </c>
      <c r="D515" s="76"/>
      <c r="E515" s="94"/>
      <c r="F515" s="95"/>
      <c r="G515" s="96"/>
      <c r="H515" s="76"/>
      <c r="I515" s="78"/>
      <c r="J515" s="79"/>
      <c r="K515" s="78"/>
      <c r="L515" s="78"/>
      <c r="M515" s="80"/>
      <c r="N515" s="64"/>
      <c r="O515" s="65"/>
      <c r="P515" s="66"/>
      <c r="Q515" s="67"/>
      <c r="R515" s="64"/>
      <c r="S515" s="65"/>
      <c r="T515" s="66"/>
      <c r="U515" s="68"/>
      <c r="V515" s="64"/>
      <c r="W515" s="65"/>
      <c r="X515" s="66"/>
      <c r="Y515" s="67"/>
      <c r="Z515" s="64"/>
      <c r="AA515" s="65"/>
      <c r="AB515" s="66"/>
      <c r="AC515" s="68"/>
      <c r="AD515" s="64"/>
      <c r="AE515" s="65"/>
      <c r="AF515" s="66"/>
      <c r="AG515" s="67"/>
      <c r="AH515" s="64"/>
      <c r="AI515" s="65"/>
      <c r="AJ515" s="66"/>
      <c r="AK515" s="68"/>
      <c r="AL515" s="64"/>
      <c r="AM515" s="65"/>
      <c r="AN515" s="66"/>
      <c r="AO515" s="67"/>
      <c r="AP515" s="81"/>
      <c r="AQ515" s="82"/>
      <c r="AR515" s="82"/>
      <c r="AS515" s="83"/>
      <c r="AT515" s="84"/>
      <c r="AU515" s="85"/>
      <c r="AV515" s="86">
        <f t="shared" si="227"/>
        <v>0</v>
      </c>
      <c r="AX515" s="7" t="str">
        <f t="shared" ca="1" si="225"/>
        <v/>
      </c>
      <c r="BA515" s="97">
        <f t="shared" si="228"/>
        <v>0</v>
      </c>
      <c r="BB515" s="98">
        <f t="shared" si="229"/>
        <v>0</v>
      </c>
      <c r="BC515" s="98">
        <f t="shared" si="230"/>
        <v>0</v>
      </c>
      <c r="BD515" s="98">
        <f t="shared" si="231"/>
        <v>0</v>
      </c>
      <c r="BE515" s="98">
        <f t="shared" si="232"/>
        <v>0</v>
      </c>
      <c r="BF515" s="98">
        <f t="shared" si="233"/>
        <v>0</v>
      </c>
      <c r="BG515" s="98">
        <f t="shared" si="234"/>
        <v>0</v>
      </c>
      <c r="BH515" s="98">
        <f t="shared" si="235"/>
        <v>0</v>
      </c>
      <c r="BI515" s="74" t="str">
        <f t="shared" si="236"/>
        <v xml:space="preserve"> </v>
      </c>
      <c r="BK515" s="7" t="str">
        <f t="shared" si="237"/>
        <v xml:space="preserve"> </v>
      </c>
      <c r="BM515" s="97">
        <f t="shared" si="254"/>
        <v>3</v>
      </c>
      <c r="BN515" s="98">
        <f t="shared" si="254"/>
        <v>3</v>
      </c>
      <c r="BO515" s="98">
        <f t="shared" si="254"/>
        <v>3</v>
      </c>
      <c r="BP515" s="98">
        <f t="shared" si="252"/>
        <v>3</v>
      </c>
      <c r="BQ515" s="98">
        <f t="shared" si="252"/>
        <v>3</v>
      </c>
      <c r="BR515" s="98">
        <f t="shared" si="252"/>
        <v>3</v>
      </c>
      <c r="BS515" s="98">
        <f t="shared" si="252"/>
        <v>3</v>
      </c>
      <c r="BT515" s="98">
        <f t="shared" si="238"/>
        <v>6</v>
      </c>
      <c r="BU515" s="98">
        <f t="shared" si="239"/>
        <v>0</v>
      </c>
      <c r="BV515" s="99">
        <f t="shared" si="240"/>
        <v>0</v>
      </c>
      <c r="BW515" s="97">
        <f t="shared" si="255"/>
        <v>0</v>
      </c>
      <c r="BX515" s="98">
        <f t="shared" si="255"/>
        <v>0</v>
      </c>
      <c r="BY515" s="98">
        <f t="shared" si="255"/>
        <v>0</v>
      </c>
      <c r="BZ515" s="98">
        <f t="shared" si="253"/>
        <v>0</v>
      </c>
      <c r="CA515" s="98">
        <f t="shared" si="253"/>
        <v>0</v>
      </c>
      <c r="CB515" s="98">
        <f t="shared" si="253"/>
        <v>0</v>
      </c>
      <c r="CC515" s="99">
        <f t="shared" si="253"/>
        <v>0</v>
      </c>
      <c r="CE515" s="97">
        <f t="shared" si="241"/>
        <v>0</v>
      </c>
      <c r="CF515" s="98">
        <f t="shared" si="242"/>
        <v>0</v>
      </c>
      <c r="CG515" s="98">
        <f t="shared" si="243"/>
        <v>0</v>
      </c>
      <c r="CH515" s="98">
        <f t="shared" si="244"/>
        <v>0</v>
      </c>
      <c r="CI515" s="98">
        <f t="shared" si="245"/>
        <v>0</v>
      </c>
      <c r="CJ515" s="98">
        <f t="shared" si="246"/>
        <v>0</v>
      </c>
      <c r="CK515" s="98">
        <f t="shared" si="247"/>
        <v>0</v>
      </c>
      <c r="CL515" s="99">
        <f t="shared" si="248"/>
        <v>0</v>
      </c>
      <c r="CM515" s="7" t="str">
        <f t="shared" si="249"/>
        <v xml:space="preserve"> </v>
      </c>
      <c r="CN515" s="7" t="str">
        <f t="shared" si="250"/>
        <v xml:space="preserve"> </v>
      </c>
      <c r="DA515" s="7">
        <f t="shared" si="251"/>
        <v>0</v>
      </c>
    </row>
    <row r="516" spans="1:105" s="7" customFormat="1" ht="17.100000000000001" customHeight="1" thickBot="1">
      <c r="A516" s="2"/>
      <c r="B516" s="2"/>
      <c r="C516" s="100"/>
      <c r="D516" s="100"/>
      <c r="E516" s="286" t="s">
        <v>201</v>
      </c>
      <c r="F516" s="286"/>
      <c r="G516" s="286"/>
      <c r="H516" s="287" t="s">
        <v>20</v>
      </c>
      <c r="I516" s="287"/>
      <c r="J516" s="288" t="str">
        <f>J11</f>
        <v>السابع</v>
      </c>
      <c r="K516" s="288"/>
      <c r="L516" s="101" t="s">
        <v>21</v>
      </c>
      <c r="M516" s="102">
        <f>COUNTIF(D16:D515,"&lt;&gt;")</f>
        <v>89</v>
      </c>
      <c r="N516" s="103"/>
      <c r="O516" s="103"/>
      <c r="P516" s="103"/>
      <c r="Q516" s="103"/>
      <c r="R516" s="103"/>
      <c r="S516" s="103"/>
      <c r="T516" s="104"/>
      <c r="U516" s="103"/>
      <c r="V516" s="286" t="s">
        <v>202</v>
      </c>
      <c r="W516" s="286"/>
      <c r="X516" s="286"/>
      <c r="Y516" s="286"/>
      <c r="Z516" s="286"/>
      <c r="AA516" s="286"/>
      <c r="AB516" s="105"/>
      <c r="AC516" s="105"/>
      <c r="AD516" s="105"/>
      <c r="AE516" s="105"/>
      <c r="AF516" s="105"/>
      <c r="AG516" s="105"/>
      <c r="AH516" s="103"/>
      <c r="AI516" s="103"/>
      <c r="AJ516" s="103"/>
      <c r="AK516" s="103"/>
      <c r="AL516" s="103"/>
      <c r="AM516" s="103"/>
      <c r="AN516" s="103"/>
      <c r="AO516" s="103"/>
      <c r="AP516" s="106"/>
      <c r="AQ516" s="106"/>
      <c r="AR516" s="106"/>
      <c r="AS516" s="2"/>
      <c r="AT516" s="2"/>
      <c r="AU516" s="2"/>
    </row>
    <row r="517" spans="1:105" s="7" customFormat="1" ht="16.5" customHeight="1" thickTop="1">
      <c r="A517" s="107"/>
      <c r="B517" s="107"/>
      <c r="C517" s="108"/>
      <c r="D517" s="109" t="s">
        <v>203</v>
      </c>
      <c r="E517" s="110"/>
      <c r="F517" s="111"/>
      <c r="G517" s="111"/>
      <c r="H517" s="111"/>
      <c r="I517" s="111"/>
      <c r="J517" s="111"/>
      <c r="K517" s="111"/>
      <c r="L517" s="111"/>
      <c r="M517" s="112" t="s">
        <v>204</v>
      </c>
      <c r="N517" s="320" t="str">
        <f>N12</f>
        <v>القرآن الكريم</v>
      </c>
      <c r="O517" s="311"/>
      <c r="P517" s="311"/>
      <c r="Q517" s="321"/>
      <c r="R517" s="322" t="str">
        <f>R12</f>
        <v>التربية الإسلامية</v>
      </c>
      <c r="S517" s="323"/>
      <c r="T517" s="323"/>
      <c r="U517" s="324"/>
      <c r="V517" s="310" t="str">
        <f>V12</f>
        <v>اللغة العربية</v>
      </c>
      <c r="W517" s="311"/>
      <c r="X517" s="311"/>
      <c r="Y517" s="321"/>
      <c r="Z517" s="322" t="str">
        <f>Z12</f>
        <v>اللغة الإنجليزية</v>
      </c>
      <c r="AA517" s="323"/>
      <c r="AB517" s="323"/>
      <c r="AC517" s="324"/>
      <c r="AD517" s="310" t="str">
        <f>AD12</f>
        <v>الرياضيات</v>
      </c>
      <c r="AE517" s="311"/>
      <c r="AF517" s="311"/>
      <c r="AG517" s="321"/>
      <c r="AH517" s="322" t="str">
        <f>AH12</f>
        <v>العلوم</v>
      </c>
      <c r="AI517" s="323"/>
      <c r="AJ517" s="323"/>
      <c r="AK517" s="324"/>
      <c r="AL517" s="310">
        <f>AL12</f>
        <v>0</v>
      </c>
      <c r="AM517" s="311"/>
      <c r="AN517" s="311"/>
      <c r="AO517" s="312"/>
      <c r="AP517" s="106"/>
      <c r="AQ517" s="106"/>
      <c r="AR517" s="106"/>
      <c r="AS517" s="2"/>
      <c r="AT517" s="2"/>
      <c r="AU517" s="2"/>
    </row>
    <row r="518" spans="1:105" s="7" customFormat="1" ht="17.100000000000001" customHeight="1" thickBot="1">
      <c r="A518" s="107"/>
      <c r="B518" s="107"/>
      <c r="C518" s="108"/>
      <c r="D518" s="113"/>
      <c r="E518" s="114">
        <f>IF($E$517=0,0,COUNTIFS(H16:HA515,$E$517))</f>
        <v>0</v>
      </c>
      <c r="F518" s="115">
        <f>IF($F$517=0,0,COUNTIFS(H16:HA515,$F$517))</f>
        <v>0</v>
      </c>
      <c r="G518" s="115">
        <f>IF($G$517=0,0,COUNTIFS(H16:HA515,$G$517))</f>
        <v>0</v>
      </c>
      <c r="H518" s="115">
        <f>IF($H$517=0,0,COUNTIFS(H16:HA515,$H$517))</f>
        <v>0</v>
      </c>
      <c r="I518" s="115">
        <f>IF($I$517=0,0,COUNTIFS(H16:HA515,$I$517))</f>
        <v>0</v>
      </c>
      <c r="J518" s="115">
        <f>IF($J$517=0,0,COUNTIFS(H16:HA515,$J$517))</f>
        <v>0</v>
      </c>
      <c r="K518" s="115">
        <f>IF($K$517=0,0,COUNTIFS(H16:HA515,$K$517))</f>
        <v>0</v>
      </c>
      <c r="L518" s="115">
        <f>COUNTIFS(DA16:DA515,2)</f>
        <v>89</v>
      </c>
      <c r="M518" s="116">
        <f>SUM(E518:L518)</f>
        <v>89</v>
      </c>
      <c r="N518" s="313" t="s">
        <v>0</v>
      </c>
      <c r="O518" s="314"/>
      <c r="P518" s="314" t="s">
        <v>3</v>
      </c>
      <c r="Q518" s="315"/>
      <c r="R518" s="316" t="s">
        <v>0</v>
      </c>
      <c r="S518" s="317"/>
      <c r="T518" s="317" t="s">
        <v>3</v>
      </c>
      <c r="U518" s="318"/>
      <c r="V518" s="319" t="s">
        <v>0</v>
      </c>
      <c r="W518" s="314"/>
      <c r="X518" s="314" t="s">
        <v>3</v>
      </c>
      <c r="Y518" s="315"/>
      <c r="Z518" s="316" t="s">
        <v>0</v>
      </c>
      <c r="AA518" s="317"/>
      <c r="AB518" s="317" t="s">
        <v>3</v>
      </c>
      <c r="AC518" s="318"/>
      <c r="AD518" s="319" t="s">
        <v>0</v>
      </c>
      <c r="AE518" s="314"/>
      <c r="AF518" s="314" t="s">
        <v>3</v>
      </c>
      <c r="AG518" s="315"/>
      <c r="AH518" s="316" t="s">
        <v>0</v>
      </c>
      <c r="AI518" s="317"/>
      <c r="AJ518" s="317" t="s">
        <v>3</v>
      </c>
      <c r="AK518" s="318"/>
      <c r="AL518" s="319" t="s">
        <v>0</v>
      </c>
      <c r="AM518" s="314"/>
      <c r="AN518" s="314" t="s">
        <v>3</v>
      </c>
      <c r="AO518" s="325"/>
      <c r="AP518" s="106"/>
      <c r="AQ518" s="106"/>
      <c r="AR518" s="106"/>
      <c r="AS518" s="2"/>
      <c r="AT518" s="2"/>
      <c r="AU518" s="2"/>
    </row>
    <row r="519" spans="1:105" s="7" customFormat="1" ht="17.100000000000001" customHeight="1" thickTop="1">
      <c r="A519" s="107"/>
      <c r="B519" s="107"/>
      <c r="C519" s="108"/>
      <c r="D519" s="117" t="s">
        <v>205</v>
      </c>
      <c r="E519" s="118" t="s">
        <v>206</v>
      </c>
      <c r="F519" s="119" t="s">
        <v>207</v>
      </c>
      <c r="G519" s="119" t="s">
        <v>208</v>
      </c>
      <c r="H519" s="119" t="s">
        <v>209</v>
      </c>
      <c r="I519" s="119" t="s">
        <v>210</v>
      </c>
      <c r="J519" s="120" t="s">
        <v>211</v>
      </c>
      <c r="K519" s="121"/>
      <c r="L519" s="326" t="s">
        <v>212</v>
      </c>
      <c r="M519" s="327"/>
      <c r="N519" s="328">
        <f>COUNTIFS(الجنس,"ذكر",اسم,"&lt;&gt;",O$16:O$515,"&lt;&gt;")</f>
        <v>82</v>
      </c>
      <c r="O519" s="329"/>
      <c r="P519" s="329">
        <f>COUNTIFS(الجنس,"أنثى",اسم,"&lt;&gt;",O$16:O$515,"&lt;&gt;")</f>
        <v>7</v>
      </c>
      <c r="Q519" s="330"/>
      <c r="R519" s="328">
        <f>COUNTIFS(الجنس,"ذكر",اسم,"&lt;&gt;",S$16:S$515,"&lt;&gt;")</f>
        <v>82</v>
      </c>
      <c r="S519" s="329"/>
      <c r="T519" s="329">
        <f>COUNTIFS(الجنس,"أنثى",اسم,"&lt;&gt;",S$16:S$515,"&lt;&gt;")</f>
        <v>7</v>
      </c>
      <c r="U519" s="330"/>
      <c r="V519" s="331">
        <f>COUNTIFS(الجنس,"ذكر",اسم,"&lt;&gt;",W$16:W$515,"&lt;&gt;")</f>
        <v>82</v>
      </c>
      <c r="W519" s="329"/>
      <c r="X519" s="329">
        <f>COUNTIFS(الجنس,"أنثى",اسم,"&lt;&gt;",W$16:W$515,"&lt;&gt;")</f>
        <v>7</v>
      </c>
      <c r="Y519" s="338"/>
      <c r="Z519" s="328">
        <f>COUNTIFS(الجنس,"ذكر",اسم,"&lt;&gt;",AA$16:AA$515,"&lt;&gt;")</f>
        <v>82</v>
      </c>
      <c r="AA519" s="329"/>
      <c r="AB519" s="329">
        <f>COUNTIFS(الجنس,"أنثى",اسم,"&lt;&gt;",AA$16:AA$515,"&lt;&gt;")</f>
        <v>7</v>
      </c>
      <c r="AC519" s="330"/>
      <c r="AD519" s="331">
        <f>COUNTIFS(الجنس,"ذكر",اسم,"&lt;&gt;",AE$16:AE$515,"&lt;&gt;")</f>
        <v>82</v>
      </c>
      <c r="AE519" s="329"/>
      <c r="AF519" s="329">
        <f>COUNTIFS(الجنس,"أنثى",اسم,"&lt;&gt;",AE$16:AE$515,"&lt;&gt;")</f>
        <v>7</v>
      </c>
      <c r="AG519" s="338"/>
      <c r="AH519" s="328">
        <f>COUNTIFS(الجنس,"ذكر",اسم,"&lt;&gt;",AI$16:AI$515,"&lt;&gt;")</f>
        <v>82</v>
      </c>
      <c r="AI519" s="329"/>
      <c r="AJ519" s="329">
        <f>COUNTIFS(الجنس,"أنثى",اسم,"&lt;&gt;",AI$16:AI$515,"&lt;&gt;")</f>
        <v>7</v>
      </c>
      <c r="AK519" s="330"/>
      <c r="AL519" s="331">
        <f>COUNTIFS(الجنس,"ذكر",اسم,"&lt;&gt;",AM$16:AM$515,"&lt;&gt;")</f>
        <v>0</v>
      </c>
      <c r="AM519" s="329"/>
      <c r="AN519" s="329">
        <f>COUNTIFS(الجنس,"أنثى",اسم,"&lt;&gt;",AM$16:AM$515,"&lt;&gt;")</f>
        <v>0</v>
      </c>
      <c r="AO519" s="330"/>
      <c r="AP519" s="106"/>
      <c r="AQ519" s="106"/>
      <c r="AR519" s="106"/>
      <c r="AS519" s="2"/>
      <c r="AT519" s="2"/>
      <c r="AU519" s="2"/>
    </row>
    <row r="520" spans="1:105" s="7" customFormat="1" ht="17.100000000000001" customHeight="1">
      <c r="A520" s="107"/>
      <c r="B520" s="107"/>
      <c r="C520" s="108"/>
      <c r="D520" s="122" t="s">
        <v>213</v>
      </c>
      <c r="E520" s="123">
        <f ca="1">COUNTIFS(الجنس,"ذكر",اسم,"&lt;&gt;",$AX$16:$AX$515,"&lt;=6")</f>
        <v>0</v>
      </c>
      <c r="F520" s="124">
        <f ca="1">COUNTIFS(الجنس,"ذكر",اسم,"&lt;&gt;",$AX$16:$AX$515,"=7")</f>
        <v>0</v>
      </c>
      <c r="G520" s="124">
        <f ca="1">COUNTIFS(الجنس,"ذكر",اسم,"&lt;&gt;",$AX$16:$AX$515,"=8")</f>
        <v>0</v>
      </c>
      <c r="H520" s="124">
        <f ca="1">COUNTIFS(الجنس,"ذكر",اسم,"&lt;&gt;",$AX$16:$AX$515,"=9")</f>
        <v>0</v>
      </c>
      <c r="I520" s="125">
        <f ca="1">COUNTIFS(الجنس,"ذكر",اسم,"&lt;&gt;",$AX$16:$AX$515,"=10")</f>
        <v>0</v>
      </c>
      <c r="J520" s="126">
        <f ca="1">COUNTIFS(الجنس,"ذكر",اسم,"&lt;&gt;",$AX$16:$AX$515,"=11")</f>
        <v>0</v>
      </c>
      <c r="K520" s="127" t="s">
        <v>214</v>
      </c>
      <c r="L520" s="332" t="s">
        <v>215</v>
      </c>
      <c r="M520" s="333"/>
      <c r="N520" s="334">
        <f>COUNTIFS(الجنس,"ذكر",اسم,"&lt;&gt;",O$16:O$515,"&lt;&gt;",CE$16:CE$515,"&gt;=25")</f>
        <v>59</v>
      </c>
      <c r="O520" s="335"/>
      <c r="P520" s="335">
        <f>COUNTIFS(الجنس,"أنثى",اسم,"&lt;&gt;",O$16:O$515,"&lt;&gt;",CE$16:CE$515,"&gt;=25")</f>
        <v>6</v>
      </c>
      <c r="Q520" s="336"/>
      <c r="R520" s="334">
        <f>COUNTIFS(الجنس,"ذكر",اسم,"&lt;&gt;",S$16:S$515,"&lt;&gt;",CF$16:CF$515,"&gt;=25")</f>
        <v>72</v>
      </c>
      <c r="S520" s="335"/>
      <c r="T520" s="335">
        <f>COUNTIFS(الجنس,"أنثى",اسم,"&lt;&gt;",S$16:S$515,"&lt;&gt;",CF$16:CF$515,"&gt;=25")</f>
        <v>7</v>
      </c>
      <c r="U520" s="336"/>
      <c r="V520" s="337">
        <f>COUNTIFS(الجنس,"ذكر",اسم,"&lt;&gt;",W$16:W$515,"&lt;&gt;",CG$16:CG$515,"&gt;=25")</f>
        <v>71</v>
      </c>
      <c r="W520" s="335"/>
      <c r="X520" s="335">
        <f>COUNTIFS(الجنس,"أنثى",اسم,"&lt;&gt;",W$16:W$515,"&lt;&gt;",CG$16:CG$515,"&gt;=25")</f>
        <v>7</v>
      </c>
      <c r="Y520" s="346"/>
      <c r="Z520" s="334">
        <f>COUNTIFS(الجنس,"ذكر",اسم,"&lt;&gt;",AA$16:AA$515,"&lt;&gt;",CH$16:CH$515,"&gt;=25")</f>
        <v>54</v>
      </c>
      <c r="AA520" s="335"/>
      <c r="AB520" s="335">
        <f>COUNTIFS(الجنس,"أنثى",اسم,"&lt;&gt;",AA$16:AA$515,"&lt;&gt;",CH$16:CH$515,"&gt;=25")</f>
        <v>4</v>
      </c>
      <c r="AC520" s="336"/>
      <c r="AD520" s="337">
        <f>COUNTIFS(الجنس,"ذكر",اسم,"&lt;&gt;",AE$16:AE$515,"&lt;&gt;",CI$16:CI$515,"&gt;=25")</f>
        <v>64</v>
      </c>
      <c r="AE520" s="335"/>
      <c r="AF520" s="335">
        <f>COUNTIFS(الجنس,"أنثى",اسم,"&lt;&gt;",AE$16:AE$515,"&lt;&gt;",CI$16:CI$515,"&gt;=25")</f>
        <v>7</v>
      </c>
      <c r="AG520" s="346"/>
      <c r="AH520" s="334">
        <f>COUNTIFS(الجنس,"ذكر",اسم,"&lt;&gt;",AI$16:AI$515,"&lt;&gt;",CJ$16:CJ$515,"&gt;=25")</f>
        <v>64</v>
      </c>
      <c r="AI520" s="335"/>
      <c r="AJ520" s="335">
        <f>COUNTIFS(الجنس,"أنثى",اسم,"&lt;&gt;",AI$16:AI$515,"&lt;&gt;",CJ$16:CJ$515,"&gt;=25")</f>
        <v>5</v>
      </c>
      <c r="AK520" s="336"/>
      <c r="AL520" s="337">
        <f>COUNTIFS(الجنس,"ذكر",اسم,"&lt;&gt;",AM$16:AM$515,"&lt;&gt;",CK$16:CK$515,"&gt;=25")</f>
        <v>0</v>
      </c>
      <c r="AM520" s="335"/>
      <c r="AN520" s="335">
        <f>COUNTIFS(الجنس,"أنثى",اسم,"&lt;&gt;",AM16:AM$515,"&lt;&gt;",CK$16:CK$515,"&gt;=25")</f>
        <v>0</v>
      </c>
      <c r="AO520" s="336"/>
      <c r="AP520" s="106"/>
      <c r="AQ520" s="106"/>
      <c r="AR520" s="106"/>
      <c r="AS520" s="2"/>
      <c r="AT520" s="2"/>
      <c r="AU520" s="2"/>
    </row>
    <row r="521" spans="1:105" s="7" customFormat="1" ht="17.100000000000001" customHeight="1" thickBot="1">
      <c r="A521" s="107"/>
      <c r="B521" s="107"/>
      <c r="C521" s="108"/>
      <c r="D521" s="122" t="s">
        <v>216</v>
      </c>
      <c r="E521" s="128">
        <f ca="1">COUNTIFS(الجنس,"أنثى",اسم,"&lt;&gt;",$AX$16:$AX$515,"&lt;=6")</f>
        <v>0</v>
      </c>
      <c r="F521" s="129">
        <f ca="1">COUNTIFS(الجنس,"أنثى",اسم,"&lt;&gt;",$AX$16:$AX$515,"=7")</f>
        <v>0</v>
      </c>
      <c r="G521" s="129">
        <f ca="1">COUNTIFS(الجنس,"أنثى",اسم,"&lt;&gt;",$AX$16:$AX$515,"=8")</f>
        <v>0</v>
      </c>
      <c r="H521" s="130">
        <f ca="1">COUNTIFS(الجنس,"أنثى",اسم,"&lt;&gt;",$AX$16:$AX$515,"=9")</f>
        <v>0</v>
      </c>
      <c r="I521" s="130">
        <f ca="1">COUNTIFS(الجنس,"أنثى",اسم,"&lt;&gt;",$AX$16:$AX$515,"=10")</f>
        <v>0</v>
      </c>
      <c r="J521" s="131">
        <f ca="1">COUNTIFS(الجنس,"أنثى",اسم,"&lt;&gt;",$AX$16:$AX$515,"=11")</f>
        <v>0</v>
      </c>
      <c r="K521" s="127" t="s">
        <v>2</v>
      </c>
      <c r="L521" s="339" t="s">
        <v>217</v>
      </c>
      <c r="M521" s="340"/>
      <c r="N521" s="341">
        <f>COUNTIFS(الجنس,"ذكر",اسم,"&lt;&gt;",O$16:O$515,"&lt;&gt;",CE$16:CE$515,"&lt;25")</f>
        <v>23</v>
      </c>
      <c r="O521" s="342"/>
      <c r="P521" s="342">
        <f>COUNTIFS(الجنس,"أنثى",اسم,"&lt;&gt;",O$16:O$515,"&lt;&gt;",CE$16:CE$515,"&lt;25")</f>
        <v>1</v>
      </c>
      <c r="Q521" s="343"/>
      <c r="R521" s="341">
        <f>COUNTIFS(الجنس,"ذكر",اسم,"&lt;&gt;",S$16:S$515,"&lt;&gt;",CF$16:CF$515,"&lt;25")</f>
        <v>10</v>
      </c>
      <c r="S521" s="342"/>
      <c r="T521" s="342">
        <f>COUNTIFS(الجنس,"أنثى",اسم,"&lt;&gt;",S$16:S$515,"&lt;&gt;",CF$16:CF$515,"&lt;25")</f>
        <v>0</v>
      </c>
      <c r="U521" s="343"/>
      <c r="V521" s="344">
        <f>COUNTIFS(الجنس,"ذكر",اسم,"&lt;&gt;",W$16:W$515,"&lt;&gt;",CG$16:CG$515,"&lt;25")</f>
        <v>11</v>
      </c>
      <c r="W521" s="342"/>
      <c r="X521" s="342">
        <f>COUNTIFS(الجنس,"أنثى",اسم,"&lt;&gt;",W$16:W$515,"&lt;&gt;",CG$16:CG$515,"&lt;25")</f>
        <v>0</v>
      </c>
      <c r="Y521" s="345"/>
      <c r="Z521" s="341">
        <f>COUNTIFS(الجنس,"ذكر",اسم,"&lt;&gt;",AA$16:AA$515,"&lt;&gt;",CH$16:CH$515,"&lt;25")</f>
        <v>28</v>
      </c>
      <c r="AA521" s="342"/>
      <c r="AB521" s="342">
        <f>COUNTIFS(الجنس,"أنثى",اسم,"&lt;&gt;",AA$16:AA$515,"&lt;&gt;",CH$16:CH$515,"&lt;25")</f>
        <v>3</v>
      </c>
      <c r="AC521" s="343"/>
      <c r="AD521" s="344">
        <f>COUNTIFS(الجنس,"ذكر",اسم,"&lt;&gt;",AE$16:AE$515,"&lt;&gt;",CI$16:CI$515,"&lt;25")</f>
        <v>18</v>
      </c>
      <c r="AE521" s="342"/>
      <c r="AF521" s="342">
        <f>COUNTIFS(الجنس,"أنثى",اسم,"&lt;&gt;",AE$16:AE$515,"&lt;&gt;",CI$16:CI$515,"&lt;25")</f>
        <v>0</v>
      </c>
      <c r="AG521" s="345"/>
      <c r="AH521" s="341">
        <f>COUNTIFS(الجنس,"ذكر",اسم,"&lt;&gt;",AI$16:AI$515,"&lt;&gt;",CJ$16:CJ$515,"&lt;25")</f>
        <v>18</v>
      </c>
      <c r="AI521" s="342"/>
      <c r="AJ521" s="342">
        <f>COUNTIFS(الجنس,"أنثى",اسم,"&lt;&gt;",AI$16:AI$515,"&lt;&gt;",CJ$16:CJ$515,"&lt;25")</f>
        <v>2</v>
      </c>
      <c r="AK521" s="343"/>
      <c r="AL521" s="344">
        <f>COUNTIFS(الجنس,"ذكر",اسم,"&lt;&gt;",AM$16:AM$515,"&lt;&gt;",CK$16:CK$515,"&lt;25")</f>
        <v>0</v>
      </c>
      <c r="AM521" s="342"/>
      <c r="AN521" s="342">
        <f>COUNTIFS(الجنس,"أنثى",اسم,"&lt;&gt;",AM$16:AM$515,"&lt;&gt;",CK$16:CK$515,"&lt;25")</f>
        <v>0</v>
      </c>
      <c r="AO521" s="343"/>
      <c r="AP521" s="106"/>
      <c r="AQ521" s="106"/>
      <c r="AR521" s="106"/>
      <c r="AS521" s="2"/>
      <c r="AT521" s="2"/>
      <c r="AU521" s="2"/>
    </row>
    <row r="522" spans="1:105" s="7" customFormat="1" ht="17.100000000000001" customHeight="1" thickTop="1" thickBot="1">
      <c r="A522" s="107"/>
      <c r="B522" s="107"/>
      <c r="C522" s="108"/>
      <c r="D522" s="132" t="s">
        <v>218</v>
      </c>
      <c r="E522" s="133" t="s">
        <v>219</v>
      </c>
      <c r="F522" s="134" t="s">
        <v>220</v>
      </c>
      <c r="G522" s="134" t="s">
        <v>221</v>
      </c>
      <c r="H522" s="135" t="s">
        <v>222</v>
      </c>
      <c r="I522" s="135" t="s">
        <v>223</v>
      </c>
      <c r="J522" s="136" t="s">
        <v>204</v>
      </c>
      <c r="K522" s="137"/>
      <c r="L522" s="347" t="s">
        <v>224</v>
      </c>
      <c r="M522" s="348"/>
      <c r="N522" s="349">
        <f>IFERROR(N520/N519,"")</f>
        <v>0.71951219512195119</v>
      </c>
      <c r="O522" s="350"/>
      <c r="P522" s="350">
        <f>IFERROR(P520/P519,"")</f>
        <v>0.8571428571428571</v>
      </c>
      <c r="Q522" s="351"/>
      <c r="R522" s="349">
        <f>IFERROR(R520/R519,"")</f>
        <v>0.87804878048780488</v>
      </c>
      <c r="S522" s="350"/>
      <c r="T522" s="350">
        <f>IFERROR(T520/T519,"")</f>
        <v>1</v>
      </c>
      <c r="U522" s="351"/>
      <c r="V522" s="352">
        <f>IFERROR(V520/V519,"")</f>
        <v>0.86585365853658536</v>
      </c>
      <c r="W522" s="350"/>
      <c r="X522" s="350">
        <f>IFERROR(X520/X519,"")</f>
        <v>1</v>
      </c>
      <c r="Y522" s="353"/>
      <c r="Z522" s="349">
        <f>IFERROR(Z520/Z519,"")</f>
        <v>0.65853658536585369</v>
      </c>
      <c r="AA522" s="350"/>
      <c r="AB522" s="350">
        <f>IFERROR(AB520/AB519,"")</f>
        <v>0.5714285714285714</v>
      </c>
      <c r="AC522" s="351"/>
      <c r="AD522" s="352">
        <f>IFERROR(AD520/AD519,"")</f>
        <v>0.78048780487804881</v>
      </c>
      <c r="AE522" s="350"/>
      <c r="AF522" s="350">
        <f>IFERROR(AF520/AF519,"")</f>
        <v>1</v>
      </c>
      <c r="AG522" s="353"/>
      <c r="AH522" s="349">
        <f>IFERROR(AH520/AH519,"")</f>
        <v>0.78048780487804881</v>
      </c>
      <c r="AI522" s="350"/>
      <c r="AJ522" s="350">
        <f>IFERROR(AJ520/AJ519,"")</f>
        <v>0.7142857142857143</v>
      </c>
      <c r="AK522" s="351"/>
      <c r="AL522" s="352" t="str">
        <f>IFERROR(AL520/AL519,"")</f>
        <v/>
      </c>
      <c r="AM522" s="350"/>
      <c r="AN522" s="350" t="str">
        <f>IFERROR(AN520/AN519,"")</f>
        <v/>
      </c>
      <c r="AO522" s="351"/>
      <c r="AP522" s="106"/>
      <c r="AQ522" s="106"/>
      <c r="AR522" s="106"/>
      <c r="AS522" s="2"/>
      <c r="AT522" s="2"/>
      <c r="AU522" s="2"/>
    </row>
    <row r="523" spans="1:105" s="7" customFormat="1" ht="17.100000000000001" customHeight="1" thickTop="1">
      <c r="A523" s="107"/>
      <c r="B523" s="107"/>
      <c r="C523" s="108"/>
      <c r="D523" s="138" t="s">
        <v>225</v>
      </c>
      <c r="E523" s="139">
        <f ca="1">COUNTIFS(الجنس,"ذكر",اسم,"&lt;&gt;",$AX$16:$AX$515,"=12")</f>
        <v>0</v>
      </c>
      <c r="F523" s="140">
        <f ca="1">COUNTIFS(الجنس,"ذكر",اسم,"&lt;&gt;",$AX$16:$AX$515,"=13")</f>
        <v>5</v>
      </c>
      <c r="G523" s="140">
        <f ca="1">COUNTIFS(الجنس,"ذكر",اسم,"&lt;&gt;",$AX$16:$AX$515,"=14")</f>
        <v>36</v>
      </c>
      <c r="H523" s="141">
        <f ca="1">COUNTIFS(الجنس,"ذكر",اسم,"&lt;&gt;",$AX$16:$AX$515,"=15")</f>
        <v>20</v>
      </c>
      <c r="I523" s="141">
        <f ca="1">COUNTIFS(الجنس,"ذكر",اسم,"&lt;&gt;",$AX$16:$AX$515,"&gt;=16")</f>
        <v>21</v>
      </c>
      <c r="J523" s="142">
        <f ca="1">SUM(E520,F520,G520,H520,I520,J520,E523,F523,G523,H523,I523)</f>
        <v>82</v>
      </c>
      <c r="K523" s="143"/>
      <c r="L523" s="326" t="s">
        <v>212</v>
      </c>
      <c r="M523" s="327"/>
      <c r="N523" s="328">
        <f>COUNTIFS(الجنس,"ذكر",اسم,"&lt;&gt;",Q$16:Q$515,"&lt;&gt;")</f>
        <v>79</v>
      </c>
      <c r="O523" s="329"/>
      <c r="P523" s="329">
        <f>COUNTIFS(الجنس,"أنثى",اسم,"&lt;&gt;",Q$16:Q$515,"&lt;&gt;")</f>
        <v>7</v>
      </c>
      <c r="Q523" s="330"/>
      <c r="R523" s="328">
        <f>COUNTIFS(الجنس,"ذكر",اسم,"&lt;&gt;",U$16:U$515,"&lt;&gt;")</f>
        <v>79</v>
      </c>
      <c r="S523" s="329"/>
      <c r="T523" s="329">
        <f>COUNTIFS(الجنس,"أنثى",اسم,"&lt;&gt;",U$16:U$515,"&lt;&gt;")</f>
        <v>7</v>
      </c>
      <c r="U523" s="330"/>
      <c r="V523" s="331">
        <f>COUNTIFS(الجنس,"ذكر",اسم,"&lt;&gt;",Y$16:Y$515,"&lt;&gt;")</f>
        <v>79</v>
      </c>
      <c r="W523" s="329"/>
      <c r="X523" s="329">
        <f>COUNTIFS(الجنس,"أنثى",اسم,"&lt;&gt;",Y$16:Y$515,"&lt;&gt;")</f>
        <v>7</v>
      </c>
      <c r="Y523" s="338"/>
      <c r="Z523" s="328">
        <f>COUNTIFS(الجنس,"ذكر",اسم,"&lt;&gt;",AC$16:AC$515,"&lt;&gt;")</f>
        <v>78</v>
      </c>
      <c r="AA523" s="329"/>
      <c r="AB523" s="329">
        <f>COUNTIFS(الجنس,"أنثى",اسم,"&lt;&gt;",AC$16:AC$515,"&lt;&gt;")</f>
        <v>7</v>
      </c>
      <c r="AC523" s="330"/>
      <c r="AD523" s="331">
        <f>COUNTIFS(الجنس,"ذكر",اسم,"&lt;&gt;",AG$16:AG$515,"&lt;&gt;")</f>
        <v>78</v>
      </c>
      <c r="AE523" s="329"/>
      <c r="AF523" s="329">
        <f>COUNTIFS(الجنس,"أنثى",اسم,"&lt;&gt;",AG$16:AG$515,"&lt;&gt;")</f>
        <v>7</v>
      </c>
      <c r="AG523" s="338"/>
      <c r="AH523" s="328">
        <f>COUNTIFS(الجنس,"ذكر",اسم,"&lt;&gt;",AK$16:AK$515,"&lt;&gt;")</f>
        <v>79</v>
      </c>
      <c r="AI523" s="329"/>
      <c r="AJ523" s="329">
        <f>COUNTIFS(الجنس,"أنثى",اسم,"&lt;&gt;",AK$16:AK$515,"&lt;&gt;")</f>
        <v>7</v>
      </c>
      <c r="AK523" s="330"/>
      <c r="AL523" s="331">
        <f>COUNTIFS(الجنس,"ذكر",اسم,"&lt;&gt;",AO$16:AO$515,"&lt;&gt;")</f>
        <v>0</v>
      </c>
      <c r="AM523" s="329"/>
      <c r="AN523" s="329">
        <f>COUNTIFS(الجنس,"أنثى",اسم,"&lt;&gt;",AO$16:AO$515,"&lt;&gt;")</f>
        <v>0</v>
      </c>
      <c r="AO523" s="330"/>
      <c r="AP523" s="106"/>
      <c r="AQ523" s="106"/>
      <c r="AR523" s="106"/>
      <c r="AS523" s="2"/>
      <c r="AT523" s="2"/>
      <c r="AU523" s="2"/>
    </row>
    <row r="524" spans="1:105" s="7" customFormat="1" ht="17.100000000000001" customHeight="1" thickBot="1">
      <c r="A524" s="107"/>
      <c r="B524" s="107"/>
      <c r="C524" s="144"/>
      <c r="D524" s="145" t="s">
        <v>226</v>
      </c>
      <c r="E524" s="146">
        <f ca="1">COUNTIFS(الجنس,"أنثى",اسم,"&lt;&gt;",$AX$16:$AX$515,"=12")</f>
        <v>0</v>
      </c>
      <c r="F524" s="147">
        <f ca="1">COUNTIFS(الجنس,"أنثى",اسم,"&lt;&gt;",$AX$16:$AX$515,"=13")</f>
        <v>1</v>
      </c>
      <c r="G524" s="147">
        <f ca="1">COUNTIFS(الجنس,"أنثى",اسم,"&lt;&gt;",$AX$16:$AX$515,"=14")</f>
        <v>3</v>
      </c>
      <c r="H524" s="147">
        <f ca="1">COUNTIFS(الجنس,"أنثى",اسم,"&lt;&gt;",$AX$16:$AX$515,"=15")</f>
        <v>3</v>
      </c>
      <c r="I524" s="148">
        <f ca="1">COUNTIFS(الجنس,"أنثى",اسم,"&lt;&gt;",$AX$16:$AX$515,"&gt;=16")</f>
        <v>0</v>
      </c>
      <c r="J524" s="149">
        <f ca="1">SUM(E521,F521,G521,H521,I521,J521,E524,F524,G524,H524,I524)</f>
        <v>7</v>
      </c>
      <c r="K524" s="150" t="s">
        <v>214</v>
      </c>
      <c r="L524" s="354" t="s">
        <v>215</v>
      </c>
      <c r="M524" s="333"/>
      <c r="N524" s="334">
        <f>COUNTIFS(الجنس,"ذكر",اسم,"&lt;&gt;",Q$16:Q$515,"&lt;&gt;",BA$16:BA$515,"&gt;=50")</f>
        <v>69</v>
      </c>
      <c r="O524" s="335"/>
      <c r="P524" s="335">
        <f>COUNTIFS(الجنس,"أنثى",اسم,"&lt;&gt;",Q$16:Q$515,"&lt;&gt;",BA$16:BA$515,"&gt;=50")</f>
        <v>7</v>
      </c>
      <c r="Q524" s="336"/>
      <c r="R524" s="334">
        <f>COUNTIFS(الجنس,"ذكر",اسم,"&lt;&gt;",U$16:U$515,"&lt;&gt;",BB$16:BB$515,"&gt;=50")</f>
        <v>76</v>
      </c>
      <c r="S524" s="335"/>
      <c r="T524" s="335">
        <f>COUNTIFS(الجنس,"أنثى",اسم,"&lt;&gt;",U$16:U$515,"&lt;&gt;",BB$16:BB$515,"&gt;=50")</f>
        <v>7</v>
      </c>
      <c r="U524" s="336"/>
      <c r="V524" s="337">
        <f>COUNTIFS(الجنس,"ذكر",اسم,"&lt;&gt;",Y$16:Y$515,"&lt;&gt;",BC$16:BC$515,"&gt;=50")</f>
        <v>72</v>
      </c>
      <c r="W524" s="335"/>
      <c r="X524" s="335">
        <f>COUNTIFS(الجنس,"أنثى",اسم,"&lt;&gt;",Y$16:Y$515,"&lt;&gt;",BC$16:BC$515,"&gt;=50")</f>
        <v>7</v>
      </c>
      <c r="Y524" s="346"/>
      <c r="Z524" s="334">
        <f>COUNTIFS(الجنس,"ذكر",اسم,"&lt;&gt;",AC$16:AC$515,"&lt;&gt;",BD$16:BD$515,"&gt;=50")</f>
        <v>77</v>
      </c>
      <c r="AA524" s="335"/>
      <c r="AB524" s="335">
        <f>COUNTIFS(الجنس,"أنثى",اسم,"&lt;&gt;",AC$16:AC$515,"&lt;&gt;",BD$16:BD$515,"&gt;=50")</f>
        <v>7</v>
      </c>
      <c r="AC524" s="336"/>
      <c r="AD524" s="337">
        <f>COUNTIFS(الجنس,"ذكر",اسم,"&lt;&gt;",AG$16:AG$515,"&lt;&gt;",BE$16:BE$515,"&gt;=50")</f>
        <v>71</v>
      </c>
      <c r="AE524" s="335"/>
      <c r="AF524" s="335">
        <f>COUNTIFS(الجنس,"أنثى",اسم,"&lt;&gt;",AG$16:AG$515,"&lt;&gt;",BE$16:BE$515,"&gt;=50")</f>
        <v>7</v>
      </c>
      <c r="AG524" s="346"/>
      <c r="AH524" s="334">
        <f>COUNTIFS(الجنس,"ذكر",اسم,"&lt;&gt;",AK$16:AK$515,"&lt;&gt;",BF$16:BF$515,"&gt;=50")</f>
        <v>77</v>
      </c>
      <c r="AI524" s="335"/>
      <c r="AJ524" s="335">
        <f>COUNTIFS(الجنس,"أنثى",اسم,"&lt;&gt;",AK$16:AK$515,"&lt;&gt;",BF$16:BF$515,"&gt;=50")</f>
        <v>7</v>
      </c>
      <c r="AK524" s="336"/>
      <c r="AL524" s="337">
        <f>COUNTIFS(الجنس,"ذكر",اسم,"&lt;&gt;",AO$16:AO$515,"&lt;&gt;",BG$16:BG$515,"&gt;=50")</f>
        <v>0</v>
      </c>
      <c r="AM524" s="335"/>
      <c r="AN524" s="335">
        <f>COUNTIFS(الجنس,"أنثى",اسم,"&lt;&gt;",AO$16:AO$515,"&lt;&gt;",BG$16:BG$515,"&gt;=50")</f>
        <v>0</v>
      </c>
      <c r="AO524" s="336"/>
      <c r="AP524" s="106"/>
      <c r="AQ524" s="106"/>
      <c r="AR524" s="106"/>
      <c r="AS524" s="2"/>
      <c r="AT524" s="2"/>
      <c r="AU524" s="2"/>
    </row>
    <row r="525" spans="1:105" s="7" customFormat="1" ht="17.100000000000001" customHeight="1" thickTop="1">
      <c r="A525" s="107"/>
      <c r="B525" s="107"/>
      <c r="C525" s="151"/>
      <c r="D525" s="152" t="s">
        <v>227</v>
      </c>
      <c r="E525" s="110" t="s">
        <v>228</v>
      </c>
      <c r="F525" s="153" t="s">
        <v>229</v>
      </c>
      <c r="G525" s="154" t="s">
        <v>204</v>
      </c>
      <c r="H525" s="155" t="s">
        <v>230</v>
      </c>
      <c r="I525" s="153" t="s">
        <v>231</v>
      </c>
      <c r="J525" s="154" t="s">
        <v>204</v>
      </c>
      <c r="K525" s="150" t="s">
        <v>4</v>
      </c>
      <c r="L525" s="339" t="s">
        <v>217</v>
      </c>
      <c r="M525" s="340"/>
      <c r="N525" s="341">
        <f>COUNTIFS(الجنس,"ذكر",اسم,"&lt;&gt;",Q$16:Q$515,"&lt;&gt;",BA$16:BA$515,"&lt;50")</f>
        <v>10</v>
      </c>
      <c r="O525" s="342"/>
      <c r="P525" s="342">
        <f>COUNTIFS(الجنس,"أنثى",اسم,"&lt;&gt;",Q$16:Q$515,"&lt;&gt;",BA$16:BA$515,"&lt;50")</f>
        <v>0</v>
      </c>
      <c r="Q525" s="343"/>
      <c r="R525" s="341">
        <f>COUNTIFS(الجنس,"ذكر",اسم,"&lt;&gt;",U$16:U$515,"&lt;&gt;",BB$16:BB$515,"&lt;50")</f>
        <v>3</v>
      </c>
      <c r="S525" s="342"/>
      <c r="T525" s="342">
        <f>COUNTIFS(الجنس,"أنثى",اسم,"&lt;&gt;",U$16:U$515,"&lt;&gt;",BB$16:BB$515,"&lt;50")</f>
        <v>0</v>
      </c>
      <c r="U525" s="343"/>
      <c r="V525" s="344">
        <f>COUNTIFS(الجنس,"ذكر",اسم,"&lt;&gt;",Y$16:Y$515,"&lt;&gt;",BC$16:BC$515,"&lt;50")</f>
        <v>7</v>
      </c>
      <c r="W525" s="342"/>
      <c r="X525" s="342">
        <f>COUNTIFS(الجنس,"أنثى",اسم,"&lt;&gt;",Y$16:Y$515,"&lt;&gt;",BC$16:BC$515,"&lt;50")</f>
        <v>0</v>
      </c>
      <c r="Y525" s="345"/>
      <c r="Z525" s="341">
        <f>COUNTIFS(الجنس,"ذكر",اسم,"&lt;&gt;",AC$16:AC$515,"&lt;&gt;",BD$16:BD$515,"&lt;50")</f>
        <v>1</v>
      </c>
      <c r="AA525" s="342"/>
      <c r="AB525" s="342">
        <f>COUNTIFS(الجنس,"أنثى",اسم,"&lt;&gt;",AC$16:AC$515,"&lt;&gt;",BD$16:BD$515,"&lt;50")</f>
        <v>0</v>
      </c>
      <c r="AC525" s="343"/>
      <c r="AD525" s="344">
        <f>COUNTIFS(الجنس,"ذكر",اسم,"&lt;&gt;",AG$16:AG$515,"&lt;&gt;",BE$16:BE$515,"&lt;50")</f>
        <v>7</v>
      </c>
      <c r="AE525" s="342"/>
      <c r="AF525" s="342">
        <f>COUNTIFS(الجنس,"أنثى",اسم,"&lt;&gt;",AG$16:AG$515,"&lt;&gt;",BE$16:BE$515,"&lt;50")</f>
        <v>0</v>
      </c>
      <c r="AG525" s="345"/>
      <c r="AH525" s="341">
        <f>COUNTIFS(الجنس,"ذكر",اسم,"&lt;&gt;",AK$16:AK$515,"&lt;&gt;",BF$16:BF$515,"&lt;50")</f>
        <v>2</v>
      </c>
      <c r="AI525" s="342"/>
      <c r="AJ525" s="342">
        <f>COUNTIFS(الجنس,"أنثى",اسم,"&lt;&gt;",AK$16:AK$515,"&lt;&gt;",BF$16:BF$515,"&lt;50")</f>
        <v>0</v>
      </c>
      <c r="AK525" s="343"/>
      <c r="AL525" s="344">
        <f>COUNTIFS(الجنس,"ذكر",اسم,"&lt;&gt;",AO$16:AO$515,"&lt;&gt;",BG$16:BG$515,"&lt;50")</f>
        <v>0</v>
      </c>
      <c r="AM525" s="342"/>
      <c r="AN525" s="342">
        <f>COUNTIFS(الجنس,"أنثى",اسم,"&lt;&gt;",AO$16:AO$515,"&lt;&gt;",BG$16:BG$515,"&lt;50")</f>
        <v>0</v>
      </c>
      <c r="AO525" s="343"/>
      <c r="AP525" s="106"/>
      <c r="AQ525" s="106"/>
      <c r="AR525" s="106"/>
      <c r="AS525" s="2"/>
      <c r="AT525" s="2"/>
      <c r="AU525" s="2"/>
    </row>
    <row r="526" spans="1:105" s="7" customFormat="1" ht="17.100000000000001" customHeight="1" thickBot="1">
      <c r="A526" s="107"/>
      <c r="B526" s="107"/>
      <c r="C526" s="151"/>
      <c r="D526" s="156" t="s">
        <v>232</v>
      </c>
      <c r="E526" s="157">
        <f>COUNTIFS(الجنس,"ذكر",اسم,"&lt;&gt;",K16:K515,"")</f>
        <v>69</v>
      </c>
      <c r="F526" s="158">
        <f>COUNTIFS(الجنس,"ذكر",اسم,"&lt;&gt;",K16:K515,"معيد")</f>
        <v>13</v>
      </c>
      <c r="G526" s="159">
        <f>SUM(E526:F526)</f>
        <v>82</v>
      </c>
      <c r="H526" s="160">
        <f>COUNTIFS(الجنس,"ذكر",اسم,"&lt;&gt;",L16:L515,"&lt;&gt;")</f>
        <v>0</v>
      </c>
      <c r="I526" s="161">
        <f>COUNTIFS(الجنس,"ذكر",اسم,"&lt;&gt;",L16:L515,"")</f>
        <v>82</v>
      </c>
      <c r="J526" s="162">
        <f>SUM(H526:I526)</f>
        <v>82</v>
      </c>
      <c r="K526" s="163"/>
      <c r="L526" s="355" t="s">
        <v>224</v>
      </c>
      <c r="M526" s="356"/>
      <c r="N526" s="357">
        <f>IFERROR(N524/N523,"")</f>
        <v>0.87341772151898733</v>
      </c>
      <c r="O526" s="358"/>
      <c r="P526" s="358">
        <f>IFERROR(P524/P523,"")</f>
        <v>1</v>
      </c>
      <c r="Q526" s="359"/>
      <c r="R526" s="357">
        <f>IFERROR(R524/R523,"")</f>
        <v>0.96202531645569622</v>
      </c>
      <c r="S526" s="358"/>
      <c r="T526" s="358">
        <f>IFERROR(T524/T523,"")</f>
        <v>1</v>
      </c>
      <c r="U526" s="359"/>
      <c r="V526" s="360">
        <f>IFERROR(V524/V523,"")</f>
        <v>0.91139240506329111</v>
      </c>
      <c r="W526" s="358"/>
      <c r="X526" s="358">
        <f>IFERROR(X524/X523,"")</f>
        <v>1</v>
      </c>
      <c r="Y526" s="361"/>
      <c r="Z526" s="357">
        <f>IFERROR(Z524/Z523,"")</f>
        <v>0.98717948717948723</v>
      </c>
      <c r="AA526" s="358"/>
      <c r="AB526" s="358">
        <f>IFERROR(AB524/AB523,"")</f>
        <v>1</v>
      </c>
      <c r="AC526" s="359"/>
      <c r="AD526" s="360">
        <f>IFERROR(AD524/AD523,"")</f>
        <v>0.91025641025641024</v>
      </c>
      <c r="AE526" s="358"/>
      <c r="AF526" s="358">
        <f>IFERROR(AF524/AF523,"")</f>
        <v>1</v>
      </c>
      <c r="AG526" s="361"/>
      <c r="AH526" s="357">
        <f>IFERROR(AH524/AH523,"")</f>
        <v>0.97468354430379744</v>
      </c>
      <c r="AI526" s="358"/>
      <c r="AJ526" s="358">
        <f>IFERROR(AJ524/AJ523,"")</f>
        <v>1</v>
      </c>
      <c r="AK526" s="359"/>
      <c r="AL526" s="360" t="str">
        <f>IFERROR(AL524/AL523,"")</f>
        <v/>
      </c>
      <c r="AM526" s="358"/>
      <c r="AN526" s="358" t="str">
        <f>IFERROR(AN524/AN523,"")</f>
        <v/>
      </c>
      <c r="AO526" s="359"/>
      <c r="AP526" s="106"/>
      <c r="AQ526" s="106"/>
      <c r="AR526" s="106"/>
      <c r="AS526" s="2"/>
      <c r="AT526" s="2"/>
      <c r="AU526" s="2"/>
    </row>
    <row r="527" spans="1:105" s="7" customFormat="1" ht="17.100000000000001" customHeight="1" thickTop="1" thickBot="1">
      <c r="A527" s="107"/>
      <c r="B527" s="107"/>
      <c r="C527" s="151"/>
      <c r="D527" s="164" t="s">
        <v>233</v>
      </c>
      <c r="E527" s="165">
        <f>COUNTIFS(الجنس,"أنثى",اسم,"&lt;&gt;",K16:K515,"")</f>
        <v>7</v>
      </c>
      <c r="F527" s="166">
        <f>COUNTIFS(الجنس,"أنثى",اسم,"&lt;&gt;",K16:K515,"معيدة")</f>
        <v>0</v>
      </c>
      <c r="G527" s="167">
        <f>SUM(E527:F527)</f>
        <v>7</v>
      </c>
      <c r="H527" s="168">
        <f>COUNTIFS(الجنس,"أنثى",اسم,"&lt;&gt;",L16:L515,"&lt;&gt;")</f>
        <v>0</v>
      </c>
      <c r="I527" s="169">
        <f>COUNTIFS(الجنس,"أنثى",اسم,"&lt;&gt;",L16:L515,"")</f>
        <v>7</v>
      </c>
      <c r="J527" s="170">
        <f>SUM(H527:I527)</f>
        <v>7</v>
      </c>
      <c r="K527" s="171"/>
      <c r="L527" s="171"/>
      <c r="M527" s="171"/>
      <c r="N527" s="171"/>
      <c r="O527" s="171"/>
      <c r="P527" s="171"/>
      <c r="Q527" s="171"/>
      <c r="R527" s="172"/>
      <c r="S527" s="173"/>
      <c r="T527" s="173"/>
      <c r="U527" s="173"/>
      <c r="V527" s="362" t="s">
        <v>234</v>
      </c>
      <c r="W527" s="362"/>
      <c r="X527" s="362"/>
      <c r="Y527" s="362"/>
      <c r="Z527" s="362"/>
      <c r="AA527" s="362"/>
      <c r="AB527" s="173"/>
      <c r="AC527" s="173"/>
      <c r="AD527" s="173"/>
      <c r="AE527" s="173"/>
      <c r="AF527" s="173"/>
      <c r="AG527" s="173"/>
      <c r="AH527" s="171"/>
      <c r="AI527" s="171"/>
      <c r="AJ527" s="171"/>
      <c r="AK527" s="171"/>
      <c r="AL527" s="171"/>
      <c r="AM527" s="171"/>
      <c r="AN527" s="171"/>
      <c r="AO527" s="174"/>
      <c r="AP527" s="106"/>
      <c r="AQ527" s="106"/>
      <c r="AR527" s="106"/>
      <c r="AS527" s="2"/>
      <c r="AT527" s="2"/>
      <c r="AU527" s="2"/>
    </row>
    <row r="528" spans="1:105" s="7" customFormat="1" ht="17.100000000000001" customHeight="1" thickTop="1">
      <c r="A528" s="175"/>
      <c r="B528" s="175"/>
      <c r="C528" s="108"/>
      <c r="D528" s="176" t="s">
        <v>235</v>
      </c>
      <c r="E528" s="118" t="s">
        <v>236</v>
      </c>
      <c r="F528" s="119" t="s">
        <v>237</v>
      </c>
      <c r="G528" s="177" t="s">
        <v>204</v>
      </c>
      <c r="H528" s="178"/>
      <c r="I528" s="179"/>
      <c r="J528" s="363" t="s">
        <v>238</v>
      </c>
      <c r="K528" s="364"/>
      <c r="L528" s="365"/>
      <c r="M528" s="366" t="s">
        <v>212</v>
      </c>
      <c r="N528" s="367"/>
      <c r="O528" s="367"/>
      <c r="P528" s="367"/>
      <c r="Q528" s="368"/>
      <c r="R528" s="369" t="s">
        <v>239</v>
      </c>
      <c r="S528" s="367"/>
      <c r="T528" s="367"/>
      <c r="U528" s="367"/>
      <c r="V528" s="367"/>
      <c r="W528" s="368"/>
      <c r="X528" s="369" t="s">
        <v>215</v>
      </c>
      <c r="Y528" s="367"/>
      <c r="Z528" s="367"/>
      <c r="AA528" s="367"/>
      <c r="AB528" s="367"/>
      <c r="AC528" s="368"/>
      <c r="AD528" s="366" t="s">
        <v>217</v>
      </c>
      <c r="AE528" s="367"/>
      <c r="AF528" s="367"/>
      <c r="AG528" s="367"/>
      <c r="AH528" s="367"/>
      <c r="AI528" s="368"/>
      <c r="AJ528" s="366" t="s">
        <v>224</v>
      </c>
      <c r="AK528" s="367"/>
      <c r="AL528" s="367"/>
      <c r="AM528" s="367"/>
      <c r="AN528" s="367"/>
      <c r="AO528" s="370"/>
      <c r="AP528" s="106"/>
      <c r="AQ528" s="106"/>
      <c r="AR528" s="106"/>
      <c r="AS528" s="2"/>
      <c r="AT528" s="2"/>
      <c r="AU528" s="2"/>
    </row>
    <row r="529" spans="1:47" s="7" customFormat="1" ht="17.100000000000001" customHeight="1">
      <c r="A529" s="175"/>
      <c r="B529" s="175"/>
      <c r="C529" s="108"/>
      <c r="D529" s="176" t="s">
        <v>240</v>
      </c>
      <c r="E529" s="180">
        <f>COUNTIFS(الجنس,"ذكر",اسم,"&lt;&gt;",I16:I515,"يمني")</f>
        <v>82</v>
      </c>
      <c r="F529" s="181">
        <f>COUNTIFS(الجنس,"ذكر",اسم,"&lt;&gt;",I16:I515,"&lt;&gt;يمني")</f>
        <v>0</v>
      </c>
      <c r="G529" s="182">
        <f>SUM(E529:F529)</f>
        <v>82</v>
      </c>
      <c r="H529" s="183"/>
      <c r="I529" s="184"/>
      <c r="J529" s="185" t="s">
        <v>0</v>
      </c>
      <c r="K529" s="186" t="s">
        <v>3</v>
      </c>
      <c r="L529" s="187" t="s">
        <v>241</v>
      </c>
      <c r="M529" s="188" t="s">
        <v>242</v>
      </c>
      <c r="N529" s="385" t="s">
        <v>3</v>
      </c>
      <c r="O529" s="385"/>
      <c r="P529" s="385" t="s">
        <v>241</v>
      </c>
      <c r="Q529" s="386"/>
      <c r="R529" s="383" t="s">
        <v>0</v>
      </c>
      <c r="S529" s="372"/>
      <c r="T529" s="371" t="s">
        <v>3</v>
      </c>
      <c r="U529" s="372"/>
      <c r="V529" s="371" t="s">
        <v>241</v>
      </c>
      <c r="W529" s="382"/>
      <c r="X529" s="383" t="s">
        <v>0</v>
      </c>
      <c r="Y529" s="372"/>
      <c r="Z529" s="371" t="s">
        <v>3</v>
      </c>
      <c r="AA529" s="372"/>
      <c r="AB529" s="371" t="s">
        <v>241</v>
      </c>
      <c r="AC529" s="382"/>
      <c r="AD529" s="383" t="s">
        <v>0</v>
      </c>
      <c r="AE529" s="372"/>
      <c r="AF529" s="371" t="s">
        <v>3</v>
      </c>
      <c r="AG529" s="372"/>
      <c r="AH529" s="371" t="s">
        <v>241</v>
      </c>
      <c r="AI529" s="382"/>
      <c r="AJ529" s="384" t="s">
        <v>0</v>
      </c>
      <c r="AK529" s="372"/>
      <c r="AL529" s="371" t="s">
        <v>3</v>
      </c>
      <c r="AM529" s="372"/>
      <c r="AN529" s="371" t="s">
        <v>241</v>
      </c>
      <c r="AO529" s="373"/>
      <c r="AP529" s="106"/>
      <c r="AQ529" s="106"/>
      <c r="AR529" s="106"/>
      <c r="AS529" s="2"/>
      <c r="AT529" s="2"/>
      <c r="AU529" s="2"/>
    </row>
    <row r="530" spans="1:47" s="7" customFormat="1" ht="16.5" thickBot="1">
      <c r="A530" s="175"/>
      <c r="B530" s="175"/>
      <c r="C530" s="108"/>
      <c r="D530" s="176" t="s">
        <v>226</v>
      </c>
      <c r="E530" s="189">
        <f>COUNTIFS(الجنس,"أنثى",اسم,"&lt;&gt;",I16:I515,"يمنية")</f>
        <v>0</v>
      </c>
      <c r="F530" s="190">
        <f>COUNTIFS(الجنس,"أنثى",اسم,"&lt;&gt;",I16:I515,"&lt;&gt;يمنية")</f>
        <v>7</v>
      </c>
      <c r="G530" s="191">
        <f>SUM(E530:F530)</f>
        <v>7</v>
      </c>
      <c r="H530" s="374" t="s">
        <v>243</v>
      </c>
      <c r="I530" s="375"/>
      <c r="J530" s="192">
        <f>COUNTIFS(الجنس,"ذكر",اسم,"&lt;&gt;")</f>
        <v>82</v>
      </c>
      <c r="K530" s="193">
        <f>COUNTIFS(الجنس,"أنثى",اسم,"&lt;&gt;")</f>
        <v>7</v>
      </c>
      <c r="L530" s="194">
        <f>SUM(J530:K530)</f>
        <v>89</v>
      </c>
      <c r="M530" s="195">
        <f>J530-R530</f>
        <v>82</v>
      </c>
      <c r="N530" s="376">
        <f>K530-T530</f>
        <v>7</v>
      </c>
      <c r="O530" s="376">
        <f>L530-T530</f>
        <v>89</v>
      </c>
      <c r="P530" s="376">
        <f>SUM(M530:N530)</f>
        <v>89</v>
      </c>
      <c r="Q530" s="377"/>
      <c r="R530" s="378">
        <f>COUNTIFS(الجنس,"ذكر",اسم,"&lt;&gt;",CN16:CN515,1)</f>
        <v>0</v>
      </c>
      <c r="S530" s="379"/>
      <c r="T530" s="380">
        <f>COUNTIFS(الجنس,"أنثى",اسم,"&lt;&gt;",CN16:CN515,1)</f>
        <v>0</v>
      </c>
      <c r="U530" s="379"/>
      <c r="V530" s="380">
        <f>SUM(R530:U530)</f>
        <v>0</v>
      </c>
      <c r="W530" s="381"/>
      <c r="X530" s="378">
        <f>COUNTIFS(الجنس,"ذكر",اسم,"&lt;&gt;",CN16:CN515,0,CM16:CM515,"ناجح")</f>
        <v>36</v>
      </c>
      <c r="Y530" s="379"/>
      <c r="Z530" s="380">
        <f>COUNTIFS(الجنس,"أنثى",اسم,"&lt;&gt;",CN16:CN515,0,CM16:CM515,"ناجح")</f>
        <v>3</v>
      </c>
      <c r="AA530" s="379"/>
      <c r="AB530" s="380">
        <f>SUM(X530:Z530)</f>
        <v>39</v>
      </c>
      <c r="AC530" s="381"/>
      <c r="AD530" s="378">
        <f>COUNTIFS(الجنس,"ذكر",اسم,"&lt;&gt;",CN16:CN515,0,CM16:CM515,"مخفق")</f>
        <v>46</v>
      </c>
      <c r="AE530" s="379"/>
      <c r="AF530" s="380">
        <f>COUNTIFS(الجنس,"أنثى",اسم,"&lt;&gt;",CN16:CN515,0,CM16:CM515,"مخفق")</f>
        <v>4</v>
      </c>
      <c r="AG530" s="379"/>
      <c r="AH530" s="380">
        <f>SUM(AD530:AF530)</f>
        <v>50</v>
      </c>
      <c r="AI530" s="381"/>
      <c r="AJ530" s="401">
        <f>IFERROR(X530/M530,"")</f>
        <v>0.43902439024390244</v>
      </c>
      <c r="AK530" s="402"/>
      <c r="AL530" s="395">
        <f>IFERROR(Z530/N530,"")</f>
        <v>0.42857142857142855</v>
      </c>
      <c r="AM530" s="402"/>
      <c r="AN530" s="395">
        <f>IFERROR(AB530/P530,"")</f>
        <v>0.43820224719101125</v>
      </c>
      <c r="AO530" s="396"/>
      <c r="AP530" s="106"/>
      <c r="AQ530" s="106"/>
      <c r="AR530" s="106"/>
      <c r="AS530" s="2"/>
      <c r="AT530" s="2"/>
      <c r="AU530" s="2"/>
    </row>
    <row r="531" spans="1:47" s="7" customFormat="1" ht="17.25" thickTop="1" thickBot="1">
      <c r="A531" s="175"/>
      <c r="B531" s="175"/>
      <c r="C531" s="108"/>
      <c r="D531" s="196" t="s">
        <v>244</v>
      </c>
      <c r="E531" s="197">
        <f>SUM(E529:E530)</f>
        <v>82</v>
      </c>
      <c r="F531" s="198">
        <f>SUM(F529:F530)</f>
        <v>7</v>
      </c>
      <c r="G531" s="199">
        <f>SUM(G529:G530)</f>
        <v>89</v>
      </c>
      <c r="H531" s="397" t="s">
        <v>245</v>
      </c>
      <c r="I531" s="398"/>
      <c r="J531" s="200">
        <f>COUNTIFS(الجنس,"ذكر",اسم,"&lt;&gt;")</f>
        <v>82</v>
      </c>
      <c r="K531" s="201">
        <f>COUNTIFS(الجنس,"أنثى",اسم,"&lt;&gt;")</f>
        <v>7</v>
      </c>
      <c r="L531" s="202">
        <f>SUM(J531:K531)</f>
        <v>89</v>
      </c>
      <c r="M531" s="203">
        <f>J531-R531</f>
        <v>79</v>
      </c>
      <c r="N531" s="399">
        <f>K531-T531</f>
        <v>7</v>
      </c>
      <c r="O531" s="399">
        <f>L531-T531</f>
        <v>89</v>
      </c>
      <c r="P531" s="399">
        <f>SUM(M531:N531)</f>
        <v>86</v>
      </c>
      <c r="Q531" s="400"/>
      <c r="R531" s="387">
        <f>COUNTIFS(الجنس,"ذكر",اسم,"&lt;&gt;",BK16:BK515,1)</f>
        <v>3</v>
      </c>
      <c r="S531" s="388"/>
      <c r="T531" s="389">
        <f>COUNTIFS(الجنس,"أنثى",اسم,"&lt;&gt;",BK16:BK515,1)</f>
        <v>0</v>
      </c>
      <c r="U531" s="388"/>
      <c r="V531" s="389">
        <f>SUM(R531:U531)</f>
        <v>3</v>
      </c>
      <c r="W531" s="390"/>
      <c r="X531" s="387">
        <f>COUNTIFS(الجنس,"ذكر",اسم,"&lt;&gt;",BK16:BK515,0,BI16:BI515,"ناجح")</f>
        <v>69</v>
      </c>
      <c r="Y531" s="388"/>
      <c r="Z531" s="389">
        <f>COUNTIFS(الجنس,"أنثى",اسم,"&lt;&gt;",BK16:BK515,0,BI16:BI515,"ناجح")</f>
        <v>7</v>
      </c>
      <c r="AA531" s="388"/>
      <c r="AB531" s="389">
        <f>SUM(X531:Z531)</f>
        <v>76</v>
      </c>
      <c r="AC531" s="390"/>
      <c r="AD531" s="387">
        <f>COUNTIFS(الجنس,"ذكر",اسم,"&lt;&gt;",BK16:BK515,0,BI16:BI515,"راسب")</f>
        <v>10</v>
      </c>
      <c r="AE531" s="388"/>
      <c r="AF531" s="389">
        <f>COUNTIFS(الجنس,"أنثى",اسم,"&lt;&gt;",BK16:BK515,0,BI16:BI515,"راسب")</f>
        <v>0</v>
      </c>
      <c r="AG531" s="388"/>
      <c r="AH531" s="389">
        <f>SUM(AD531:AF531)</f>
        <v>10</v>
      </c>
      <c r="AI531" s="390"/>
      <c r="AJ531" s="391">
        <f>IFERROR(X531/M531,"")</f>
        <v>0.87341772151898733</v>
      </c>
      <c r="AK531" s="392"/>
      <c r="AL531" s="393">
        <f>IFERROR(Z531/N531,"")</f>
        <v>1</v>
      </c>
      <c r="AM531" s="392"/>
      <c r="AN531" s="393">
        <f>IFERROR(AB531/P531,"")</f>
        <v>0.88372093023255816</v>
      </c>
      <c r="AO531" s="394"/>
      <c r="AP531" s="106"/>
      <c r="AQ531" s="106"/>
      <c r="AR531" s="106"/>
      <c r="AS531" s="2"/>
      <c r="AT531" s="2"/>
      <c r="AU531" s="2"/>
    </row>
    <row r="532" spans="1:47" s="7" customFormat="1" ht="20.100000000000001" customHeight="1" thickTop="1" thickBot="1">
      <c r="A532" s="107"/>
      <c r="B532" s="107"/>
      <c r="C532" s="144"/>
      <c r="D532" s="144"/>
      <c r="E532" s="204"/>
      <c r="F532" s="144"/>
      <c r="G532" s="144"/>
      <c r="H532" s="144"/>
      <c r="AP532" s="106"/>
      <c r="AQ532" s="106"/>
      <c r="AR532" s="106"/>
      <c r="AS532" s="2"/>
      <c r="AT532" s="2"/>
      <c r="AU532" s="2"/>
    </row>
    <row r="533" spans="1:47" s="7" customFormat="1" ht="20.100000000000001" customHeight="1" thickTop="1" thickBot="1">
      <c r="A533" s="107"/>
      <c r="B533" s="107"/>
      <c r="C533" s="144"/>
      <c r="D533" s="144"/>
      <c r="E533" s="204"/>
      <c r="F533" s="144"/>
      <c r="G533" s="205"/>
      <c r="H533" s="403" t="s">
        <v>246</v>
      </c>
      <c r="I533" s="403"/>
      <c r="J533" s="403"/>
      <c r="K533" s="403"/>
      <c r="L533" s="403"/>
      <c r="M533" s="403"/>
      <c r="N533" s="403"/>
      <c r="O533" s="403"/>
      <c r="P533" s="403"/>
      <c r="Q533" s="403"/>
      <c r="R533" s="403"/>
      <c r="S533" s="403"/>
      <c r="T533" s="403"/>
      <c r="U533" s="403"/>
      <c r="V533" s="404" t="str">
        <f>J11</f>
        <v>السابع</v>
      </c>
      <c r="W533" s="404"/>
      <c r="X533" s="404"/>
      <c r="Y533" s="404"/>
      <c r="Z533" s="206"/>
      <c r="AA533" s="206"/>
      <c r="AB533" s="206"/>
      <c r="AC533" s="206"/>
      <c r="AD533" s="206"/>
      <c r="AE533" s="206"/>
      <c r="AF533" s="206"/>
      <c r="AG533" s="206"/>
      <c r="AH533" s="206"/>
      <c r="AI533" s="206"/>
      <c r="AJ533" s="206"/>
      <c r="AK533" s="206"/>
      <c r="AL533" s="206"/>
      <c r="AM533" s="206"/>
      <c r="AN533" s="206"/>
      <c r="AO533" s="207"/>
      <c r="AP533" s="106"/>
      <c r="AQ533" s="106"/>
      <c r="AR533" s="106"/>
      <c r="AS533" s="2"/>
      <c r="AT533" s="2"/>
      <c r="AU533" s="2"/>
    </row>
    <row r="534" spans="1:47" s="7" customFormat="1" ht="20.100000000000001" customHeight="1" thickTop="1" thickBot="1">
      <c r="A534" s="107"/>
      <c r="B534" s="107"/>
      <c r="C534" s="144"/>
      <c r="D534" s="144"/>
      <c r="E534" s="204"/>
      <c r="F534" s="144"/>
      <c r="G534" s="405" t="s">
        <v>243</v>
      </c>
      <c r="H534" s="406"/>
      <c r="I534" s="406"/>
      <c r="J534" s="406"/>
      <c r="K534" s="406"/>
      <c r="L534" s="406"/>
      <c r="M534" s="406"/>
      <c r="N534" s="406"/>
      <c r="O534" s="406"/>
      <c r="P534" s="406"/>
      <c r="Q534" s="406"/>
      <c r="R534" s="406"/>
      <c r="S534" s="406"/>
      <c r="T534" s="406"/>
      <c r="U534" s="407"/>
      <c r="V534" s="408" t="s">
        <v>245</v>
      </c>
      <c r="W534" s="409"/>
      <c r="X534" s="409"/>
      <c r="Y534" s="409"/>
      <c r="Z534" s="409"/>
      <c r="AA534" s="409"/>
      <c r="AB534" s="409"/>
      <c r="AC534" s="409"/>
      <c r="AD534" s="409"/>
      <c r="AE534" s="409"/>
      <c r="AF534" s="409"/>
      <c r="AG534" s="409"/>
      <c r="AH534" s="409"/>
      <c r="AI534" s="409"/>
      <c r="AJ534" s="409"/>
      <c r="AK534" s="409"/>
      <c r="AL534" s="409"/>
      <c r="AM534" s="409"/>
      <c r="AN534" s="409"/>
      <c r="AO534" s="410"/>
      <c r="AP534" s="106"/>
      <c r="AQ534" s="106"/>
      <c r="AR534" s="106"/>
      <c r="AS534" s="2"/>
      <c r="AT534" s="2"/>
      <c r="AU534" s="2"/>
    </row>
    <row r="535" spans="1:47" s="7" customFormat="1" ht="20.100000000000001" customHeight="1" thickTop="1" thickBot="1">
      <c r="A535" s="107"/>
      <c r="B535" s="107"/>
      <c r="C535" s="144"/>
      <c r="D535" s="144"/>
      <c r="E535" s="204"/>
      <c r="F535" s="144"/>
      <c r="G535" s="208" t="s">
        <v>247</v>
      </c>
      <c r="H535" s="411" t="s">
        <v>248</v>
      </c>
      <c r="I535" s="412"/>
      <c r="J535" s="412"/>
      <c r="K535" s="412"/>
      <c r="L535" s="412"/>
      <c r="M535" s="413"/>
      <c r="N535" s="411" t="s">
        <v>204</v>
      </c>
      <c r="O535" s="413"/>
      <c r="P535" s="411" t="s">
        <v>249</v>
      </c>
      <c r="Q535" s="413"/>
      <c r="R535" s="411" t="s">
        <v>250</v>
      </c>
      <c r="S535" s="412"/>
      <c r="T535" s="412"/>
      <c r="U535" s="414"/>
      <c r="V535" s="415" t="s">
        <v>247</v>
      </c>
      <c r="W535" s="416"/>
      <c r="X535" s="415" t="s">
        <v>248</v>
      </c>
      <c r="Y535" s="417"/>
      <c r="Z535" s="417"/>
      <c r="AA535" s="417"/>
      <c r="AB535" s="417"/>
      <c r="AC535" s="417"/>
      <c r="AD535" s="417"/>
      <c r="AE535" s="417"/>
      <c r="AF535" s="417"/>
      <c r="AG535" s="418"/>
      <c r="AH535" s="419" t="s">
        <v>204</v>
      </c>
      <c r="AI535" s="420"/>
      <c r="AJ535" s="419" t="s">
        <v>249</v>
      </c>
      <c r="AK535" s="420"/>
      <c r="AL535" s="421" t="s">
        <v>250</v>
      </c>
      <c r="AM535" s="417"/>
      <c r="AN535" s="417"/>
      <c r="AO535" s="416"/>
      <c r="AP535" s="106"/>
      <c r="AQ535" s="106"/>
      <c r="AR535" s="106"/>
      <c r="AS535" s="2"/>
      <c r="AT535" s="2"/>
      <c r="AU535" s="2"/>
    </row>
    <row r="536" spans="1:47" s="7" customFormat="1" ht="20.100000000000001" customHeight="1">
      <c r="A536" s="107"/>
      <c r="B536" s="107"/>
      <c r="C536" s="144"/>
      <c r="D536" s="144"/>
      <c r="E536" s="204"/>
      <c r="F536" s="209">
        <f>ROW()-535</f>
        <v>1</v>
      </c>
      <c r="G536" s="210" t="str">
        <f t="shared" ref="G536:G567" si="256">IF(R536="","",INDEX(رقم,SUMPRODUCT(--(مجموع1+(1/ROW(مجموع1))=LARGE(مجموع1+(1/ROW(مجموع1)),ROW()-ROW(G$536)+1)),--(ROW(مجموع1)))-ROW(مجموع1)+1,1))</f>
        <v/>
      </c>
      <c r="H536" s="422" t="str">
        <f>IF(R536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6" s="423"/>
      <c r="J536" s="423"/>
      <c r="K536" s="423"/>
      <c r="L536" s="423"/>
      <c r="M536" s="424"/>
      <c r="N536" s="422" t="str">
        <f t="shared" ref="N536:N585" si="257">IF(R536="","",INDEX(مجموع1,SUMPRODUCT(--(مجموع1+(1/ROW(مجموع1))=LARGE(مجموع1+(1/ROW(مجموع1)),ROW()-ROW(N$536)+1)),--(ROW(مجموع1)))-ROW(مجموع1)+1,1))</f>
        <v/>
      </c>
      <c r="O536" s="424"/>
      <c r="P536" s="425" t="str">
        <f>IFERROR(N536/$CL$14,"")</f>
        <v/>
      </c>
      <c r="Q536" s="426"/>
      <c r="R536" s="422" t="str">
        <f t="shared" ref="R536:R567" si="258">IF(AS536=0,"",IF(AS536&gt;10,"",INDEX(ترتيب_ك,SUMPRODUCT(--(مجموع1+(1/ROW(مجموع1))=LARGE(مجموع1+(1/ROW(مجموع1)),ROW()-ROW(R$536)+1)),--(ROW(مجموع1)))-ROW(مجموع1)+1,1)))</f>
        <v/>
      </c>
      <c r="S536" s="423"/>
      <c r="T536" s="423"/>
      <c r="U536" s="427"/>
      <c r="V536" s="428" t="str">
        <f t="shared" ref="V536:V567" si="259">IF(AL536="","",INDEX(رقم,SUMPRODUCT(--(المجموع+(1/ROW(المجموع))=LARGE(المجموع+(1/ROW(المجموع)),ROW()-ROW(V$536)+1)),--(ROW(المجموع)))-ROW(المجموع)+1,1))</f>
        <v/>
      </c>
      <c r="W536" s="429"/>
      <c r="X536" s="430" t="str">
        <f t="shared" ref="X536:X585" si="260">IF(AL536="","",CONCATENATE(INDEX(اسم,SUMPRODUCT(--(المجموع+(1/ROW(المجموع))=LARGE(المجموع+(1/ROW(المجموع)),ROW()-ROW(X$536)+1)),--(ROW(المجموع)))-ROW(المجموع)+1,1),INDEX(اسم1,SUMPRODUCT(--(المجموع+(1/ROW(المجموع))=LARGE(المجموع+(1/ROW(المجموع)),ROW()-ROW(X$536)+1)),--(ROW(المجموع)))-ROW(المجموع)+1,1)))</f>
        <v/>
      </c>
      <c r="Y536" s="423"/>
      <c r="Z536" s="423"/>
      <c r="AA536" s="423"/>
      <c r="AB536" s="423"/>
      <c r="AC536" s="423"/>
      <c r="AD536" s="423"/>
      <c r="AE536" s="423"/>
      <c r="AF536" s="423"/>
      <c r="AG536" s="424"/>
      <c r="AH536" s="431" t="str">
        <f t="shared" ref="AH536:AH585" si="261">IF(AL536="","",INDEX(المجموع,SUMPRODUCT(--(المجموع+(1/ROW(المجموع))=LARGE(المجموع+(1/ROW(المجموع)),ROW()-ROW(AH$536)+1)),--(ROW(المجموع)))-ROW(المجموع)+1,1))</f>
        <v/>
      </c>
      <c r="AI536" s="432"/>
      <c r="AJ536" s="433" t="str">
        <f>IFERROR(AH536/$BH$14,"")</f>
        <v/>
      </c>
      <c r="AK536" s="434"/>
      <c r="AL536" s="422" t="str">
        <f t="shared" ref="AL536:AL567" si="262">IF(AU536=0,"",IF(AU536&gt;10,"",INDEX(ترتيب_ك1,SUMPRODUCT(--(المجموع+(1/ROW(المجموع))=LARGE(المجموع+(1/ROW(المجموع)),ROW()-ROW(AL$536)+1)),--(ROW(المجموع)))-ROW(المجموع)+1,1)))</f>
        <v/>
      </c>
      <c r="AM536" s="423"/>
      <c r="AN536" s="423"/>
      <c r="AO536" s="427"/>
      <c r="AP536" s="106"/>
      <c r="AQ536" s="106"/>
      <c r="AR536" s="106"/>
      <c r="AS536" s="2">
        <f t="shared" ref="AS536:AS585" si="263">INDEX(ترتيب_ر,SUMPRODUCT(--(مجموع1+(1/ROW(المجموع))=LARGE(مجموع1+(1/ROW(مجموع1)),ROW()-ROW(AS$536)+1)),--(ROW(مجموع1)))-ROW(مجموع1)+1,1)</f>
        <v>0</v>
      </c>
      <c r="AT536" s="2"/>
      <c r="AU536" s="2">
        <f t="shared" ref="AU536:AU585" si="264">INDEX(ترتيب_ر1,SUMPRODUCT(--(المجموع+(1/ROW(المجموع))=LARGE(المجموع+(1/ROW(المجموع)),ROW()-ROW(AU$536)+1)),--(ROW(المجموع)))-ROW(المجموع)+1,1)</f>
        <v>0</v>
      </c>
    </row>
    <row r="537" spans="1:47" s="7" customFormat="1" ht="20.100000000000001" customHeight="1">
      <c r="A537" s="107"/>
      <c r="B537" s="107"/>
      <c r="C537" s="144"/>
      <c r="D537" s="144"/>
      <c r="E537" s="204"/>
      <c r="F537" s="209">
        <f t="shared" ref="F537:F585" si="265">ROW()-535</f>
        <v>2</v>
      </c>
      <c r="G537" s="211" t="str">
        <f t="shared" si="256"/>
        <v/>
      </c>
      <c r="H537" s="435" t="str">
        <f t="shared" ref="H537:H585" si="266">IF(R537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7" s="436"/>
      <c r="J537" s="436"/>
      <c r="K537" s="436"/>
      <c r="L537" s="436"/>
      <c r="M537" s="437"/>
      <c r="N537" s="435" t="str">
        <f t="shared" si="257"/>
        <v/>
      </c>
      <c r="O537" s="437"/>
      <c r="P537" s="438" t="str">
        <f t="shared" ref="P537:P585" si="267">IFERROR(N537/$CL$14,"")</f>
        <v/>
      </c>
      <c r="Q537" s="439"/>
      <c r="R537" s="435" t="str">
        <f t="shared" si="258"/>
        <v/>
      </c>
      <c r="S537" s="436"/>
      <c r="T537" s="436"/>
      <c r="U537" s="440"/>
      <c r="V537" s="441" t="str">
        <f t="shared" si="259"/>
        <v/>
      </c>
      <c r="W537" s="442"/>
      <c r="X537" s="443" t="str">
        <f t="shared" si="260"/>
        <v/>
      </c>
      <c r="Y537" s="436"/>
      <c r="Z537" s="436"/>
      <c r="AA537" s="436"/>
      <c r="AB537" s="436"/>
      <c r="AC537" s="436"/>
      <c r="AD537" s="436"/>
      <c r="AE537" s="436"/>
      <c r="AF537" s="436"/>
      <c r="AG537" s="437"/>
      <c r="AH537" s="444" t="str">
        <f t="shared" si="261"/>
        <v/>
      </c>
      <c r="AI537" s="445"/>
      <c r="AJ537" s="446" t="str">
        <f t="shared" ref="AJ537:AJ585" si="268">IFERROR(AH537/$BH$14,"")</f>
        <v/>
      </c>
      <c r="AK537" s="447"/>
      <c r="AL537" s="435" t="str">
        <f t="shared" si="262"/>
        <v/>
      </c>
      <c r="AM537" s="436"/>
      <c r="AN537" s="436"/>
      <c r="AO537" s="440"/>
      <c r="AP537" s="106"/>
      <c r="AQ537" s="106"/>
      <c r="AR537" s="106"/>
      <c r="AS537" s="2">
        <f t="shared" si="263"/>
        <v>0</v>
      </c>
      <c r="AT537" s="2"/>
      <c r="AU537" s="2">
        <f t="shared" si="264"/>
        <v>0</v>
      </c>
    </row>
    <row r="538" spans="1:47" s="7" customFormat="1" ht="20.100000000000001" customHeight="1">
      <c r="A538" s="107"/>
      <c r="B538" s="107"/>
      <c r="C538" s="144"/>
      <c r="D538" s="144"/>
      <c r="E538" s="204"/>
      <c r="F538" s="209">
        <f t="shared" si="265"/>
        <v>3</v>
      </c>
      <c r="G538" s="211" t="str">
        <f t="shared" si="256"/>
        <v/>
      </c>
      <c r="H538" s="448" t="str">
        <f t="shared" si="266"/>
        <v/>
      </c>
      <c r="I538" s="449"/>
      <c r="J538" s="449"/>
      <c r="K538" s="449"/>
      <c r="L538" s="449"/>
      <c r="M538" s="450"/>
      <c r="N538" s="448" t="str">
        <f t="shared" si="257"/>
        <v/>
      </c>
      <c r="O538" s="450"/>
      <c r="P538" s="451" t="str">
        <f t="shared" si="267"/>
        <v/>
      </c>
      <c r="Q538" s="452"/>
      <c r="R538" s="448" t="str">
        <f t="shared" si="258"/>
        <v/>
      </c>
      <c r="S538" s="449"/>
      <c r="T538" s="449"/>
      <c r="U538" s="453"/>
      <c r="V538" s="441" t="str">
        <f t="shared" si="259"/>
        <v/>
      </c>
      <c r="W538" s="442"/>
      <c r="X538" s="454" t="str">
        <f t="shared" si="260"/>
        <v/>
      </c>
      <c r="Y538" s="449"/>
      <c r="Z538" s="449"/>
      <c r="AA538" s="449"/>
      <c r="AB538" s="449"/>
      <c r="AC538" s="449"/>
      <c r="AD538" s="449"/>
      <c r="AE538" s="449"/>
      <c r="AF538" s="449"/>
      <c r="AG538" s="450"/>
      <c r="AH538" s="455" t="str">
        <f t="shared" si="261"/>
        <v/>
      </c>
      <c r="AI538" s="456"/>
      <c r="AJ538" s="457" t="str">
        <f t="shared" si="268"/>
        <v/>
      </c>
      <c r="AK538" s="458"/>
      <c r="AL538" s="448" t="str">
        <f t="shared" si="262"/>
        <v/>
      </c>
      <c r="AM538" s="449"/>
      <c r="AN538" s="449"/>
      <c r="AO538" s="453"/>
      <c r="AP538" s="106"/>
      <c r="AQ538" s="106"/>
      <c r="AR538" s="106"/>
      <c r="AS538" s="2">
        <f t="shared" si="263"/>
        <v>0</v>
      </c>
      <c r="AT538" s="2"/>
      <c r="AU538" s="2">
        <f t="shared" si="264"/>
        <v>0</v>
      </c>
    </row>
    <row r="539" spans="1:47" s="215" customFormat="1" ht="20.100000000000001" customHeight="1">
      <c r="A539" s="107"/>
      <c r="B539" s="107"/>
      <c r="C539" s="212"/>
      <c r="D539" s="212"/>
      <c r="E539" s="213"/>
      <c r="F539" s="209">
        <f t="shared" si="265"/>
        <v>4</v>
      </c>
      <c r="G539" s="211" t="str">
        <f t="shared" si="256"/>
        <v/>
      </c>
      <c r="H539" s="435" t="str">
        <f t="shared" si="266"/>
        <v/>
      </c>
      <c r="I539" s="436"/>
      <c r="J539" s="436"/>
      <c r="K539" s="436"/>
      <c r="L539" s="436"/>
      <c r="M539" s="437"/>
      <c r="N539" s="435" t="str">
        <f t="shared" si="257"/>
        <v/>
      </c>
      <c r="O539" s="437"/>
      <c r="P539" s="438" t="str">
        <f t="shared" si="267"/>
        <v/>
      </c>
      <c r="Q539" s="439"/>
      <c r="R539" s="435" t="str">
        <f t="shared" si="258"/>
        <v/>
      </c>
      <c r="S539" s="436"/>
      <c r="T539" s="436"/>
      <c r="U539" s="440"/>
      <c r="V539" s="441" t="str">
        <f t="shared" si="259"/>
        <v/>
      </c>
      <c r="W539" s="442"/>
      <c r="X539" s="443" t="str">
        <f t="shared" si="260"/>
        <v/>
      </c>
      <c r="Y539" s="436"/>
      <c r="Z539" s="436"/>
      <c r="AA539" s="436"/>
      <c r="AB539" s="436"/>
      <c r="AC539" s="436"/>
      <c r="AD539" s="436"/>
      <c r="AE539" s="436"/>
      <c r="AF539" s="436"/>
      <c r="AG539" s="437"/>
      <c r="AH539" s="444" t="str">
        <f t="shared" si="261"/>
        <v/>
      </c>
      <c r="AI539" s="445"/>
      <c r="AJ539" s="446" t="str">
        <f t="shared" si="268"/>
        <v/>
      </c>
      <c r="AK539" s="447"/>
      <c r="AL539" s="435" t="str">
        <f t="shared" si="262"/>
        <v/>
      </c>
      <c r="AM539" s="436"/>
      <c r="AN539" s="436"/>
      <c r="AO539" s="440"/>
      <c r="AP539" s="106"/>
      <c r="AQ539" s="106"/>
      <c r="AR539" s="214"/>
      <c r="AS539" s="2">
        <f t="shared" si="263"/>
        <v>0</v>
      </c>
      <c r="AT539" s="2"/>
      <c r="AU539" s="2">
        <f t="shared" si="264"/>
        <v>0</v>
      </c>
    </row>
    <row r="540" spans="1:47" s="215" customFormat="1" ht="20.100000000000001" customHeight="1">
      <c r="A540" s="107"/>
      <c r="B540" s="107"/>
      <c r="C540" s="212"/>
      <c r="D540" s="212"/>
      <c r="E540" s="213"/>
      <c r="F540" s="209">
        <f t="shared" si="265"/>
        <v>5</v>
      </c>
      <c r="G540" s="211" t="str">
        <f t="shared" si="256"/>
        <v/>
      </c>
      <c r="H540" s="448" t="str">
        <f t="shared" si="266"/>
        <v/>
      </c>
      <c r="I540" s="449"/>
      <c r="J540" s="449"/>
      <c r="K540" s="449"/>
      <c r="L540" s="449"/>
      <c r="M540" s="450"/>
      <c r="N540" s="448" t="str">
        <f t="shared" si="257"/>
        <v/>
      </c>
      <c r="O540" s="450"/>
      <c r="P540" s="451" t="str">
        <f t="shared" si="267"/>
        <v/>
      </c>
      <c r="Q540" s="452"/>
      <c r="R540" s="448" t="str">
        <f t="shared" si="258"/>
        <v/>
      </c>
      <c r="S540" s="449"/>
      <c r="T540" s="449"/>
      <c r="U540" s="453"/>
      <c r="V540" s="441" t="str">
        <f t="shared" si="259"/>
        <v/>
      </c>
      <c r="W540" s="442"/>
      <c r="X540" s="454" t="str">
        <f t="shared" si="260"/>
        <v/>
      </c>
      <c r="Y540" s="449"/>
      <c r="Z540" s="449"/>
      <c r="AA540" s="449"/>
      <c r="AB540" s="449"/>
      <c r="AC540" s="449"/>
      <c r="AD540" s="449"/>
      <c r="AE540" s="449"/>
      <c r="AF540" s="449"/>
      <c r="AG540" s="450"/>
      <c r="AH540" s="455" t="str">
        <f t="shared" si="261"/>
        <v/>
      </c>
      <c r="AI540" s="456"/>
      <c r="AJ540" s="457" t="str">
        <f t="shared" si="268"/>
        <v/>
      </c>
      <c r="AK540" s="458"/>
      <c r="AL540" s="448" t="str">
        <f t="shared" si="262"/>
        <v/>
      </c>
      <c r="AM540" s="449"/>
      <c r="AN540" s="449"/>
      <c r="AO540" s="453"/>
      <c r="AP540" s="106"/>
      <c r="AQ540" s="106"/>
      <c r="AR540" s="214"/>
      <c r="AS540" s="2">
        <f t="shared" si="263"/>
        <v>0</v>
      </c>
      <c r="AT540" s="2"/>
      <c r="AU540" s="2">
        <f t="shared" si="264"/>
        <v>0</v>
      </c>
    </row>
    <row r="541" spans="1:47" s="215" customFormat="1" ht="20.100000000000001" customHeight="1">
      <c r="A541" s="107"/>
      <c r="B541" s="107"/>
      <c r="C541" s="212"/>
      <c r="D541" s="212"/>
      <c r="E541" s="213"/>
      <c r="F541" s="209">
        <f t="shared" si="265"/>
        <v>6</v>
      </c>
      <c r="G541" s="211" t="str">
        <f t="shared" si="256"/>
        <v/>
      </c>
      <c r="H541" s="435" t="str">
        <f t="shared" si="266"/>
        <v/>
      </c>
      <c r="I541" s="436"/>
      <c r="J541" s="436"/>
      <c r="K541" s="436"/>
      <c r="L541" s="436"/>
      <c r="M541" s="437"/>
      <c r="N541" s="435" t="str">
        <f t="shared" si="257"/>
        <v/>
      </c>
      <c r="O541" s="437"/>
      <c r="P541" s="438" t="str">
        <f t="shared" si="267"/>
        <v/>
      </c>
      <c r="Q541" s="439"/>
      <c r="R541" s="435" t="str">
        <f t="shared" si="258"/>
        <v/>
      </c>
      <c r="S541" s="436"/>
      <c r="T541" s="436"/>
      <c r="U541" s="440"/>
      <c r="V541" s="441" t="str">
        <f t="shared" si="259"/>
        <v/>
      </c>
      <c r="W541" s="442"/>
      <c r="X541" s="443" t="str">
        <f t="shared" si="260"/>
        <v/>
      </c>
      <c r="Y541" s="436"/>
      <c r="Z541" s="436"/>
      <c r="AA541" s="436"/>
      <c r="AB541" s="436"/>
      <c r="AC541" s="436"/>
      <c r="AD541" s="436"/>
      <c r="AE541" s="436"/>
      <c r="AF541" s="436"/>
      <c r="AG541" s="437"/>
      <c r="AH541" s="444" t="str">
        <f t="shared" si="261"/>
        <v/>
      </c>
      <c r="AI541" s="445"/>
      <c r="AJ541" s="446" t="str">
        <f t="shared" si="268"/>
        <v/>
      </c>
      <c r="AK541" s="447"/>
      <c r="AL541" s="435" t="str">
        <f t="shared" si="262"/>
        <v/>
      </c>
      <c r="AM541" s="436"/>
      <c r="AN541" s="436"/>
      <c r="AO541" s="440"/>
      <c r="AP541" s="106"/>
      <c r="AQ541" s="106"/>
      <c r="AR541" s="214"/>
      <c r="AS541" s="2">
        <f t="shared" si="263"/>
        <v>0</v>
      </c>
      <c r="AT541" s="2"/>
      <c r="AU541" s="2">
        <f t="shared" si="264"/>
        <v>0</v>
      </c>
    </row>
    <row r="542" spans="1:47" s="215" customFormat="1" ht="20.100000000000001" customHeight="1">
      <c r="A542" s="107"/>
      <c r="B542" s="107"/>
      <c r="C542" s="212"/>
      <c r="D542" s="212"/>
      <c r="E542" s="213"/>
      <c r="F542" s="209">
        <f t="shared" si="265"/>
        <v>7</v>
      </c>
      <c r="G542" s="211" t="str">
        <f t="shared" si="256"/>
        <v/>
      </c>
      <c r="H542" s="448" t="str">
        <f t="shared" si="266"/>
        <v/>
      </c>
      <c r="I542" s="449"/>
      <c r="J542" s="449"/>
      <c r="K542" s="449"/>
      <c r="L542" s="449"/>
      <c r="M542" s="450"/>
      <c r="N542" s="448" t="str">
        <f t="shared" si="257"/>
        <v/>
      </c>
      <c r="O542" s="450"/>
      <c r="P542" s="451" t="str">
        <f t="shared" si="267"/>
        <v/>
      </c>
      <c r="Q542" s="452"/>
      <c r="R542" s="448" t="str">
        <f t="shared" si="258"/>
        <v/>
      </c>
      <c r="S542" s="449"/>
      <c r="T542" s="449"/>
      <c r="U542" s="453"/>
      <c r="V542" s="441" t="str">
        <f t="shared" si="259"/>
        <v/>
      </c>
      <c r="W542" s="442"/>
      <c r="X542" s="454" t="str">
        <f t="shared" si="260"/>
        <v/>
      </c>
      <c r="Y542" s="449"/>
      <c r="Z542" s="449"/>
      <c r="AA542" s="449"/>
      <c r="AB542" s="449"/>
      <c r="AC542" s="449"/>
      <c r="AD542" s="449"/>
      <c r="AE542" s="449"/>
      <c r="AF542" s="449"/>
      <c r="AG542" s="450"/>
      <c r="AH542" s="455" t="str">
        <f t="shared" si="261"/>
        <v/>
      </c>
      <c r="AI542" s="456"/>
      <c r="AJ542" s="457" t="str">
        <f t="shared" si="268"/>
        <v/>
      </c>
      <c r="AK542" s="458"/>
      <c r="AL542" s="448" t="str">
        <f t="shared" si="262"/>
        <v/>
      </c>
      <c r="AM542" s="449"/>
      <c r="AN542" s="449"/>
      <c r="AO542" s="453"/>
      <c r="AP542" s="106"/>
      <c r="AQ542" s="106"/>
      <c r="AR542" s="214"/>
      <c r="AS542" s="2">
        <f t="shared" si="263"/>
        <v>0</v>
      </c>
      <c r="AT542" s="2"/>
      <c r="AU542" s="2">
        <f t="shared" si="264"/>
        <v>0</v>
      </c>
    </row>
    <row r="543" spans="1:47" s="215" customFormat="1" ht="20.100000000000001" customHeight="1">
      <c r="A543" s="107"/>
      <c r="B543" s="107"/>
      <c r="C543" s="212"/>
      <c r="D543" s="212"/>
      <c r="E543" s="213"/>
      <c r="F543" s="209">
        <f t="shared" si="265"/>
        <v>8</v>
      </c>
      <c r="G543" s="211" t="str">
        <f t="shared" si="256"/>
        <v/>
      </c>
      <c r="H543" s="435" t="str">
        <f t="shared" si="266"/>
        <v/>
      </c>
      <c r="I543" s="436"/>
      <c r="J543" s="436"/>
      <c r="K543" s="436"/>
      <c r="L543" s="436"/>
      <c r="M543" s="437"/>
      <c r="N543" s="435" t="str">
        <f t="shared" si="257"/>
        <v/>
      </c>
      <c r="O543" s="437"/>
      <c r="P543" s="438" t="str">
        <f t="shared" si="267"/>
        <v/>
      </c>
      <c r="Q543" s="439"/>
      <c r="R543" s="435" t="str">
        <f t="shared" si="258"/>
        <v/>
      </c>
      <c r="S543" s="436"/>
      <c r="T543" s="436"/>
      <c r="U543" s="440"/>
      <c r="V543" s="441" t="str">
        <f t="shared" si="259"/>
        <v/>
      </c>
      <c r="W543" s="442"/>
      <c r="X543" s="443" t="str">
        <f t="shared" si="260"/>
        <v/>
      </c>
      <c r="Y543" s="436"/>
      <c r="Z543" s="436"/>
      <c r="AA543" s="436"/>
      <c r="AB543" s="436"/>
      <c r="AC543" s="436"/>
      <c r="AD543" s="436"/>
      <c r="AE543" s="436"/>
      <c r="AF543" s="436"/>
      <c r="AG543" s="437"/>
      <c r="AH543" s="444" t="str">
        <f t="shared" si="261"/>
        <v/>
      </c>
      <c r="AI543" s="445"/>
      <c r="AJ543" s="446" t="str">
        <f t="shared" si="268"/>
        <v/>
      </c>
      <c r="AK543" s="447"/>
      <c r="AL543" s="435" t="str">
        <f t="shared" si="262"/>
        <v/>
      </c>
      <c r="AM543" s="436"/>
      <c r="AN543" s="436"/>
      <c r="AO543" s="440"/>
      <c r="AP543" s="106"/>
      <c r="AQ543" s="106"/>
      <c r="AR543" s="214"/>
      <c r="AS543" s="2">
        <f t="shared" si="263"/>
        <v>0</v>
      </c>
      <c r="AT543" s="2"/>
      <c r="AU543" s="2">
        <f t="shared" si="264"/>
        <v>0</v>
      </c>
    </row>
    <row r="544" spans="1:47" s="215" customFormat="1" ht="20.100000000000001" customHeight="1">
      <c r="A544" s="107"/>
      <c r="B544" s="107"/>
      <c r="C544" s="212"/>
      <c r="D544" s="212"/>
      <c r="E544" s="213"/>
      <c r="F544" s="209">
        <f t="shared" si="265"/>
        <v>9</v>
      </c>
      <c r="G544" s="211" t="str">
        <f t="shared" si="256"/>
        <v/>
      </c>
      <c r="H544" s="448" t="str">
        <f t="shared" si="266"/>
        <v/>
      </c>
      <c r="I544" s="449"/>
      <c r="J544" s="449"/>
      <c r="K544" s="449"/>
      <c r="L544" s="449"/>
      <c r="M544" s="450"/>
      <c r="N544" s="448" t="str">
        <f t="shared" si="257"/>
        <v/>
      </c>
      <c r="O544" s="450"/>
      <c r="P544" s="451" t="str">
        <f t="shared" si="267"/>
        <v/>
      </c>
      <c r="Q544" s="452"/>
      <c r="R544" s="448" t="str">
        <f t="shared" si="258"/>
        <v/>
      </c>
      <c r="S544" s="449"/>
      <c r="T544" s="449"/>
      <c r="U544" s="453"/>
      <c r="V544" s="441" t="str">
        <f t="shared" si="259"/>
        <v/>
      </c>
      <c r="W544" s="442"/>
      <c r="X544" s="454" t="str">
        <f t="shared" si="260"/>
        <v/>
      </c>
      <c r="Y544" s="449"/>
      <c r="Z544" s="449"/>
      <c r="AA544" s="449"/>
      <c r="AB544" s="449"/>
      <c r="AC544" s="449"/>
      <c r="AD544" s="449"/>
      <c r="AE544" s="449"/>
      <c r="AF544" s="449"/>
      <c r="AG544" s="450"/>
      <c r="AH544" s="455" t="str">
        <f t="shared" si="261"/>
        <v/>
      </c>
      <c r="AI544" s="456"/>
      <c r="AJ544" s="457" t="str">
        <f t="shared" si="268"/>
        <v/>
      </c>
      <c r="AK544" s="458"/>
      <c r="AL544" s="448" t="str">
        <f t="shared" si="262"/>
        <v/>
      </c>
      <c r="AM544" s="449"/>
      <c r="AN544" s="449"/>
      <c r="AO544" s="453"/>
      <c r="AP544" s="106"/>
      <c r="AQ544" s="106"/>
      <c r="AR544" s="214"/>
      <c r="AS544" s="2">
        <f t="shared" si="263"/>
        <v>0</v>
      </c>
      <c r="AT544" s="2"/>
      <c r="AU544" s="2">
        <f t="shared" si="264"/>
        <v>0</v>
      </c>
    </row>
    <row r="545" spans="1:47" s="215" customFormat="1" ht="20.100000000000001" customHeight="1">
      <c r="A545" s="107"/>
      <c r="B545" s="107"/>
      <c r="C545" s="212"/>
      <c r="D545" s="212"/>
      <c r="E545" s="213"/>
      <c r="F545" s="209">
        <f t="shared" si="265"/>
        <v>10</v>
      </c>
      <c r="G545" s="211" t="str">
        <f t="shared" si="256"/>
        <v/>
      </c>
      <c r="H545" s="435" t="str">
        <f t="shared" si="266"/>
        <v/>
      </c>
      <c r="I545" s="436"/>
      <c r="J545" s="436"/>
      <c r="K545" s="436"/>
      <c r="L545" s="436"/>
      <c r="M545" s="437"/>
      <c r="N545" s="435" t="str">
        <f t="shared" si="257"/>
        <v/>
      </c>
      <c r="O545" s="437"/>
      <c r="P545" s="438" t="str">
        <f t="shared" si="267"/>
        <v/>
      </c>
      <c r="Q545" s="439"/>
      <c r="R545" s="435" t="str">
        <f t="shared" si="258"/>
        <v/>
      </c>
      <c r="S545" s="436"/>
      <c r="T545" s="436"/>
      <c r="U545" s="440"/>
      <c r="V545" s="441" t="str">
        <f t="shared" si="259"/>
        <v/>
      </c>
      <c r="W545" s="442"/>
      <c r="X545" s="443" t="str">
        <f t="shared" si="260"/>
        <v/>
      </c>
      <c r="Y545" s="436"/>
      <c r="Z545" s="436"/>
      <c r="AA545" s="436"/>
      <c r="AB545" s="436"/>
      <c r="AC545" s="436"/>
      <c r="AD545" s="436"/>
      <c r="AE545" s="436"/>
      <c r="AF545" s="436"/>
      <c r="AG545" s="437"/>
      <c r="AH545" s="444" t="str">
        <f t="shared" si="261"/>
        <v/>
      </c>
      <c r="AI545" s="445"/>
      <c r="AJ545" s="446" t="str">
        <f t="shared" si="268"/>
        <v/>
      </c>
      <c r="AK545" s="447"/>
      <c r="AL545" s="435" t="str">
        <f t="shared" si="262"/>
        <v/>
      </c>
      <c r="AM545" s="436"/>
      <c r="AN545" s="436"/>
      <c r="AO545" s="440"/>
      <c r="AP545" s="106"/>
      <c r="AQ545" s="106"/>
      <c r="AR545" s="214"/>
      <c r="AS545" s="2">
        <f t="shared" si="263"/>
        <v>0</v>
      </c>
      <c r="AT545" s="2"/>
      <c r="AU545" s="2">
        <f t="shared" si="264"/>
        <v>0</v>
      </c>
    </row>
    <row r="546" spans="1:47" s="215" customFormat="1" ht="20.100000000000001" customHeight="1">
      <c r="A546" s="107"/>
      <c r="B546" s="107"/>
      <c r="C546" s="212"/>
      <c r="D546" s="212"/>
      <c r="E546" s="213"/>
      <c r="F546" s="209">
        <f t="shared" si="265"/>
        <v>11</v>
      </c>
      <c r="G546" s="211" t="str">
        <f t="shared" si="256"/>
        <v/>
      </c>
      <c r="H546" s="448" t="str">
        <f t="shared" si="266"/>
        <v/>
      </c>
      <c r="I546" s="449"/>
      <c r="J546" s="449"/>
      <c r="K546" s="449"/>
      <c r="L546" s="449"/>
      <c r="M546" s="450"/>
      <c r="N546" s="448" t="str">
        <f t="shared" si="257"/>
        <v/>
      </c>
      <c r="O546" s="450"/>
      <c r="P546" s="451" t="str">
        <f t="shared" si="267"/>
        <v/>
      </c>
      <c r="Q546" s="452"/>
      <c r="R546" s="448" t="str">
        <f t="shared" si="258"/>
        <v/>
      </c>
      <c r="S546" s="449"/>
      <c r="T546" s="449"/>
      <c r="U546" s="453"/>
      <c r="V546" s="441" t="str">
        <f t="shared" si="259"/>
        <v/>
      </c>
      <c r="W546" s="442"/>
      <c r="X546" s="459" t="str">
        <f t="shared" si="260"/>
        <v/>
      </c>
      <c r="Y546" s="449"/>
      <c r="Z546" s="449"/>
      <c r="AA546" s="449"/>
      <c r="AB546" s="449"/>
      <c r="AC546" s="449"/>
      <c r="AD546" s="449"/>
      <c r="AE546" s="449"/>
      <c r="AF546" s="449"/>
      <c r="AG546" s="450"/>
      <c r="AH546" s="455" t="str">
        <f t="shared" si="261"/>
        <v/>
      </c>
      <c r="AI546" s="456"/>
      <c r="AJ546" s="457" t="str">
        <f t="shared" si="268"/>
        <v/>
      </c>
      <c r="AK546" s="458"/>
      <c r="AL546" s="448" t="str">
        <f t="shared" si="262"/>
        <v/>
      </c>
      <c r="AM546" s="449"/>
      <c r="AN546" s="449"/>
      <c r="AO546" s="453"/>
      <c r="AP546" s="106"/>
      <c r="AQ546" s="106"/>
      <c r="AR546" s="214"/>
      <c r="AS546" s="2">
        <f t="shared" si="263"/>
        <v>0</v>
      </c>
      <c r="AT546" s="2"/>
      <c r="AU546" s="2">
        <f t="shared" si="264"/>
        <v>0</v>
      </c>
    </row>
    <row r="547" spans="1:47" s="215" customFormat="1" ht="20.100000000000001" customHeight="1">
      <c r="A547" s="107"/>
      <c r="B547" s="107"/>
      <c r="C547" s="212"/>
      <c r="D547" s="212"/>
      <c r="E547" s="213"/>
      <c r="F547" s="209">
        <f t="shared" si="265"/>
        <v>12</v>
      </c>
      <c r="G547" s="211" t="str">
        <f t="shared" si="256"/>
        <v/>
      </c>
      <c r="H547" s="435" t="str">
        <f t="shared" si="266"/>
        <v/>
      </c>
      <c r="I547" s="436"/>
      <c r="J547" s="436"/>
      <c r="K547" s="436"/>
      <c r="L547" s="436"/>
      <c r="M547" s="437"/>
      <c r="N547" s="435" t="str">
        <f t="shared" si="257"/>
        <v/>
      </c>
      <c r="O547" s="437"/>
      <c r="P547" s="438" t="str">
        <f t="shared" si="267"/>
        <v/>
      </c>
      <c r="Q547" s="439"/>
      <c r="R547" s="435" t="str">
        <f t="shared" si="258"/>
        <v/>
      </c>
      <c r="S547" s="436"/>
      <c r="T547" s="436"/>
      <c r="U547" s="440"/>
      <c r="V547" s="441" t="str">
        <f t="shared" si="259"/>
        <v/>
      </c>
      <c r="W547" s="442"/>
      <c r="X547" s="443" t="str">
        <f t="shared" si="260"/>
        <v/>
      </c>
      <c r="Y547" s="436"/>
      <c r="Z547" s="436"/>
      <c r="AA547" s="436"/>
      <c r="AB547" s="436"/>
      <c r="AC547" s="436"/>
      <c r="AD547" s="436"/>
      <c r="AE547" s="436"/>
      <c r="AF547" s="436"/>
      <c r="AG547" s="437"/>
      <c r="AH547" s="444" t="str">
        <f t="shared" si="261"/>
        <v/>
      </c>
      <c r="AI547" s="445"/>
      <c r="AJ547" s="446" t="str">
        <f t="shared" si="268"/>
        <v/>
      </c>
      <c r="AK547" s="447"/>
      <c r="AL547" s="435" t="str">
        <f t="shared" si="262"/>
        <v/>
      </c>
      <c r="AM547" s="436"/>
      <c r="AN547" s="436"/>
      <c r="AO547" s="440"/>
      <c r="AP547" s="106"/>
      <c r="AQ547" s="106"/>
      <c r="AR547" s="214"/>
      <c r="AS547" s="2">
        <f t="shared" si="263"/>
        <v>0</v>
      </c>
      <c r="AT547" s="2"/>
      <c r="AU547" s="2">
        <f t="shared" si="264"/>
        <v>0</v>
      </c>
    </row>
    <row r="548" spans="1:47" s="215" customFormat="1" ht="20.100000000000001" customHeight="1">
      <c r="A548" s="107"/>
      <c r="B548" s="107"/>
      <c r="C548" s="212"/>
      <c r="D548" s="212"/>
      <c r="E548" s="213"/>
      <c r="F548" s="209">
        <f t="shared" si="265"/>
        <v>13</v>
      </c>
      <c r="G548" s="211" t="str">
        <f t="shared" si="256"/>
        <v/>
      </c>
      <c r="H548" s="448" t="str">
        <f t="shared" si="266"/>
        <v/>
      </c>
      <c r="I548" s="449"/>
      <c r="J548" s="449"/>
      <c r="K548" s="449"/>
      <c r="L548" s="449"/>
      <c r="M548" s="450"/>
      <c r="N548" s="448" t="str">
        <f t="shared" si="257"/>
        <v/>
      </c>
      <c r="O548" s="450"/>
      <c r="P548" s="451" t="str">
        <f t="shared" si="267"/>
        <v/>
      </c>
      <c r="Q548" s="452"/>
      <c r="R548" s="448" t="str">
        <f t="shared" si="258"/>
        <v/>
      </c>
      <c r="S548" s="449"/>
      <c r="T548" s="449"/>
      <c r="U548" s="453"/>
      <c r="V548" s="441" t="str">
        <f t="shared" si="259"/>
        <v/>
      </c>
      <c r="W548" s="442"/>
      <c r="X548" s="454" t="str">
        <f t="shared" si="260"/>
        <v/>
      </c>
      <c r="Y548" s="449"/>
      <c r="Z548" s="449"/>
      <c r="AA548" s="449"/>
      <c r="AB548" s="449"/>
      <c r="AC548" s="449"/>
      <c r="AD548" s="449"/>
      <c r="AE548" s="449"/>
      <c r="AF548" s="449"/>
      <c r="AG548" s="450"/>
      <c r="AH548" s="455" t="str">
        <f t="shared" si="261"/>
        <v/>
      </c>
      <c r="AI548" s="456"/>
      <c r="AJ548" s="457" t="str">
        <f t="shared" si="268"/>
        <v/>
      </c>
      <c r="AK548" s="458"/>
      <c r="AL548" s="448" t="str">
        <f t="shared" si="262"/>
        <v/>
      </c>
      <c r="AM548" s="449"/>
      <c r="AN548" s="449"/>
      <c r="AO548" s="453"/>
      <c r="AP548" s="106"/>
      <c r="AQ548" s="106"/>
      <c r="AR548" s="214"/>
      <c r="AS548" s="2">
        <f t="shared" si="263"/>
        <v>0</v>
      </c>
      <c r="AT548" s="2"/>
      <c r="AU548" s="2">
        <f t="shared" si="264"/>
        <v>0</v>
      </c>
    </row>
    <row r="549" spans="1:47" s="215" customFormat="1" ht="20.100000000000001" customHeight="1">
      <c r="A549" s="107"/>
      <c r="B549" s="107"/>
      <c r="C549" s="212"/>
      <c r="D549" s="212"/>
      <c r="E549" s="213"/>
      <c r="F549" s="209">
        <f t="shared" si="265"/>
        <v>14</v>
      </c>
      <c r="G549" s="211" t="str">
        <f t="shared" si="256"/>
        <v/>
      </c>
      <c r="H549" s="435" t="str">
        <f t="shared" si="266"/>
        <v/>
      </c>
      <c r="I549" s="436"/>
      <c r="J549" s="436"/>
      <c r="K549" s="436"/>
      <c r="L549" s="436"/>
      <c r="M549" s="437"/>
      <c r="N549" s="435" t="str">
        <f t="shared" si="257"/>
        <v/>
      </c>
      <c r="O549" s="437"/>
      <c r="P549" s="438" t="str">
        <f t="shared" si="267"/>
        <v/>
      </c>
      <c r="Q549" s="439"/>
      <c r="R549" s="435" t="str">
        <f t="shared" si="258"/>
        <v/>
      </c>
      <c r="S549" s="436"/>
      <c r="T549" s="436"/>
      <c r="U549" s="440"/>
      <c r="V549" s="441" t="str">
        <f t="shared" si="259"/>
        <v/>
      </c>
      <c r="W549" s="442"/>
      <c r="X549" s="443" t="str">
        <f t="shared" si="260"/>
        <v/>
      </c>
      <c r="Y549" s="436"/>
      <c r="Z549" s="436"/>
      <c r="AA549" s="436"/>
      <c r="AB549" s="436"/>
      <c r="AC549" s="436"/>
      <c r="AD549" s="436"/>
      <c r="AE549" s="436"/>
      <c r="AF549" s="436"/>
      <c r="AG549" s="437"/>
      <c r="AH549" s="444" t="str">
        <f t="shared" si="261"/>
        <v/>
      </c>
      <c r="AI549" s="445"/>
      <c r="AJ549" s="446" t="str">
        <f t="shared" si="268"/>
        <v/>
      </c>
      <c r="AK549" s="447"/>
      <c r="AL549" s="435" t="str">
        <f t="shared" si="262"/>
        <v/>
      </c>
      <c r="AM549" s="436"/>
      <c r="AN549" s="436"/>
      <c r="AO549" s="440"/>
      <c r="AP549" s="106"/>
      <c r="AQ549" s="106"/>
      <c r="AR549" s="214"/>
      <c r="AS549" s="2">
        <f t="shared" si="263"/>
        <v>0</v>
      </c>
      <c r="AT549" s="2"/>
      <c r="AU549" s="2">
        <f t="shared" si="264"/>
        <v>0</v>
      </c>
    </row>
    <row r="550" spans="1:47" s="215" customFormat="1" ht="20.100000000000001" customHeight="1">
      <c r="A550" s="107"/>
      <c r="B550" s="107"/>
      <c r="C550" s="212"/>
      <c r="D550" s="212"/>
      <c r="E550" s="213"/>
      <c r="F550" s="209">
        <f t="shared" si="265"/>
        <v>15</v>
      </c>
      <c r="G550" s="211" t="str">
        <f t="shared" si="256"/>
        <v/>
      </c>
      <c r="H550" s="448" t="str">
        <f t="shared" si="266"/>
        <v/>
      </c>
      <c r="I550" s="449"/>
      <c r="J550" s="449"/>
      <c r="K550" s="449"/>
      <c r="L550" s="449"/>
      <c r="M550" s="450"/>
      <c r="N550" s="448" t="str">
        <f t="shared" si="257"/>
        <v/>
      </c>
      <c r="O550" s="450"/>
      <c r="P550" s="451" t="str">
        <f t="shared" si="267"/>
        <v/>
      </c>
      <c r="Q550" s="452"/>
      <c r="R550" s="448" t="str">
        <f t="shared" si="258"/>
        <v/>
      </c>
      <c r="S550" s="449"/>
      <c r="T550" s="449"/>
      <c r="U550" s="453"/>
      <c r="V550" s="441" t="str">
        <f t="shared" si="259"/>
        <v/>
      </c>
      <c r="W550" s="442"/>
      <c r="X550" s="454" t="str">
        <f t="shared" si="260"/>
        <v/>
      </c>
      <c r="Y550" s="449"/>
      <c r="Z550" s="449"/>
      <c r="AA550" s="449"/>
      <c r="AB550" s="449"/>
      <c r="AC550" s="449"/>
      <c r="AD550" s="449"/>
      <c r="AE550" s="449"/>
      <c r="AF550" s="449"/>
      <c r="AG550" s="450"/>
      <c r="AH550" s="455" t="str">
        <f t="shared" si="261"/>
        <v/>
      </c>
      <c r="AI550" s="456"/>
      <c r="AJ550" s="457" t="str">
        <f t="shared" si="268"/>
        <v/>
      </c>
      <c r="AK550" s="458"/>
      <c r="AL550" s="448" t="str">
        <f t="shared" si="262"/>
        <v/>
      </c>
      <c r="AM550" s="449"/>
      <c r="AN550" s="449"/>
      <c r="AO550" s="453"/>
      <c r="AP550" s="106"/>
      <c r="AQ550" s="106"/>
      <c r="AR550" s="214"/>
      <c r="AS550" s="2">
        <f t="shared" si="263"/>
        <v>0</v>
      </c>
      <c r="AT550" s="2"/>
      <c r="AU550" s="2">
        <f t="shared" si="264"/>
        <v>0</v>
      </c>
    </row>
    <row r="551" spans="1:47" s="215" customFormat="1" ht="20.100000000000001" customHeight="1">
      <c r="A551" s="107"/>
      <c r="B551" s="107"/>
      <c r="C551" s="212"/>
      <c r="D551" s="212"/>
      <c r="E551" s="213"/>
      <c r="F551" s="209">
        <f t="shared" si="265"/>
        <v>16</v>
      </c>
      <c r="G551" s="211" t="str">
        <f t="shared" si="256"/>
        <v/>
      </c>
      <c r="H551" s="435" t="str">
        <f t="shared" si="266"/>
        <v/>
      </c>
      <c r="I551" s="436"/>
      <c r="J551" s="436"/>
      <c r="K551" s="436"/>
      <c r="L551" s="436"/>
      <c r="M551" s="437"/>
      <c r="N551" s="435" t="str">
        <f t="shared" si="257"/>
        <v/>
      </c>
      <c r="O551" s="437"/>
      <c r="P551" s="438" t="str">
        <f t="shared" si="267"/>
        <v/>
      </c>
      <c r="Q551" s="439"/>
      <c r="R551" s="435" t="str">
        <f t="shared" si="258"/>
        <v/>
      </c>
      <c r="S551" s="436"/>
      <c r="T551" s="436"/>
      <c r="U551" s="440"/>
      <c r="V551" s="441" t="str">
        <f t="shared" si="259"/>
        <v/>
      </c>
      <c r="W551" s="442"/>
      <c r="X551" s="443" t="str">
        <f t="shared" si="260"/>
        <v/>
      </c>
      <c r="Y551" s="436"/>
      <c r="Z551" s="436"/>
      <c r="AA551" s="436"/>
      <c r="AB551" s="436"/>
      <c r="AC551" s="436"/>
      <c r="AD551" s="436"/>
      <c r="AE551" s="436"/>
      <c r="AF551" s="436"/>
      <c r="AG551" s="437"/>
      <c r="AH551" s="444" t="str">
        <f t="shared" si="261"/>
        <v/>
      </c>
      <c r="AI551" s="445"/>
      <c r="AJ551" s="446" t="str">
        <f t="shared" si="268"/>
        <v/>
      </c>
      <c r="AK551" s="447"/>
      <c r="AL551" s="435" t="str">
        <f t="shared" si="262"/>
        <v/>
      </c>
      <c r="AM551" s="436"/>
      <c r="AN551" s="436"/>
      <c r="AO551" s="440"/>
      <c r="AP551" s="106"/>
      <c r="AQ551" s="106"/>
      <c r="AR551" s="214"/>
      <c r="AS551" s="2">
        <f t="shared" si="263"/>
        <v>0</v>
      </c>
      <c r="AT551" s="2"/>
      <c r="AU551" s="2">
        <f t="shared" si="264"/>
        <v>0</v>
      </c>
    </row>
    <row r="552" spans="1:47" s="215" customFormat="1" ht="20.100000000000001" customHeight="1">
      <c r="A552" s="107"/>
      <c r="B552" s="107"/>
      <c r="C552" s="212"/>
      <c r="D552" s="212"/>
      <c r="E552" s="213"/>
      <c r="F552" s="209">
        <f t="shared" si="265"/>
        <v>17</v>
      </c>
      <c r="G552" s="211" t="str">
        <f t="shared" si="256"/>
        <v/>
      </c>
      <c r="H552" s="448" t="str">
        <f t="shared" si="266"/>
        <v/>
      </c>
      <c r="I552" s="449"/>
      <c r="J552" s="449"/>
      <c r="K552" s="449"/>
      <c r="L552" s="449"/>
      <c r="M552" s="450"/>
      <c r="N552" s="448" t="str">
        <f t="shared" si="257"/>
        <v/>
      </c>
      <c r="O552" s="450"/>
      <c r="P552" s="451" t="str">
        <f t="shared" si="267"/>
        <v/>
      </c>
      <c r="Q552" s="452"/>
      <c r="R552" s="448" t="str">
        <f t="shared" si="258"/>
        <v/>
      </c>
      <c r="S552" s="449"/>
      <c r="T552" s="449"/>
      <c r="U552" s="453"/>
      <c r="V552" s="441" t="str">
        <f t="shared" si="259"/>
        <v/>
      </c>
      <c r="W552" s="442"/>
      <c r="X552" s="454" t="str">
        <f t="shared" si="260"/>
        <v/>
      </c>
      <c r="Y552" s="449"/>
      <c r="Z552" s="449"/>
      <c r="AA552" s="449"/>
      <c r="AB552" s="449"/>
      <c r="AC552" s="449"/>
      <c r="AD552" s="449"/>
      <c r="AE552" s="449"/>
      <c r="AF552" s="449"/>
      <c r="AG552" s="450"/>
      <c r="AH552" s="455" t="str">
        <f t="shared" si="261"/>
        <v/>
      </c>
      <c r="AI552" s="456"/>
      <c r="AJ552" s="457" t="str">
        <f t="shared" si="268"/>
        <v/>
      </c>
      <c r="AK552" s="458"/>
      <c r="AL552" s="448" t="str">
        <f t="shared" si="262"/>
        <v/>
      </c>
      <c r="AM552" s="449"/>
      <c r="AN552" s="449"/>
      <c r="AO552" s="453"/>
      <c r="AP552" s="106"/>
      <c r="AQ552" s="106"/>
      <c r="AR552" s="214"/>
      <c r="AS552" s="2">
        <f t="shared" si="263"/>
        <v>0</v>
      </c>
      <c r="AT552" s="2"/>
      <c r="AU552" s="2">
        <f t="shared" si="264"/>
        <v>0</v>
      </c>
    </row>
    <row r="553" spans="1:47" s="215" customFormat="1" ht="20.100000000000001" customHeight="1">
      <c r="A553" s="107"/>
      <c r="B553" s="107"/>
      <c r="C553" s="212"/>
      <c r="D553" s="212"/>
      <c r="E553" s="213"/>
      <c r="F553" s="209">
        <f t="shared" si="265"/>
        <v>18</v>
      </c>
      <c r="G553" s="211" t="str">
        <f t="shared" si="256"/>
        <v/>
      </c>
      <c r="H553" s="435" t="str">
        <f t="shared" si="266"/>
        <v/>
      </c>
      <c r="I553" s="436"/>
      <c r="J553" s="436"/>
      <c r="K553" s="436"/>
      <c r="L553" s="436"/>
      <c r="M553" s="437"/>
      <c r="N553" s="435" t="str">
        <f t="shared" si="257"/>
        <v/>
      </c>
      <c r="O553" s="437"/>
      <c r="P553" s="438" t="str">
        <f t="shared" si="267"/>
        <v/>
      </c>
      <c r="Q553" s="439"/>
      <c r="R553" s="435" t="str">
        <f t="shared" si="258"/>
        <v/>
      </c>
      <c r="S553" s="436"/>
      <c r="T553" s="436"/>
      <c r="U553" s="440"/>
      <c r="V553" s="441" t="str">
        <f t="shared" si="259"/>
        <v/>
      </c>
      <c r="W553" s="442"/>
      <c r="X553" s="443" t="str">
        <f t="shared" si="260"/>
        <v/>
      </c>
      <c r="Y553" s="436"/>
      <c r="Z553" s="436"/>
      <c r="AA553" s="436"/>
      <c r="AB553" s="436"/>
      <c r="AC553" s="436"/>
      <c r="AD553" s="436"/>
      <c r="AE553" s="436"/>
      <c r="AF553" s="436"/>
      <c r="AG553" s="437"/>
      <c r="AH553" s="444" t="str">
        <f t="shared" si="261"/>
        <v/>
      </c>
      <c r="AI553" s="445"/>
      <c r="AJ553" s="446" t="str">
        <f t="shared" si="268"/>
        <v/>
      </c>
      <c r="AK553" s="447"/>
      <c r="AL553" s="435" t="str">
        <f t="shared" si="262"/>
        <v/>
      </c>
      <c r="AM553" s="436"/>
      <c r="AN553" s="436"/>
      <c r="AO553" s="440"/>
      <c r="AP553" s="106"/>
      <c r="AQ553" s="106"/>
      <c r="AR553" s="214"/>
      <c r="AS553" s="2">
        <f t="shared" si="263"/>
        <v>0</v>
      </c>
      <c r="AT553" s="2"/>
      <c r="AU553" s="2">
        <f t="shared" si="264"/>
        <v>0</v>
      </c>
    </row>
    <row r="554" spans="1:47" s="215" customFormat="1" ht="20.100000000000001" customHeight="1">
      <c r="A554" s="107"/>
      <c r="B554" s="107"/>
      <c r="C554" s="212"/>
      <c r="D554" s="212"/>
      <c r="E554" s="213"/>
      <c r="F554" s="209">
        <f t="shared" si="265"/>
        <v>19</v>
      </c>
      <c r="G554" s="211" t="str">
        <f t="shared" si="256"/>
        <v/>
      </c>
      <c r="H554" s="448" t="str">
        <f t="shared" si="266"/>
        <v/>
      </c>
      <c r="I554" s="449"/>
      <c r="J554" s="449"/>
      <c r="K554" s="449"/>
      <c r="L554" s="449"/>
      <c r="M554" s="450"/>
      <c r="N554" s="448" t="str">
        <f t="shared" si="257"/>
        <v/>
      </c>
      <c r="O554" s="450"/>
      <c r="P554" s="451" t="str">
        <f t="shared" si="267"/>
        <v/>
      </c>
      <c r="Q554" s="452"/>
      <c r="R554" s="448" t="str">
        <f t="shared" si="258"/>
        <v/>
      </c>
      <c r="S554" s="449"/>
      <c r="T554" s="449"/>
      <c r="U554" s="453"/>
      <c r="V554" s="441" t="str">
        <f t="shared" si="259"/>
        <v/>
      </c>
      <c r="W554" s="442"/>
      <c r="X554" s="454" t="str">
        <f t="shared" si="260"/>
        <v/>
      </c>
      <c r="Y554" s="449"/>
      <c r="Z554" s="449"/>
      <c r="AA554" s="449"/>
      <c r="AB554" s="449"/>
      <c r="AC554" s="449"/>
      <c r="AD554" s="449"/>
      <c r="AE554" s="449"/>
      <c r="AF554" s="449"/>
      <c r="AG554" s="450"/>
      <c r="AH554" s="455" t="str">
        <f t="shared" si="261"/>
        <v/>
      </c>
      <c r="AI554" s="456"/>
      <c r="AJ554" s="457" t="str">
        <f t="shared" si="268"/>
        <v/>
      </c>
      <c r="AK554" s="458"/>
      <c r="AL554" s="448" t="str">
        <f t="shared" si="262"/>
        <v/>
      </c>
      <c r="AM554" s="449"/>
      <c r="AN554" s="449"/>
      <c r="AO554" s="453"/>
      <c r="AP554" s="106"/>
      <c r="AQ554" s="106"/>
      <c r="AR554" s="214"/>
      <c r="AS554" s="2">
        <f t="shared" si="263"/>
        <v>0</v>
      </c>
      <c r="AT554" s="2"/>
      <c r="AU554" s="2">
        <f t="shared" si="264"/>
        <v>0</v>
      </c>
    </row>
    <row r="555" spans="1:47" s="215" customFormat="1" ht="20.100000000000001" customHeight="1">
      <c r="A555" s="107"/>
      <c r="B555" s="107"/>
      <c r="C555" s="212"/>
      <c r="D555" s="212"/>
      <c r="E555" s="213"/>
      <c r="F555" s="209">
        <f t="shared" si="265"/>
        <v>20</v>
      </c>
      <c r="G555" s="211" t="str">
        <f t="shared" si="256"/>
        <v/>
      </c>
      <c r="H555" s="435" t="str">
        <f t="shared" si="266"/>
        <v/>
      </c>
      <c r="I555" s="436"/>
      <c r="J555" s="436"/>
      <c r="K555" s="436"/>
      <c r="L555" s="436"/>
      <c r="M555" s="437"/>
      <c r="N555" s="435" t="str">
        <f t="shared" si="257"/>
        <v/>
      </c>
      <c r="O555" s="437"/>
      <c r="P555" s="438" t="str">
        <f t="shared" si="267"/>
        <v/>
      </c>
      <c r="Q555" s="439"/>
      <c r="R555" s="435" t="str">
        <f t="shared" si="258"/>
        <v/>
      </c>
      <c r="S555" s="436"/>
      <c r="T555" s="436"/>
      <c r="U555" s="440"/>
      <c r="V555" s="441" t="str">
        <f t="shared" si="259"/>
        <v/>
      </c>
      <c r="W555" s="442"/>
      <c r="X555" s="443" t="str">
        <f t="shared" si="260"/>
        <v/>
      </c>
      <c r="Y555" s="436"/>
      <c r="Z555" s="436"/>
      <c r="AA555" s="436"/>
      <c r="AB555" s="436"/>
      <c r="AC555" s="436"/>
      <c r="AD555" s="436"/>
      <c r="AE555" s="436"/>
      <c r="AF555" s="436"/>
      <c r="AG555" s="437"/>
      <c r="AH555" s="444" t="str">
        <f t="shared" si="261"/>
        <v/>
      </c>
      <c r="AI555" s="445"/>
      <c r="AJ555" s="446" t="str">
        <f t="shared" si="268"/>
        <v/>
      </c>
      <c r="AK555" s="447"/>
      <c r="AL555" s="435" t="str">
        <f t="shared" si="262"/>
        <v/>
      </c>
      <c r="AM555" s="436"/>
      <c r="AN555" s="436"/>
      <c r="AO555" s="440"/>
      <c r="AP555" s="106"/>
      <c r="AQ555" s="106"/>
      <c r="AR555" s="214"/>
      <c r="AS555" s="2">
        <f t="shared" si="263"/>
        <v>0</v>
      </c>
      <c r="AT555" s="2"/>
      <c r="AU555" s="2">
        <f t="shared" si="264"/>
        <v>0</v>
      </c>
    </row>
    <row r="556" spans="1:47" s="215" customFormat="1" ht="20.100000000000001" customHeight="1">
      <c r="A556" s="107"/>
      <c r="B556" s="107"/>
      <c r="C556" s="212"/>
      <c r="D556" s="212"/>
      <c r="E556" s="213"/>
      <c r="F556" s="209">
        <f t="shared" si="265"/>
        <v>21</v>
      </c>
      <c r="G556" s="211" t="str">
        <f t="shared" si="256"/>
        <v/>
      </c>
      <c r="H556" s="448" t="str">
        <f t="shared" si="266"/>
        <v/>
      </c>
      <c r="I556" s="449"/>
      <c r="J556" s="449"/>
      <c r="K556" s="449"/>
      <c r="L556" s="449"/>
      <c r="M556" s="450"/>
      <c r="N556" s="448" t="str">
        <f t="shared" si="257"/>
        <v/>
      </c>
      <c r="O556" s="450"/>
      <c r="P556" s="451" t="str">
        <f t="shared" si="267"/>
        <v/>
      </c>
      <c r="Q556" s="452"/>
      <c r="R556" s="448" t="str">
        <f t="shared" si="258"/>
        <v/>
      </c>
      <c r="S556" s="449"/>
      <c r="T556" s="449"/>
      <c r="U556" s="453"/>
      <c r="V556" s="441" t="str">
        <f t="shared" si="259"/>
        <v/>
      </c>
      <c r="W556" s="442"/>
      <c r="X556" s="454" t="str">
        <f t="shared" si="260"/>
        <v/>
      </c>
      <c r="Y556" s="449"/>
      <c r="Z556" s="449"/>
      <c r="AA556" s="449"/>
      <c r="AB556" s="449"/>
      <c r="AC556" s="449"/>
      <c r="AD556" s="449"/>
      <c r="AE556" s="449"/>
      <c r="AF556" s="449"/>
      <c r="AG556" s="450"/>
      <c r="AH556" s="455" t="str">
        <f t="shared" si="261"/>
        <v/>
      </c>
      <c r="AI556" s="456"/>
      <c r="AJ556" s="457" t="str">
        <f t="shared" si="268"/>
        <v/>
      </c>
      <c r="AK556" s="458"/>
      <c r="AL556" s="448" t="str">
        <f t="shared" si="262"/>
        <v/>
      </c>
      <c r="AM556" s="449"/>
      <c r="AN556" s="449"/>
      <c r="AO556" s="453"/>
      <c r="AP556" s="106"/>
      <c r="AQ556" s="106"/>
      <c r="AR556" s="214"/>
      <c r="AS556" s="2">
        <f t="shared" si="263"/>
        <v>0</v>
      </c>
      <c r="AT556" s="2"/>
      <c r="AU556" s="2">
        <f t="shared" si="264"/>
        <v>0</v>
      </c>
    </row>
    <row r="557" spans="1:47" s="215" customFormat="1" ht="20.100000000000001" customHeight="1">
      <c r="A557" s="107"/>
      <c r="B557" s="107"/>
      <c r="C557" s="212"/>
      <c r="D557" s="212"/>
      <c r="E557" s="213"/>
      <c r="F557" s="209">
        <f t="shared" si="265"/>
        <v>22</v>
      </c>
      <c r="G557" s="211" t="str">
        <f t="shared" si="256"/>
        <v/>
      </c>
      <c r="H557" s="435" t="str">
        <f t="shared" si="266"/>
        <v/>
      </c>
      <c r="I557" s="436"/>
      <c r="J557" s="436"/>
      <c r="K557" s="436"/>
      <c r="L557" s="436"/>
      <c r="M557" s="437"/>
      <c r="N557" s="435" t="str">
        <f t="shared" si="257"/>
        <v/>
      </c>
      <c r="O557" s="437"/>
      <c r="P557" s="438" t="str">
        <f t="shared" si="267"/>
        <v/>
      </c>
      <c r="Q557" s="439"/>
      <c r="R557" s="435" t="str">
        <f t="shared" si="258"/>
        <v/>
      </c>
      <c r="S557" s="436"/>
      <c r="T557" s="436"/>
      <c r="U557" s="440"/>
      <c r="V557" s="441" t="str">
        <f t="shared" si="259"/>
        <v/>
      </c>
      <c r="W557" s="442"/>
      <c r="X557" s="443" t="str">
        <f t="shared" si="260"/>
        <v/>
      </c>
      <c r="Y557" s="436"/>
      <c r="Z557" s="436"/>
      <c r="AA557" s="436"/>
      <c r="AB557" s="436"/>
      <c r="AC557" s="436"/>
      <c r="AD557" s="436"/>
      <c r="AE557" s="436"/>
      <c r="AF557" s="436"/>
      <c r="AG557" s="437"/>
      <c r="AH557" s="444" t="str">
        <f t="shared" si="261"/>
        <v/>
      </c>
      <c r="AI557" s="445"/>
      <c r="AJ557" s="446" t="str">
        <f t="shared" si="268"/>
        <v/>
      </c>
      <c r="AK557" s="447"/>
      <c r="AL557" s="435" t="str">
        <f t="shared" si="262"/>
        <v/>
      </c>
      <c r="AM557" s="436"/>
      <c r="AN557" s="436"/>
      <c r="AO557" s="440"/>
      <c r="AP557" s="106"/>
      <c r="AQ557" s="106"/>
      <c r="AR557" s="214"/>
      <c r="AS557" s="2">
        <f t="shared" si="263"/>
        <v>0</v>
      </c>
      <c r="AT557" s="2"/>
      <c r="AU557" s="2">
        <f t="shared" si="264"/>
        <v>0</v>
      </c>
    </row>
    <row r="558" spans="1:47" s="215" customFormat="1" ht="20.100000000000001" customHeight="1">
      <c r="A558" s="107"/>
      <c r="B558" s="107"/>
      <c r="C558" s="212"/>
      <c r="D558" s="212"/>
      <c r="E558" s="213"/>
      <c r="F558" s="209">
        <f t="shared" si="265"/>
        <v>23</v>
      </c>
      <c r="G558" s="211" t="str">
        <f t="shared" si="256"/>
        <v/>
      </c>
      <c r="H558" s="448" t="str">
        <f t="shared" si="266"/>
        <v/>
      </c>
      <c r="I558" s="449"/>
      <c r="J558" s="449"/>
      <c r="K558" s="449"/>
      <c r="L558" s="449"/>
      <c r="M558" s="450"/>
      <c r="N558" s="448" t="str">
        <f t="shared" si="257"/>
        <v/>
      </c>
      <c r="O558" s="450"/>
      <c r="P558" s="451" t="str">
        <f t="shared" si="267"/>
        <v/>
      </c>
      <c r="Q558" s="452"/>
      <c r="R558" s="448" t="str">
        <f t="shared" si="258"/>
        <v/>
      </c>
      <c r="S558" s="449"/>
      <c r="T558" s="449"/>
      <c r="U558" s="453"/>
      <c r="V558" s="441" t="str">
        <f t="shared" si="259"/>
        <v/>
      </c>
      <c r="W558" s="442"/>
      <c r="X558" s="454" t="str">
        <f t="shared" si="260"/>
        <v/>
      </c>
      <c r="Y558" s="449"/>
      <c r="Z558" s="449"/>
      <c r="AA558" s="449"/>
      <c r="AB558" s="449"/>
      <c r="AC558" s="449"/>
      <c r="AD558" s="449"/>
      <c r="AE558" s="449"/>
      <c r="AF558" s="449"/>
      <c r="AG558" s="450"/>
      <c r="AH558" s="455" t="str">
        <f t="shared" si="261"/>
        <v/>
      </c>
      <c r="AI558" s="456"/>
      <c r="AJ558" s="457" t="str">
        <f t="shared" si="268"/>
        <v/>
      </c>
      <c r="AK558" s="458"/>
      <c r="AL558" s="448" t="str">
        <f t="shared" si="262"/>
        <v/>
      </c>
      <c r="AM558" s="449"/>
      <c r="AN558" s="449"/>
      <c r="AO558" s="453"/>
      <c r="AP558" s="106"/>
      <c r="AQ558" s="106"/>
      <c r="AR558" s="214"/>
      <c r="AS558" s="2">
        <f t="shared" si="263"/>
        <v>0</v>
      </c>
      <c r="AT558" s="2"/>
      <c r="AU558" s="2">
        <f t="shared" si="264"/>
        <v>0</v>
      </c>
    </row>
    <row r="559" spans="1:47" s="215" customFormat="1" ht="20.100000000000001" customHeight="1">
      <c r="A559" s="107"/>
      <c r="B559" s="107"/>
      <c r="C559" s="212"/>
      <c r="D559" s="212"/>
      <c r="E559" s="213"/>
      <c r="F559" s="209">
        <f t="shared" si="265"/>
        <v>24</v>
      </c>
      <c r="G559" s="211" t="str">
        <f t="shared" si="256"/>
        <v/>
      </c>
      <c r="H559" s="435" t="str">
        <f t="shared" si="266"/>
        <v/>
      </c>
      <c r="I559" s="436"/>
      <c r="J559" s="436"/>
      <c r="K559" s="436"/>
      <c r="L559" s="436"/>
      <c r="M559" s="437"/>
      <c r="N559" s="435" t="str">
        <f t="shared" si="257"/>
        <v/>
      </c>
      <c r="O559" s="437"/>
      <c r="P559" s="438" t="str">
        <f t="shared" si="267"/>
        <v/>
      </c>
      <c r="Q559" s="439"/>
      <c r="R559" s="435" t="str">
        <f t="shared" si="258"/>
        <v/>
      </c>
      <c r="S559" s="436"/>
      <c r="T559" s="436"/>
      <c r="U559" s="440"/>
      <c r="V559" s="441" t="str">
        <f t="shared" si="259"/>
        <v/>
      </c>
      <c r="W559" s="442"/>
      <c r="X559" s="443" t="str">
        <f t="shared" si="260"/>
        <v/>
      </c>
      <c r="Y559" s="436"/>
      <c r="Z559" s="436"/>
      <c r="AA559" s="436"/>
      <c r="AB559" s="436"/>
      <c r="AC559" s="436"/>
      <c r="AD559" s="436"/>
      <c r="AE559" s="436"/>
      <c r="AF559" s="436"/>
      <c r="AG559" s="437"/>
      <c r="AH559" s="444" t="str">
        <f t="shared" si="261"/>
        <v/>
      </c>
      <c r="AI559" s="445"/>
      <c r="AJ559" s="446" t="str">
        <f t="shared" si="268"/>
        <v/>
      </c>
      <c r="AK559" s="447"/>
      <c r="AL559" s="435" t="str">
        <f t="shared" si="262"/>
        <v/>
      </c>
      <c r="AM559" s="436"/>
      <c r="AN559" s="436"/>
      <c r="AO559" s="440"/>
      <c r="AP559" s="106"/>
      <c r="AQ559" s="106"/>
      <c r="AR559" s="214"/>
      <c r="AS559" s="2">
        <f t="shared" si="263"/>
        <v>0</v>
      </c>
      <c r="AT559" s="2"/>
      <c r="AU559" s="2">
        <f t="shared" si="264"/>
        <v>0</v>
      </c>
    </row>
    <row r="560" spans="1:47" s="215" customFormat="1" ht="20.100000000000001" customHeight="1">
      <c r="A560" s="107"/>
      <c r="B560" s="107"/>
      <c r="C560" s="212"/>
      <c r="D560" s="212"/>
      <c r="E560" s="213"/>
      <c r="F560" s="209">
        <f t="shared" si="265"/>
        <v>25</v>
      </c>
      <c r="G560" s="211" t="str">
        <f t="shared" si="256"/>
        <v/>
      </c>
      <c r="H560" s="448" t="str">
        <f t="shared" si="266"/>
        <v/>
      </c>
      <c r="I560" s="449"/>
      <c r="J560" s="449"/>
      <c r="K560" s="449"/>
      <c r="L560" s="449"/>
      <c r="M560" s="450"/>
      <c r="N560" s="448" t="str">
        <f t="shared" si="257"/>
        <v/>
      </c>
      <c r="O560" s="450"/>
      <c r="P560" s="451" t="str">
        <f t="shared" si="267"/>
        <v/>
      </c>
      <c r="Q560" s="452"/>
      <c r="R560" s="448" t="str">
        <f t="shared" si="258"/>
        <v/>
      </c>
      <c r="S560" s="449"/>
      <c r="T560" s="449"/>
      <c r="U560" s="453"/>
      <c r="V560" s="441" t="str">
        <f t="shared" si="259"/>
        <v/>
      </c>
      <c r="W560" s="442"/>
      <c r="X560" s="454" t="str">
        <f t="shared" si="260"/>
        <v/>
      </c>
      <c r="Y560" s="449"/>
      <c r="Z560" s="449"/>
      <c r="AA560" s="449"/>
      <c r="AB560" s="449"/>
      <c r="AC560" s="449"/>
      <c r="AD560" s="449"/>
      <c r="AE560" s="449"/>
      <c r="AF560" s="449"/>
      <c r="AG560" s="450"/>
      <c r="AH560" s="455" t="str">
        <f t="shared" si="261"/>
        <v/>
      </c>
      <c r="AI560" s="456"/>
      <c r="AJ560" s="457" t="str">
        <f t="shared" si="268"/>
        <v/>
      </c>
      <c r="AK560" s="458"/>
      <c r="AL560" s="448" t="str">
        <f t="shared" si="262"/>
        <v/>
      </c>
      <c r="AM560" s="449"/>
      <c r="AN560" s="449"/>
      <c r="AO560" s="453"/>
      <c r="AP560" s="106"/>
      <c r="AQ560" s="106"/>
      <c r="AR560" s="214"/>
      <c r="AS560" s="2">
        <f t="shared" si="263"/>
        <v>0</v>
      </c>
      <c r="AT560" s="2"/>
      <c r="AU560" s="2">
        <f t="shared" si="264"/>
        <v>0</v>
      </c>
    </row>
    <row r="561" spans="1:47" s="215" customFormat="1" ht="20.100000000000001" customHeight="1">
      <c r="A561" s="107"/>
      <c r="B561" s="107"/>
      <c r="C561" s="212"/>
      <c r="D561" s="212"/>
      <c r="E561" s="213"/>
      <c r="F561" s="209">
        <f t="shared" si="265"/>
        <v>26</v>
      </c>
      <c r="G561" s="211" t="str">
        <f t="shared" si="256"/>
        <v/>
      </c>
      <c r="H561" s="435" t="str">
        <f t="shared" si="266"/>
        <v/>
      </c>
      <c r="I561" s="436"/>
      <c r="J561" s="436"/>
      <c r="K561" s="436"/>
      <c r="L561" s="436"/>
      <c r="M561" s="437"/>
      <c r="N561" s="435" t="str">
        <f t="shared" si="257"/>
        <v/>
      </c>
      <c r="O561" s="437"/>
      <c r="P561" s="438" t="str">
        <f t="shared" si="267"/>
        <v/>
      </c>
      <c r="Q561" s="439"/>
      <c r="R561" s="435" t="str">
        <f t="shared" si="258"/>
        <v/>
      </c>
      <c r="S561" s="436"/>
      <c r="T561" s="436"/>
      <c r="U561" s="440"/>
      <c r="V561" s="441" t="str">
        <f t="shared" si="259"/>
        <v/>
      </c>
      <c r="W561" s="442"/>
      <c r="X561" s="443" t="str">
        <f t="shared" si="260"/>
        <v/>
      </c>
      <c r="Y561" s="436"/>
      <c r="Z561" s="436"/>
      <c r="AA561" s="436"/>
      <c r="AB561" s="436"/>
      <c r="AC561" s="436"/>
      <c r="AD561" s="436"/>
      <c r="AE561" s="436"/>
      <c r="AF561" s="436"/>
      <c r="AG561" s="437"/>
      <c r="AH561" s="444" t="str">
        <f t="shared" si="261"/>
        <v/>
      </c>
      <c r="AI561" s="445"/>
      <c r="AJ561" s="446" t="str">
        <f t="shared" si="268"/>
        <v/>
      </c>
      <c r="AK561" s="447"/>
      <c r="AL561" s="435" t="str">
        <f t="shared" si="262"/>
        <v/>
      </c>
      <c r="AM561" s="436"/>
      <c r="AN561" s="436"/>
      <c r="AO561" s="440"/>
      <c r="AP561" s="106"/>
      <c r="AQ561" s="106"/>
      <c r="AR561" s="214"/>
      <c r="AS561" s="2">
        <f t="shared" si="263"/>
        <v>0</v>
      </c>
      <c r="AT561" s="2"/>
      <c r="AU561" s="2">
        <f t="shared" si="264"/>
        <v>0</v>
      </c>
    </row>
    <row r="562" spans="1:47" s="215" customFormat="1" ht="20.100000000000001" customHeight="1">
      <c r="A562" s="107"/>
      <c r="B562" s="107"/>
      <c r="C562" s="212"/>
      <c r="D562" s="212"/>
      <c r="E562" s="213"/>
      <c r="F562" s="209">
        <f t="shared" si="265"/>
        <v>27</v>
      </c>
      <c r="G562" s="211" t="str">
        <f t="shared" si="256"/>
        <v/>
      </c>
      <c r="H562" s="448" t="str">
        <f t="shared" si="266"/>
        <v/>
      </c>
      <c r="I562" s="449"/>
      <c r="J562" s="449"/>
      <c r="K562" s="449"/>
      <c r="L562" s="449"/>
      <c r="M562" s="450"/>
      <c r="N562" s="448" t="str">
        <f t="shared" si="257"/>
        <v/>
      </c>
      <c r="O562" s="450"/>
      <c r="P562" s="451" t="str">
        <f t="shared" si="267"/>
        <v/>
      </c>
      <c r="Q562" s="452"/>
      <c r="R562" s="448" t="str">
        <f t="shared" si="258"/>
        <v/>
      </c>
      <c r="S562" s="449"/>
      <c r="T562" s="449"/>
      <c r="U562" s="453"/>
      <c r="V562" s="441" t="str">
        <f t="shared" si="259"/>
        <v/>
      </c>
      <c r="W562" s="442"/>
      <c r="X562" s="454" t="str">
        <f t="shared" si="260"/>
        <v/>
      </c>
      <c r="Y562" s="449"/>
      <c r="Z562" s="449"/>
      <c r="AA562" s="449"/>
      <c r="AB562" s="449"/>
      <c r="AC562" s="449"/>
      <c r="AD562" s="449"/>
      <c r="AE562" s="449"/>
      <c r="AF562" s="449"/>
      <c r="AG562" s="450"/>
      <c r="AH562" s="455" t="str">
        <f t="shared" si="261"/>
        <v/>
      </c>
      <c r="AI562" s="456"/>
      <c r="AJ562" s="457" t="str">
        <f t="shared" si="268"/>
        <v/>
      </c>
      <c r="AK562" s="458"/>
      <c r="AL562" s="448" t="str">
        <f t="shared" si="262"/>
        <v/>
      </c>
      <c r="AM562" s="449"/>
      <c r="AN562" s="449"/>
      <c r="AO562" s="453"/>
      <c r="AP562" s="106"/>
      <c r="AQ562" s="106"/>
      <c r="AR562" s="214"/>
      <c r="AS562" s="2">
        <f t="shared" si="263"/>
        <v>0</v>
      </c>
      <c r="AT562" s="2"/>
      <c r="AU562" s="2">
        <f t="shared" si="264"/>
        <v>0</v>
      </c>
    </row>
    <row r="563" spans="1:47" s="215" customFormat="1" ht="20.100000000000001" customHeight="1">
      <c r="A563" s="107"/>
      <c r="B563" s="107"/>
      <c r="C563" s="212"/>
      <c r="D563" s="212"/>
      <c r="E563" s="213"/>
      <c r="F563" s="209">
        <f t="shared" si="265"/>
        <v>28</v>
      </c>
      <c r="G563" s="211" t="str">
        <f t="shared" si="256"/>
        <v/>
      </c>
      <c r="H563" s="435" t="str">
        <f t="shared" si="266"/>
        <v/>
      </c>
      <c r="I563" s="436"/>
      <c r="J563" s="436"/>
      <c r="K563" s="436"/>
      <c r="L563" s="436"/>
      <c r="M563" s="437"/>
      <c r="N563" s="435" t="str">
        <f t="shared" si="257"/>
        <v/>
      </c>
      <c r="O563" s="437"/>
      <c r="P563" s="438" t="str">
        <f t="shared" si="267"/>
        <v/>
      </c>
      <c r="Q563" s="439"/>
      <c r="R563" s="435" t="str">
        <f t="shared" si="258"/>
        <v/>
      </c>
      <c r="S563" s="436"/>
      <c r="T563" s="436"/>
      <c r="U563" s="440"/>
      <c r="V563" s="441" t="str">
        <f t="shared" si="259"/>
        <v/>
      </c>
      <c r="W563" s="442"/>
      <c r="X563" s="443" t="str">
        <f t="shared" si="260"/>
        <v/>
      </c>
      <c r="Y563" s="436"/>
      <c r="Z563" s="436"/>
      <c r="AA563" s="436"/>
      <c r="AB563" s="436"/>
      <c r="AC563" s="436"/>
      <c r="AD563" s="436"/>
      <c r="AE563" s="436"/>
      <c r="AF563" s="436"/>
      <c r="AG563" s="437"/>
      <c r="AH563" s="444" t="str">
        <f t="shared" si="261"/>
        <v/>
      </c>
      <c r="AI563" s="445"/>
      <c r="AJ563" s="446" t="str">
        <f t="shared" si="268"/>
        <v/>
      </c>
      <c r="AK563" s="447"/>
      <c r="AL563" s="435" t="str">
        <f t="shared" si="262"/>
        <v/>
      </c>
      <c r="AM563" s="436"/>
      <c r="AN563" s="436"/>
      <c r="AO563" s="440"/>
      <c r="AP563" s="106"/>
      <c r="AQ563" s="106"/>
      <c r="AR563" s="214"/>
      <c r="AS563" s="2">
        <f t="shared" si="263"/>
        <v>0</v>
      </c>
      <c r="AT563" s="2"/>
      <c r="AU563" s="2">
        <f t="shared" si="264"/>
        <v>0</v>
      </c>
    </row>
    <row r="564" spans="1:47" s="215" customFormat="1" ht="20.100000000000001" customHeight="1">
      <c r="A564" s="107"/>
      <c r="B564" s="107"/>
      <c r="C564" s="212"/>
      <c r="D564" s="212"/>
      <c r="E564" s="213"/>
      <c r="F564" s="209">
        <f t="shared" si="265"/>
        <v>29</v>
      </c>
      <c r="G564" s="211" t="str">
        <f t="shared" si="256"/>
        <v/>
      </c>
      <c r="H564" s="448" t="str">
        <f t="shared" si="266"/>
        <v/>
      </c>
      <c r="I564" s="449"/>
      <c r="J564" s="449"/>
      <c r="K564" s="449"/>
      <c r="L564" s="449"/>
      <c r="M564" s="450"/>
      <c r="N564" s="448" t="str">
        <f t="shared" si="257"/>
        <v/>
      </c>
      <c r="O564" s="450"/>
      <c r="P564" s="451" t="str">
        <f t="shared" si="267"/>
        <v/>
      </c>
      <c r="Q564" s="452"/>
      <c r="R564" s="448" t="str">
        <f t="shared" si="258"/>
        <v/>
      </c>
      <c r="S564" s="449"/>
      <c r="T564" s="449"/>
      <c r="U564" s="453"/>
      <c r="V564" s="441" t="str">
        <f t="shared" si="259"/>
        <v/>
      </c>
      <c r="W564" s="442"/>
      <c r="X564" s="454" t="str">
        <f t="shared" si="260"/>
        <v/>
      </c>
      <c r="Y564" s="449"/>
      <c r="Z564" s="449"/>
      <c r="AA564" s="449"/>
      <c r="AB564" s="449"/>
      <c r="AC564" s="449"/>
      <c r="AD564" s="449"/>
      <c r="AE564" s="449"/>
      <c r="AF564" s="449"/>
      <c r="AG564" s="450"/>
      <c r="AH564" s="455" t="str">
        <f t="shared" si="261"/>
        <v/>
      </c>
      <c r="AI564" s="456"/>
      <c r="AJ564" s="457" t="str">
        <f t="shared" si="268"/>
        <v/>
      </c>
      <c r="AK564" s="458"/>
      <c r="AL564" s="448" t="str">
        <f t="shared" si="262"/>
        <v/>
      </c>
      <c r="AM564" s="449"/>
      <c r="AN564" s="449"/>
      <c r="AO564" s="453"/>
      <c r="AP564" s="106"/>
      <c r="AQ564" s="106"/>
      <c r="AR564" s="214"/>
      <c r="AS564" s="2">
        <f t="shared" si="263"/>
        <v>0</v>
      </c>
      <c r="AT564" s="2"/>
      <c r="AU564" s="2">
        <f t="shared" si="264"/>
        <v>0</v>
      </c>
    </row>
    <row r="565" spans="1:47" s="215" customFormat="1" ht="20.100000000000001" customHeight="1">
      <c r="A565" s="107"/>
      <c r="B565" s="107"/>
      <c r="C565" s="212"/>
      <c r="D565" s="212"/>
      <c r="E565" s="213"/>
      <c r="F565" s="209">
        <f t="shared" si="265"/>
        <v>30</v>
      </c>
      <c r="G565" s="211" t="str">
        <f t="shared" si="256"/>
        <v/>
      </c>
      <c r="H565" s="435" t="str">
        <f t="shared" si="266"/>
        <v/>
      </c>
      <c r="I565" s="436"/>
      <c r="J565" s="436"/>
      <c r="K565" s="436"/>
      <c r="L565" s="436"/>
      <c r="M565" s="437"/>
      <c r="N565" s="435" t="str">
        <f t="shared" si="257"/>
        <v/>
      </c>
      <c r="O565" s="437"/>
      <c r="P565" s="438" t="str">
        <f t="shared" si="267"/>
        <v/>
      </c>
      <c r="Q565" s="439"/>
      <c r="R565" s="435" t="str">
        <f t="shared" si="258"/>
        <v/>
      </c>
      <c r="S565" s="436"/>
      <c r="T565" s="436"/>
      <c r="U565" s="440"/>
      <c r="V565" s="441" t="str">
        <f t="shared" si="259"/>
        <v/>
      </c>
      <c r="W565" s="442"/>
      <c r="X565" s="443" t="str">
        <f t="shared" si="260"/>
        <v/>
      </c>
      <c r="Y565" s="436"/>
      <c r="Z565" s="436"/>
      <c r="AA565" s="436"/>
      <c r="AB565" s="436"/>
      <c r="AC565" s="436"/>
      <c r="AD565" s="436"/>
      <c r="AE565" s="436"/>
      <c r="AF565" s="436"/>
      <c r="AG565" s="437"/>
      <c r="AH565" s="444" t="str">
        <f t="shared" si="261"/>
        <v/>
      </c>
      <c r="AI565" s="445"/>
      <c r="AJ565" s="446" t="str">
        <f t="shared" si="268"/>
        <v/>
      </c>
      <c r="AK565" s="447"/>
      <c r="AL565" s="435" t="str">
        <f t="shared" si="262"/>
        <v/>
      </c>
      <c r="AM565" s="436"/>
      <c r="AN565" s="436"/>
      <c r="AO565" s="440"/>
      <c r="AP565" s="106"/>
      <c r="AQ565" s="106"/>
      <c r="AR565" s="214"/>
      <c r="AS565" s="2">
        <f t="shared" si="263"/>
        <v>0</v>
      </c>
      <c r="AT565" s="2"/>
      <c r="AU565" s="2">
        <f t="shared" si="264"/>
        <v>0</v>
      </c>
    </row>
    <row r="566" spans="1:47" s="215" customFormat="1" ht="20.100000000000001" customHeight="1">
      <c r="A566" s="107"/>
      <c r="B566" s="107"/>
      <c r="C566" s="212"/>
      <c r="D566" s="212"/>
      <c r="E566" s="213"/>
      <c r="F566" s="209">
        <f t="shared" si="265"/>
        <v>31</v>
      </c>
      <c r="G566" s="211" t="str">
        <f t="shared" si="256"/>
        <v/>
      </c>
      <c r="H566" s="448" t="str">
        <f t="shared" si="266"/>
        <v/>
      </c>
      <c r="I566" s="449"/>
      <c r="J566" s="449"/>
      <c r="K566" s="449"/>
      <c r="L566" s="449"/>
      <c r="M566" s="450"/>
      <c r="N566" s="448" t="str">
        <f t="shared" si="257"/>
        <v/>
      </c>
      <c r="O566" s="450"/>
      <c r="P566" s="451" t="str">
        <f t="shared" si="267"/>
        <v/>
      </c>
      <c r="Q566" s="452"/>
      <c r="R566" s="448" t="str">
        <f t="shared" si="258"/>
        <v/>
      </c>
      <c r="S566" s="449"/>
      <c r="T566" s="449"/>
      <c r="U566" s="453"/>
      <c r="V566" s="441" t="str">
        <f t="shared" si="259"/>
        <v/>
      </c>
      <c r="W566" s="442"/>
      <c r="X566" s="454" t="str">
        <f t="shared" si="260"/>
        <v/>
      </c>
      <c r="Y566" s="449"/>
      <c r="Z566" s="449"/>
      <c r="AA566" s="449"/>
      <c r="AB566" s="449"/>
      <c r="AC566" s="449"/>
      <c r="AD566" s="449"/>
      <c r="AE566" s="449"/>
      <c r="AF566" s="449"/>
      <c r="AG566" s="450"/>
      <c r="AH566" s="455" t="str">
        <f t="shared" si="261"/>
        <v/>
      </c>
      <c r="AI566" s="456"/>
      <c r="AJ566" s="457" t="str">
        <f t="shared" si="268"/>
        <v/>
      </c>
      <c r="AK566" s="458"/>
      <c r="AL566" s="448" t="str">
        <f t="shared" si="262"/>
        <v/>
      </c>
      <c r="AM566" s="449"/>
      <c r="AN566" s="449"/>
      <c r="AO566" s="453"/>
      <c r="AP566" s="106"/>
      <c r="AQ566" s="106"/>
      <c r="AR566" s="214"/>
      <c r="AS566" s="2">
        <f t="shared" si="263"/>
        <v>0</v>
      </c>
      <c r="AT566" s="2"/>
      <c r="AU566" s="2">
        <f t="shared" si="264"/>
        <v>0</v>
      </c>
    </row>
    <row r="567" spans="1:47" s="215" customFormat="1" ht="20.100000000000001" customHeight="1">
      <c r="A567" s="107"/>
      <c r="B567" s="107"/>
      <c r="C567" s="212"/>
      <c r="D567" s="212"/>
      <c r="E567" s="213"/>
      <c r="F567" s="209">
        <f t="shared" si="265"/>
        <v>32</v>
      </c>
      <c r="G567" s="211" t="str">
        <f t="shared" si="256"/>
        <v/>
      </c>
      <c r="H567" s="435" t="str">
        <f t="shared" si="266"/>
        <v/>
      </c>
      <c r="I567" s="436"/>
      <c r="J567" s="436"/>
      <c r="K567" s="436"/>
      <c r="L567" s="436"/>
      <c r="M567" s="437"/>
      <c r="N567" s="435" t="str">
        <f t="shared" si="257"/>
        <v/>
      </c>
      <c r="O567" s="437"/>
      <c r="P567" s="438" t="str">
        <f t="shared" si="267"/>
        <v/>
      </c>
      <c r="Q567" s="439"/>
      <c r="R567" s="435" t="str">
        <f t="shared" si="258"/>
        <v/>
      </c>
      <c r="S567" s="436"/>
      <c r="T567" s="436"/>
      <c r="U567" s="440"/>
      <c r="V567" s="441" t="str">
        <f t="shared" si="259"/>
        <v/>
      </c>
      <c r="W567" s="442"/>
      <c r="X567" s="443" t="str">
        <f t="shared" si="260"/>
        <v/>
      </c>
      <c r="Y567" s="436"/>
      <c r="Z567" s="436"/>
      <c r="AA567" s="436"/>
      <c r="AB567" s="436"/>
      <c r="AC567" s="436"/>
      <c r="AD567" s="436"/>
      <c r="AE567" s="436"/>
      <c r="AF567" s="436"/>
      <c r="AG567" s="437"/>
      <c r="AH567" s="444" t="str">
        <f t="shared" si="261"/>
        <v/>
      </c>
      <c r="AI567" s="445"/>
      <c r="AJ567" s="446" t="str">
        <f t="shared" si="268"/>
        <v/>
      </c>
      <c r="AK567" s="447"/>
      <c r="AL567" s="435" t="str">
        <f t="shared" si="262"/>
        <v/>
      </c>
      <c r="AM567" s="436"/>
      <c r="AN567" s="436"/>
      <c r="AO567" s="440"/>
      <c r="AP567" s="106"/>
      <c r="AQ567" s="106"/>
      <c r="AR567" s="214"/>
      <c r="AS567" s="2">
        <f t="shared" si="263"/>
        <v>0</v>
      </c>
      <c r="AT567" s="2"/>
      <c r="AU567" s="2">
        <f t="shared" si="264"/>
        <v>0</v>
      </c>
    </row>
    <row r="568" spans="1:47" s="215" customFormat="1" ht="20.100000000000001" customHeight="1">
      <c r="A568" s="107"/>
      <c r="B568" s="107"/>
      <c r="C568" s="212"/>
      <c r="D568" s="212"/>
      <c r="E568" s="213"/>
      <c r="F568" s="209">
        <f t="shared" si="265"/>
        <v>33</v>
      </c>
      <c r="G568" s="211" t="str">
        <f t="shared" ref="G568:G585" si="269">IF(R568="","",INDEX(رقم,SUMPRODUCT(--(مجموع1+(1/ROW(مجموع1))=LARGE(مجموع1+(1/ROW(مجموع1)),ROW()-ROW(G$536)+1)),--(ROW(مجموع1)))-ROW(مجموع1)+1,1))</f>
        <v/>
      </c>
      <c r="H568" s="448" t="str">
        <f t="shared" si="266"/>
        <v/>
      </c>
      <c r="I568" s="449"/>
      <c r="J568" s="449"/>
      <c r="K568" s="449"/>
      <c r="L568" s="449"/>
      <c r="M568" s="450"/>
      <c r="N568" s="448" t="str">
        <f t="shared" si="257"/>
        <v/>
      </c>
      <c r="O568" s="450"/>
      <c r="P568" s="451" t="str">
        <f t="shared" si="267"/>
        <v/>
      </c>
      <c r="Q568" s="452"/>
      <c r="R568" s="448" t="str">
        <f t="shared" ref="R568:R585" si="270">IF(AS568=0,"",IF(AS568&gt;10,"",INDEX(ترتيب_ك,SUMPRODUCT(--(مجموع1+(1/ROW(مجموع1))=LARGE(مجموع1+(1/ROW(مجموع1)),ROW()-ROW(R$536)+1)),--(ROW(مجموع1)))-ROW(مجموع1)+1,1)))</f>
        <v/>
      </c>
      <c r="S568" s="449"/>
      <c r="T568" s="449"/>
      <c r="U568" s="453"/>
      <c r="V568" s="441" t="str">
        <f t="shared" ref="V568:V585" si="271">IF(AL568="","",INDEX(رقم,SUMPRODUCT(--(المجموع+(1/ROW(المجموع))=LARGE(المجموع+(1/ROW(المجموع)),ROW()-ROW(V$536)+1)),--(ROW(المجموع)))-ROW(المجموع)+1,1))</f>
        <v/>
      </c>
      <c r="W568" s="442"/>
      <c r="X568" s="454" t="str">
        <f t="shared" si="260"/>
        <v/>
      </c>
      <c r="Y568" s="449"/>
      <c r="Z568" s="449"/>
      <c r="AA568" s="449"/>
      <c r="AB568" s="449"/>
      <c r="AC568" s="449"/>
      <c r="AD568" s="449"/>
      <c r="AE568" s="449"/>
      <c r="AF568" s="449"/>
      <c r="AG568" s="450"/>
      <c r="AH568" s="455" t="str">
        <f t="shared" si="261"/>
        <v/>
      </c>
      <c r="AI568" s="456"/>
      <c r="AJ568" s="457" t="str">
        <f t="shared" si="268"/>
        <v/>
      </c>
      <c r="AK568" s="458"/>
      <c r="AL568" s="448" t="str">
        <f t="shared" ref="AL568:AL585" si="272">IF(AU568=0,"",IF(AU568&gt;10,"",INDEX(ترتيب_ك1,SUMPRODUCT(--(المجموع+(1/ROW(المجموع))=LARGE(المجموع+(1/ROW(المجموع)),ROW()-ROW(AL$536)+1)),--(ROW(المجموع)))-ROW(المجموع)+1,1)))</f>
        <v/>
      </c>
      <c r="AM568" s="449"/>
      <c r="AN568" s="449"/>
      <c r="AO568" s="453"/>
      <c r="AP568" s="106"/>
      <c r="AQ568" s="106"/>
      <c r="AR568" s="214"/>
      <c r="AS568" s="2">
        <f t="shared" si="263"/>
        <v>0</v>
      </c>
      <c r="AT568" s="2"/>
      <c r="AU568" s="2">
        <f t="shared" si="264"/>
        <v>0</v>
      </c>
    </row>
    <row r="569" spans="1:47" s="215" customFormat="1" ht="20.100000000000001" customHeight="1">
      <c r="A569" s="107"/>
      <c r="B569" s="107"/>
      <c r="C569" s="212"/>
      <c r="D569" s="212"/>
      <c r="E569" s="213"/>
      <c r="F569" s="209">
        <f t="shared" si="265"/>
        <v>34</v>
      </c>
      <c r="G569" s="211" t="str">
        <f t="shared" si="269"/>
        <v/>
      </c>
      <c r="H569" s="435" t="str">
        <f t="shared" si="266"/>
        <v/>
      </c>
      <c r="I569" s="436"/>
      <c r="J569" s="436"/>
      <c r="K569" s="436"/>
      <c r="L569" s="436"/>
      <c r="M569" s="437"/>
      <c r="N569" s="435" t="str">
        <f t="shared" si="257"/>
        <v/>
      </c>
      <c r="O569" s="437"/>
      <c r="P569" s="438" t="str">
        <f t="shared" si="267"/>
        <v/>
      </c>
      <c r="Q569" s="439"/>
      <c r="R569" s="435" t="str">
        <f t="shared" si="270"/>
        <v/>
      </c>
      <c r="S569" s="436"/>
      <c r="T569" s="436"/>
      <c r="U569" s="440"/>
      <c r="V569" s="441" t="str">
        <f t="shared" si="271"/>
        <v/>
      </c>
      <c r="W569" s="442"/>
      <c r="X569" s="443" t="str">
        <f t="shared" si="260"/>
        <v/>
      </c>
      <c r="Y569" s="436"/>
      <c r="Z569" s="436"/>
      <c r="AA569" s="436"/>
      <c r="AB569" s="436"/>
      <c r="AC569" s="436"/>
      <c r="AD569" s="436"/>
      <c r="AE569" s="436"/>
      <c r="AF569" s="436"/>
      <c r="AG569" s="437"/>
      <c r="AH569" s="444" t="str">
        <f t="shared" si="261"/>
        <v/>
      </c>
      <c r="AI569" s="445"/>
      <c r="AJ569" s="446" t="str">
        <f t="shared" si="268"/>
        <v/>
      </c>
      <c r="AK569" s="447"/>
      <c r="AL569" s="435" t="str">
        <f t="shared" si="272"/>
        <v/>
      </c>
      <c r="AM569" s="436"/>
      <c r="AN569" s="436"/>
      <c r="AO569" s="440"/>
      <c r="AP569" s="106"/>
      <c r="AQ569" s="106"/>
      <c r="AR569" s="214"/>
      <c r="AS569" s="2">
        <f t="shared" si="263"/>
        <v>0</v>
      </c>
      <c r="AT569" s="2"/>
      <c r="AU569" s="2">
        <f t="shared" si="264"/>
        <v>0</v>
      </c>
    </row>
    <row r="570" spans="1:47" s="215" customFormat="1" ht="20.100000000000001" customHeight="1">
      <c r="A570" s="107"/>
      <c r="B570" s="107"/>
      <c r="C570" s="212"/>
      <c r="D570" s="212"/>
      <c r="E570" s="213"/>
      <c r="F570" s="209">
        <f t="shared" si="265"/>
        <v>35</v>
      </c>
      <c r="G570" s="211" t="str">
        <f t="shared" si="269"/>
        <v/>
      </c>
      <c r="H570" s="448" t="str">
        <f t="shared" si="266"/>
        <v/>
      </c>
      <c r="I570" s="449"/>
      <c r="J570" s="449"/>
      <c r="K570" s="449"/>
      <c r="L570" s="449"/>
      <c r="M570" s="450"/>
      <c r="N570" s="448" t="str">
        <f t="shared" si="257"/>
        <v/>
      </c>
      <c r="O570" s="450"/>
      <c r="P570" s="451" t="str">
        <f t="shared" si="267"/>
        <v/>
      </c>
      <c r="Q570" s="452"/>
      <c r="R570" s="448" t="str">
        <f t="shared" si="270"/>
        <v/>
      </c>
      <c r="S570" s="449"/>
      <c r="T570" s="449"/>
      <c r="U570" s="453"/>
      <c r="V570" s="441" t="str">
        <f t="shared" si="271"/>
        <v/>
      </c>
      <c r="W570" s="442"/>
      <c r="X570" s="454" t="str">
        <f t="shared" si="260"/>
        <v/>
      </c>
      <c r="Y570" s="449"/>
      <c r="Z570" s="449"/>
      <c r="AA570" s="449"/>
      <c r="AB570" s="449"/>
      <c r="AC570" s="449"/>
      <c r="AD570" s="449"/>
      <c r="AE570" s="449"/>
      <c r="AF570" s="449"/>
      <c r="AG570" s="450"/>
      <c r="AH570" s="455" t="str">
        <f t="shared" si="261"/>
        <v/>
      </c>
      <c r="AI570" s="456"/>
      <c r="AJ570" s="457" t="str">
        <f t="shared" si="268"/>
        <v/>
      </c>
      <c r="AK570" s="458"/>
      <c r="AL570" s="448" t="str">
        <f t="shared" si="272"/>
        <v/>
      </c>
      <c r="AM570" s="449"/>
      <c r="AN570" s="449"/>
      <c r="AO570" s="453"/>
      <c r="AP570" s="106"/>
      <c r="AQ570" s="106"/>
      <c r="AR570" s="214"/>
      <c r="AS570" s="2">
        <f t="shared" si="263"/>
        <v>0</v>
      </c>
      <c r="AT570" s="2"/>
      <c r="AU570" s="2">
        <f t="shared" si="264"/>
        <v>0</v>
      </c>
    </row>
    <row r="571" spans="1:47" s="215" customFormat="1" ht="20.100000000000001" customHeight="1">
      <c r="A571" s="107"/>
      <c r="B571" s="107"/>
      <c r="C571" s="212"/>
      <c r="D571" s="212"/>
      <c r="E571" s="213"/>
      <c r="F571" s="209">
        <f t="shared" si="265"/>
        <v>36</v>
      </c>
      <c r="G571" s="211" t="str">
        <f t="shared" si="269"/>
        <v/>
      </c>
      <c r="H571" s="435" t="str">
        <f t="shared" si="266"/>
        <v/>
      </c>
      <c r="I571" s="436"/>
      <c r="J571" s="436"/>
      <c r="K571" s="436"/>
      <c r="L571" s="436"/>
      <c r="M571" s="437"/>
      <c r="N571" s="435" t="str">
        <f t="shared" si="257"/>
        <v/>
      </c>
      <c r="O571" s="437"/>
      <c r="P571" s="438" t="str">
        <f t="shared" si="267"/>
        <v/>
      </c>
      <c r="Q571" s="439"/>
      <c r="R571" s="435" t="str">
        <f t="shared" si="270"/>
        <v/>
      </c>
      <c r="S571" s="436"/>
      <c r="T571" s="436"/>
      <c r="U571" s="440"/>
      <c r="V571" s="441" t="str">
        <f t="shared" si="271"/>
        <v/>
      </c>
      <c r="W571" s="442"/>
      <c r="X571" s="443" t="str">
        <f t="shared" si="260"/>
        <v/>
      </c>
      <c r="Y571" s="436"/>
      <c r="Z571" s="436"/>
      <c r="AA571" s="436"/>
      <c r="AB571" s="436"/>
      <c r="AC571" s="436"/>
      <c r="AD571" s="436"/>
      <c r="AE571" s="436"/>
      <c r="AF571" s="436"/>
      <c r="AG571" s="437"/>
      <c r="AH571" s="444" t="str">
        <f t="shared" si="261"/>
        <v/>
      </c>
      <c r="AI571" s="445"/>
      <c r="AJ571" s="446" t="str">
        <f t="shared" si="268"/>
        <v/>
      </c>
      <c r="AK571" s="447"/>
      <c r="AL571" s="435" t="str">
        <f t="shared" si="272"/>
        <v/>
      </c>
      <c r="AM571" s="436"/>
      <c r="AN571" s="436"/>
      <c r="AO571" s="440"/>
      <c r="AP571" s="106"/>
      <c r="AQ571" s="106"/>
      <c r="AR571" s="214"/>
      <c r="AS571" s="2">
        <f t="shared" si="263"/>
        <v>0</v>
      </c>
      <c r="AT571" s="2"/>
      <c r="AU571" s="2">
        <f t="shared" si="264"/>
        <v>0</v>
      </c>
    </row>
    <row r="572" spans="1:47" s="215" customFormat="1" ht="20.100000000000001" customHeight="1">
      <c r="A572" s="107"/>
      <c r="B572" s="107"/>
      <c r="C572" s="212"/>
      <c r="D572" s="212"/>
      <c r="E572" s="213"/>
      <c r="F572" s="209">
        <f t="shared" si="265"/>
        <v>37</v>
      </c>
      <c r="G572" s="211" t="str">
        <f t="shared" si="269"/>
        <v/>
      </c>
      <c r="H572" s="448" t="str">
        <f t="shared" si="266"/>
        <v/>
      </c>
      <c r="I572" s="449"/>
      <c r="J572" s="449"/>
      <c r="K572" s="449"/>
      <c r="L572" s="449"/>
      <c r="M572" s="450"/>
      <c r="N572" s="448" t="str">
        <f t="shared" si="257"/>
        <v/>
      </c>
      <c r="O572" s="450"/>
      <c r="P572" s="451" t="str">
        <f t="shared" si="267"/>
        <v/>
      </c>
      <c r="Q572" s="452"/>
      <c r="R572" s="448" t="str">
        <f t="shared" si="270"/>
        <v/>
      </c>
      <c r="S572" s="449"/>
      <c r="T572" s="449"/>
      <c r="U572" s="453"/>
      <c r="V572" s="441" t="str">
        <f t="shared" si="271"/>
        <v/>
      </c>
      <c r="W572" s="442"/>
      <c r="X572" s="454" t="str">
        <f t="shared" si="260"/>
        <v/>
      </c>
      <c r="Y572" s="449"/>
      <c r="Z572" s="449"/>
      <c r="AA572" s="449"/>
      <c r="AB572" s="449"/>
      <c r="AC572" s="449"/>
      <c r="AD572" s="449"/>
      <c r="AE572" s="449"/>
      <c r="AF572" s="449"/>
      <c r="AG572" s="450"/>
      <c r="AH572" s="455" t="str">
        <f t="shared" si="261"/>
        <v/>
      </c>
      <c r="AI572" s="456"/>
      <c r="AJ572" s="457" t="str">
        <f t="shared" si="268"/>
        <v/>
      </c>
      <c r="AK572" s="458"/>
      <c r="AL572" s="448" t="str">
        <f t="shared" si="272"/>
        <v/>
      </c>
      <c r="AM572" s="449"/>
      <c r="AN572" s="449"/>
      <c r="AO572" s="453"/>
      <c r="AP572" s="106"/>
      <c r="AQ572" s="106"/>
      <c r="AR572" s="214"/>
      <c r="AS572" s="2">
        <f t="shared" si="263"/>
        <v>0</v>
      </c>
      <c r="AT572" s="2"/>
      <c r="AU572" s="2">
        <f t="shared" si="264"/>
        <v>0</v>
      </c>
    </row>
    <row r="573" spans="1:47" s="215" customFormat="1" ht="20.100000000000001" customHeight="1">
      <c r="A573" s="107"/>
      <c r="B573" s="107"/>
      <c r="C573" s="212"/>
      <c r="D573" s="212"/>
      <c r="E573" s="213"/>
      <c r="F573" s="209">
        <f t="shared" si="265"/>
        <v>38</v>
      </c>
      <c r="G573" s="211" t="str">
        <f t="shared" si="269"/>
        <v/>
      </c>
      <c r="H573" s="435" t="str">
        <f t="shared" si="266"/>
        <v/>
      </c>
      <c r="I573" s="436"/>
      <c r="J573" s="436"/>
      <c r="K573" s="436"/>
      <c r="L573" s="436"/>
      <c r="M573" s="437"/>
      <c r="N573" s="435" t="str">
        <f t="shared" si="257"/>
        <v/>
      </c>
      <c r="O573" s="437"/>
      <c r="P573" s="438" t="str">
        <f t="shared" si="267"/>
        <v/>
      </c>
      <c r="Q573" s="439"/>
      <c r="R573" s="435" t="str">
        <f t="shared" si="270"/>
        <v/>
      </c>
      <c r="S573" s="436"/>
      <c r="T573" s="436"/>
      <c r="U573" s="440"/>
      <c r="V573" s="441" t="str">
        <f t="shared" si="271"/>
        <v/>
      </c>
      <c r="W573" s="442"/>
      <c r="X573" s="443" t="str">
        <f t="shared" si="260"/>
        <v/>
      </c>
      <c r="Y573" s="436"/>
      <c r="Z573" s="436"/>
      <c r="AA573" s="436"/>
      <c r="AB573" s="436"/>
      <c r="AC573" s="436"/>
      <c r="AD573" s="436"/>
      <c r="AE573" s="436"/>
      <c r="AF573" s="436"/>
      <c r="AG573" s="437"/>
      <c r="AH573" s="444" t="str">
        <f t="shared" si="261"/>
        <v/>
      </c>
      <c r="AI573" s="445"/>
      <c r="AJ573" s="446" t="str">
        <f t="shared" si="268"/>
        <v/>
      </c>
      <c r="AK573" s="447"/>
      <c r="AL573" s="435" t="str">
        <f t="shared" si="272"/>
        <v/>
      </c>
      <c r="AM573" s="436"/>
      <c r="AN573" s="436"/>
      <c r="AO573" s="440"/>
      <c r="AP573" s="106"/>
      <c r="AQ573" s="106"/>
      <c r="AR573" s="214"/>
      <c r="AS573" s="2">
        <f t="shared" si="263"/>
        <v>0</v>
      </c>
      <c r="AT573" s="2"/>
      <c r="AU573" s="2">
        <f t="shared" si="264"/>
        <v>0</v>
      </c>
    </row>
    <row r="574" spans="1:47" s="215" customFormat="1" ht="20.100000000000001" customHeight="1">
      <c r="A574" s="107"/>
      <c r="B574" s="107"/>
      <c r="C574" s="212"/>
      <c r="D574" s="212"/>
      <c r="E574" s="213"/>
      <c r="F574" s="209">
        <f t="shared" si="265"/>
        <v>39</v>
      </c>
      <c r="G574" s="211" t="str">
        <f t="shared" si="269"/>
        <v/>
      </c>
      <c r="H574" s="448" t="str">
        <f t="shared" si="266"/>
        <v/>
      </c>
      <c r="I574" s="449"/>
      <c r="J574" s="449"/>
      <c r="K574" s="449"/>
      <c r="L574" s="449"/>
      <c r="M574" s="450"/>
      <c r="N574" s="448" t="str">
        <f t="shared" si="257"/>
        <v/>
      </c>
      <c r="O574" s="450"/>
      <c r="P574" s="451" t="str">
        <f t="shared" si="267"/>
        <v/>
      </c>
      <c r="Q574" s="452"/>
      <c r="R574" s="448" t="str">
        <f t="shared" si="270"/>
        <v/>
      </c>
      <c r="S574" s="449"/>
      <c r="T574" s="449"/>
      <c r="U574" s="453"/>
      <c r="V574" s="441" t="str">
        <f t="shared" si="271"/>
        <v/>
      </c>
      <c r="W574" s="442"/>
      <c r="X574" s="454" t="str">
        <f t="shared" si="260"/>
        <v/>
      </c>
      <c r="Y574" s="449"/>
      <c r="Z574" s="449"/>
      <c r="AA574" s="449"/>
      <c r="AB574" s="449"/>
      <c r="AC574" s="449"/>
      <c r="AD574" s="449"/>
      <c r="AE574" s="449"/>
      <c r="AF574" s="449"/>
      <c r="AG574" s="450"/>
      <c r="AH574" s="455" t="str">
        <f t="shared" si="261"/>
        <v/>
      </c>
      <c r="AI574" s="456"/>
      <c r="AJ574" s="457" t="str">
        <f t="shared" si="268"/>
        <v/>
      </c>
      <c r="AK574" s="458"/>
      <c r="AL574" s="448" t="str">
        <f t="shared" si="272"/>
        <v/>
      </c>
      <c r="AM574" s="449"/>
      <c r="AN574" s="449"/>
      <c r="AO574" s="453"/>
      <c r="AP574" s="106"/>
      <c r="AQ574" s="106"/>
      <c r="AR574" s="214"/>
      <c r="AS574" s="2">
        <f t="shared" si="263"/>
        <v>0</v>
      </c>
      <c r="AT574" s="2"/>
      <c r="AU574" s="2">
        <f t="shared" si="264"/>
        <v>0</v>
      </c>
    </row>
    <row r="575" spans="1:47" s="215" customFormat="1" ht="20.100000000000001" customHeight="1">
      <c r="A575" s="107"/>
      <c r="B575" s="107"/>
      <c r="C575" s="212"/>
      <c r="D575" s="212"/>
      <c r="E575" s="213"/>
      <c r="F575" s="209">
        <f t="shared" si="265"/>
        <v>40</v>
      </c>
      <c r="G575" s="211" t="str">
        <f t="shared" si="269"/>
        <v/>
      </c>
      <c r="H575" s="435" t="str">
        <f t="shared" si="266"/>
        <v/>
      </c>
      <c r="I575" s="436"/>
      <c r="J575" s="436"/>
      <c r="K575" s="436"/>
      <c r="L575" s="436"/>
      <c r="M575" s="437"/>
      <c r="N575" s="435" t="str">
        <f t="shared" si="257"/>
        <v/>
      </c>
      <c r="O575" s="437"/>
      <c r="P575" s="438" t="str">
        <f t="shared" si="267"/>
        <v/>
      </c>
      <c r="Q575" s="439"/>
      <c r="R575" s="435" t="str">
        <f t="shared" si="270"/>
        <v/>
      </c>
      <c r="S575" s="436"/>
      <c r="T575" s="436"/>
      <c r="U575" s="440"/>
      <c r="V575" s="441" t="str">
        <f t="shared" si="271"/>
        <v/>
      </c>
      <c r="W575" s="442"/>
      <c r="X575" s="443" t="str">
        <f t="shared" si="260"/>
        <v/>
      </c>
      <c r="Y575" s="436"/>
      <c r="Z575" s="436"/>
      <c r="AA575" s="436"/>
      <c r="AB575" s="436"/>
      <c r="AC575" s="436"/>
      <c r="AD575" s="436"/>
      <c r="AE575" s="436"/>
      <c r="AF575" s="436"/>
      <c r="AG575" s="437"/>
      <c r="AH575" s="444" t="str">
        <f t="shared" si="261"/>
        <v/>
      </c>
      <c r="AI575" s="445"/>
      <c r="AJ575" s="446" t="str">
        <f t="shared" si="268"/>
        <v/>
      </c>
      <c r="AK575" s="447"/>
      <c r="AL575" s="435" t="str">
        <f t="shared" si="272"/>
        <v/>
      </c>
      <c r="AM575" s="436"/>
      <c r="AN575" s="436"/>
      <c r="AO575" s="440"/>
      <c r="AP575" s="106"/>
      <c r="AQ575" s="106"/>
      <c r="AR575" s="214"/>
      <c r="AS575" s="2">
        <f t="shared" si="263"/>
        <v>0</v>
      </c>
      <c r="AT575" s="2"/>
      <c r="AU575" s="2">
        <f t="shared" si="264"/>
        <v>0</v>
      </c>
    </row>
    <row r="576" spans="1:47" s="215" customFormat="1" ht="20.100000000000001" customHeight="1">
      <c r="A576" s="107"/>
      <c r="B576" s="107"/>
      <c r="C576" s="212"/>
      <c r="D576" s="212"/>
      <c r="E576" s="213"/>
      <c r="F576" s="209">
        <f t="shared" si="265"/>
        <v>41</v>
      </c>
      <c r="G576" s="211" t="str">
        <f t="shared" si="269"/>
        <v/>
      </c>
      <c r="H576" s="448" t="str">
        <f t="shared" si="266"/>
        <v/>
      </c>
      <c r="I576" s="449"/>
      <c r="J576" s="449"/>
      <c r="K576" s="449"/>
      <c r="L576" s="449"/>
      <c r="M576" s="450"/>
      <c r="N576" s="448" t="str">
        <f t="shared" si="257"/>
        <v/>
      </c>
      <c r="O576" s="450"/>
      <c r="P576" s="451" t="str">
        <f t="shared" si="267"/>
        <v/>
      </c>
      <c r="Q576" s="452"/>
      <c r="R576" s="448" t="str">
        <f t="shared" si="270"/>
        <v/>
      </c>
      <c r="S576" s="449"/>
      <c r="T576" s="449"/>
      <c r="U576" s="453"/>
      <c r="V576" s="441" t="str">
        <f t="shared" si="271"/>
        <v/>
      </c>
      <c r="W576" s="442"/>
      <c r="X576" s="454" t="str">
        <f t="shared" si="260"/>
        <v/>
      </c>
      <c r="Y576" s="449"/>
      <c r="Z576" s="449"/>
      <c r="AA576" s="449"/>
      <c r="AB576" s="449"/>
      <c r="AC576" s="449"/>
      <c r="AD576" s="449"/>
      <c r="AE576" s="449"/>
      <c r="AF576" s="449"/>
      <c r="AG576" s="450"/>
      <c r="AH576" s="455" t="str">
        <f t="shared" si="261"/>
        <v/>
      </c>
      <c r="AI576" s="456"/>
      <c r="AJ576" s="457" t="str">
        <f t="shared" si="268"/>
        <v/>
      </c>
      <c r="AK576" s="458"/>
      <c r="AL576" s="448" t="str">
        <f t="shared" si="272"/>
        <v/>
      </c>
      <c r="AM576" s="449"/>
      <c r="AN576" s="449"/>
      <c r="AO576" s="453"/>
      <c r="AP576" s="106"/>
      <c r="AQ576" s="106"/>
      <c r="AR576" s="214"/>
      <c r="AS576" s="2">
        <f t="shared" si="263"/>
        <v>0</v>
      </c>
      <c r="AT576" s="2"/>
      <c r="AU576" s="2">
        <f t="shared" si="264"/>
        <v>0</v>
      </c>
    </row>
    <row r="577" spans="1:47" s="215" customFormat="1" ht="20.100000000000001" customHeight="1">
      <c r="A577" s="107"/>
      <c r="B577" s="107"/>
      <c r="C577" s="212"/>
      <c r="D577" s="212"/>
      <c r="E577" s="213"/>
      <c r="F577" s="209">
        <f t="shared" si="265"/>
        <v>42</v>
      </c>
      <c r="G577" s="211" t="str">
        <f t="shared" si="269"/>
        <v/>
      </c>
      <c r="H577" s="435" t="str">
        <f t="shared" si="266"/>
        <v/>
      </c>
      <c r="I577" s="436"/>
      <c r="J577" s="436"/>
      <c r="K577" s="436"/>
      <c r="L577" s="436"/>
      <c r="M577" s="437"/>
      <c r="N577" s="435" t="str">
        <f t="shared" si="257"/>
        <v/>
      </c>
      <c r="O577" s="437"/>
      <c r="P577" s="438" t="str">
        <f t="shared" si="267"/>
        <v/>
      </c>
      <c r="Q577" s="439"/>
      <c r="R577" s="435" t="str">
        <f t="shared" si="270"/>
        <v/>
      </c>
      <c r="S577" s="436"/>
      <c r="T577" s="436"/>
      <c r="U577" s="440"/>
      <c r="V577" s="441" t="str">
        <f t="shared" si="271"/>
        <v/>
      </c>
      <c r="W577" s="442"/>
      <c r="X577" s="443" t="str">
        <f t="shared" si="260"/>
        <v/>
      </c>
      <c r="Y577" s="436"/>
      <c r="Z577" s="436"/>
      <c r="AA577" s="436"/>
      <c r="AB577" s="436"/>
      <c r="AC577" s="436"/>
      <c r="AD577" s="436"/>
      <c r="AE577" s="436"/>
      <c r="AF577" s="436"/>
      <c r="AG577" s="437"/>
      <c r="AH577" s="444" t="str">
        <f t="shared" si="261"/>
        <v/>
      </c>
      <c r="AI577" s="445"/>
      <c r="AJ577" s="446" t="str">
        <f t="shared" si="268"/>
        <v/>
      </c>
      <c r="AK577" s="447"/>
      <c r="AL577" s="435" t="str">
        <f t="shared" si="272"/>
        <v/>
      </c>
      <c r="AM577" s="436"/>
      <c r="AN577" s="436"/>
      <c r="AO577" s="440"/>
      <c r="AP577" s="106"/>
      <c r="AQ577" s="106"/>
      <c r="AR577" s="214"/>
      <c r="AS577" s="2">
        <f t="shared" si="263"/>
        <v>0</v>
      </c>
      <c r="AT577" s="2"/>
      <c r="AU577" s="2">
        <f t="shared" si="264"/>
        <v>0</v>
      </c>
    </row>
    <row r="578" spans="1:47" s="215" customFormat="1" ht="20.100000000000001" customHeight="1">
      <c r="A578" s="107"/>
      <c r="B578" s="107"/>
      <c r="C578" s="212"/>
      <c r="D578" s="212"/>
      <c r="E578" s="213"/>
      <c r="F578" s="209">
        <f t="shared" si="265"/>
        <v>43</v>
      </c>
      <c r="G578" s="211" t="str">
        <f t="shared" si="269"/>
        <v/>
      </c>
      <c r="H578" s="448" t="str">
        <f t="shared" si="266"/>
        <v/>
      </c>
      <c r="I578" s="449"/>
      <c r="J578" s="449"/>
      <c r="K578" s="449"/>
      <c r="L578" s="449"/>
      <c r="M578" s="450"/>
      <c r="N578" s="448" t="str">
        <f t="shared" si="257"/>
        <v/>
      </c>
      <c r="O578" s="450"/>
      <c r="P578" s="451" t="str">
        <f t="shared" si="267"/>
        <v/>
      </c>
      <c r="Q578" s="452"/>
      <c r="R578" s="448" t="str">
        <f t="shared" si="270"/>
        <v/>
      </c>
      <c r="S578" s="449"/>
      <c r="T578" s="449"/>
      <c r="U578" s="453"/>
      <c r="V578" s="441" t="str">
        <f t="shared" si="271"/>
        <v/>
      </c>
      <c r="W578" s="442"/>
      <c r="X578" s="454" t="str">
        <f t="shared" si="260"/>
        <v/>
      </c>
      <c r="Y578" s="449"/>
      <c r="Z578" s="449"/>
      <c r="AA578" s="449"/>
      <c r="AB578" s="449"/>
      <c r="AC578" s="449"/>
      <c r="AD578" s="449"/>
      <c r="AE578" s="449"/>
      <c r="AF578" s="449"/>
      <c r="AG578" s="450"/>
      <c r="AH578" s="455" t="str">
        <f t="shared" si="261"/>
        <v/>
      </c>
      <c r="AI578" s="456"/>
      <c r="AJ578" s="457" t="str">
        <f t="shared" si="268"/>
        <v/>
      </c>
      <c r="AK578" s="458"/>
      <c r="AL578" s="448" t="str">
        <f t="shared" si="272"/>
        <v/>
      </c>
      <c r="AM578" s="449"/>
      <c r="AN578" s="449"/>
      <c r="AO578" s="453"/>
      <c r="AP578" s="106"/>
      <c r="AQ578" s="106"/>
      <c r="AR578" s="214"/>
      <c r="AS578" s="2">
        <f t="shared" si="263"/>
        <v>0</v>
      </c>
      <c r="AT578" s="2"/>
      <c r="AU578" s="2">
        <f t="shared" si="264"/>
        <v>0</v>
      </c>
    </row>
    <row r="579" spans="1:47" s="215" customFormat="1" ht="20.100000000000001" customHeight="1">
      <c r="A579" s="107"/>
      <c r="B579" s="107"/>
      <c r="C579" s="212"/>
      <c r="D579" s="212"/>
      <c r="E579" s="213"/>
      <c r="F579" s="209">
        <f t="shared" si="265"/>
        <v>44</v>
      </c>
      <c r="G579" s="211" t="str">
        <f t="shared" si="269"/>
        <v/>
      </c>
      <c r="H579" s="435" t="str">
        <f t="shared" si="266"/>
        <v/>
      </c>
      <c r="I579" s="436"/>
      <c r="J579" s="436"/>
      <c r="K579" s="436"/>
      <c r="L579" s="436"/>
      <c r="M579" s="437"/>
      <c r="N579" s="435" t="str">
        <f t="shared" si="257"/>
        <v/>
      </c>
      <c r="O579" s="437"/>
      <c r="P579" s="438" t="str">
        <f t="shared" si="267"/>
        <v/>
      </c>
      <c r="Q579" s="439"/>
      <c r="R579" s="435" t="str">
        <f t="shared" si="270"/>
        <v/>
      </c>
      <c r="S579" s="436"/>
      <c r="T579" s="436"/>
      <c r="U579" s="440"/>
      <c r="V579" s="441" t="str">
        <f t="shared" si="271"/>
        <v/>
      </c>
      <c r="W579" s="442"/>
      <c r="X579" s="443" t="str">
        <f t="shared" si="260"/>
        <v/>
      </c>
      <c r="Y579" s="436"/>
      <c r="Z579" s="436"/>
      <c r="AA579" s="436"/>
      <c r="AB579" s="436"/>
      <c r="AC579" s="436"/>
      <c r="AD579" s="436"/>
      <c r="AE579" s="436"/>
      <c r="AF579" s="436"/>
      <c r="AG579" s="437"/>
      <c r="AH579" s="444" t="str">
        <f t="shared" si="261"/>
        <v/>
      </c>
      <c r="AI579" s="445"/>
      <c r="AJ579" s="446" t="str">
        <f t="shared" si="268"/>
        <v/>
      </c>
      <c r="AK579" s="447"/>
      <c r="AL579" s="435" t="str">
        <f t="shared" si="272"/>
        <v/>
      </c>
      <c r="AM579" s="436"/>
      <c r="AN579" s="436"/>
      <c r="AO579" s="440"/>
      <c r="AP579" s="106"/>
      <c r="AQ579" s="106"/>
      <c r="AR579" s="214"/>
      <c r="AS579" s="2">
        <f t="shared" si="263"/>
        <v>0</v>
      </c>
      <c r="AT579" s="2"/>
      <c r="AU579" s="2">
        <f t="shared" si="264"/>
        <v>0</v>
      </c>
    </row>
    <row r="580" spans="1:47" s="215" customFormat="1" ht="20.100000000000001" customHeight="1">
      <c r="A580" s="107"/>
      <c r="B580" s="107"/>
      <c r="C580" s="212"/>
      <c r="D580" s="212"/>
      <c r="E580" s="213"/>
      <c r="F580" s="209">
        <f t="shared" si="265"/>
        <v>45</v>
      </c>
      <c r="G580" s="211" t="str">
        <f t="shared" si="269"/>
        <v/>
      </c>
      <c r="H580" s="448" t="str">
        <f t="shared" si="266"/>
        <v/>
      </c>
      <c r="I580" s="449"/>
      <c r="J580" s="449"/>
      <c r="K580" s="449"/>
      <c r="L580" s="449"/>
      <c r="M580" s="450"/>
      <c r="N580" s="448" t="str">
        <f t="shared" si="257"/>
        <v/>
      </c>
      <c r="O580" s="450"/>
      <c r="P580" s="451" t="str">
        <f t="shared" si="267"/>
        <v/>
      </c>
      <c r="Q580" s="452"/>
      <c r="R580" s="448" t="str">
        <f t="shared" si="270"/>
        <v/>
      </c>
      <c r="S580" s="449"/>
      <c r="T580" s="449"/>
      <c r="U580" s="453"/>
      <c r="V580" s="441" t="str">
        <f t="shared" si="271"/>
        <v/>
      </c>
      <c r="W580" s="442"/>
      <c r="X580" s="454" t="str">
        <f t="shared" si="260"/>
        <v/>
      </c>
      <c r="Y580" s="449"/>
      <c r="Z580" s="449"/>
      <c r="AA580" s="449"/>
      <c r="AB580" s="449"/>
      <c r="AC580" s="449"/>
      <c r="AD580" s="449"/>
      <c r="AE580" s="449"/>
      <c r="AF580" s="449"/>
      <c r="AG580" s="450"/>
      <c r="AH580" s="455" t="str">
        <f t="shared" si="261"/>
        <v/>
      </c>
      <c r="AI580" s="456"/>
      <c r="AJ580" s="457" t="str">
        <f t="shared" si="268"/>
        <v/>
      </c>
      <c r="AK580" s="458"/>
      <c r="AL580" s="448" t="str">
        <f t="shared" si="272"/>
        <v/>
      </c>
      <c r="AM580" s="449"/>
      <c r="AN580" s="449"/>
      <c r="AO580" s="453"/>
      <c r="AP580" s="106"/>
      <c r="AQ580" s="106"/>
      <c r="AR580" s="214"/>
      <c r="AS580" s="2">
        <f t="shared" si="263"/>
        <v>0</v>
      </c>
      <c r="AT580" s="2"/>
      <c r="AU580" s="2">
        <f t="shared" si="264"/>
        <v>0</v>
      </c>
    </row>
    <row r="581" spans="1:47" s="215" customFormat="1" ht="20.100000000000001" customHeight="1">
      <c r="A581" s="107"/>
      <c r="B581" s="107"/>
      <c r="C581" s="212"/>
      <c r="D581" s="212"/>
      <c r="E581" s="213"/>
      <c r="F581" s="209">
        <f t="shared" si="265"/>
        <v>46</v>
      </c>
      <c r="G581" s="211" t="str">
        <f t="shared" si="269"/>
        <v/>
      </c>
      <c r="H581" s="435" t="str">
        <f t="shared" si="266"/>
        <v/>
      </c>
      <c r="I581" s="436"/>
      <c r="J581" s="436"/>
      <c r="K581" s="436"/>
      <c r="L581" s="436"/>
      <c r="M581" s="437"/>
      <c r="N581" s="435" t="str">
        <f t="shared" si="257"/>
        <v/>
      </c>
      <c r="O581" s="437"/>
      <c r="P581" s="438" t="str">
        <f t="shared" si="267"/>
        <v/>
      </c>
      <c r="Q581" s="439"/>
      <c r="R581" s="435" t="str">
        <f t="shared" si="270"/>
        <v/>
      </c>
      <c r="S581" s="436"/>
      <c r="T581" s="436"/>
      <c r="U581" s="440"/>
      <c r="V581" s="441" t="str">
        <f t="shared" si="271"/>
        <v/>
      </c>
      <c r="W581" s="442"/>
      <c r="X581" s="443" t="str">
        <f t="shared" si="260"/>
        <v/>
      </c>
      <c r="Y581" s="436"/>
      <c r="Z581" s="436"/>
      <c r="AA581" s="436"/>
      <c r="AB581" s="436"/>
      <c r="AC581" s="436"/>
      <c r="AD581" s="436"/>
      <c r="AE581" s="436"/>
      <c r="AF581" s="436"/>
      <c r="AG581" s="437"/>
      <c r="AH581" s="444" t="str">
        <f t="shared" si="261"/>
        <v/>
      </c>
      <c r="AI581" s="445"/>
      <c r="AJ581" s="446" t="str">
        <f t="shared" si="268"/>
        <v/>
      </c>
      <c r="AK581" s="447"/>
      <c r="AL581" s="435" t="str">
        <f t="shared" si="272"/>
        <v/>
      </c>
      <c r="AM581" s="436"/>
      <c r="AN581" s="436"/>
      <c r="AO581" s="440"/>
      <c r="AP581" s="106"/>
      <c r="AQ581" s="106"/>
      <c r="AR581" s="214"/>
      <c r="AS581" s="2">
        <f t="shared" si="263"/>
        <v>0</v>
      </c>
      <c r="AT581" s="2"/>
      <c r="AU581" s="2">
        <f t="shared" si="264"/>
        <v>0</v>
      </c>
    </row>
    <row r="582" spans="1:47" s="215" customFormat="1" ht="20.100000000000001" customHeight="1">
      <c r="A582" s="107"/>
      <c r="B582" s="107"/>
      <c r="C582" s="212"/>
      <c r="D582" s="212"/>
      <c r="E582" s="213"/>
      <c r="F582" s="209">
        <f t="shared" si="265"/>
        <v>47</v>
      </c>
      <c r="G582" s="211" t="str">
        <f t="shared" si="269"/>
        <v/>
      </c>
      <c r="H582" s="448" t="str">
        <f t="shared" si="266"/>
        <v/>
      </c>
      <c r="I582" s="449"/>
      <c r="J582" s="449"/>
      <c r="K582" s="449"/>
      <c r="L582" s="449"/>
      <c r="M582" s="450"/>
      <c r="N582" s="448" t="str">
        <f t="shared" si="257"/>
        <v/>
      </c>
      <c r="O582" s="450"/>
      <c r="P582" s="451" t="str">
        <f t="shared" si="267"/>
        <v/>
      </c>
      <c r="Q582" s="452"/>
      <c r="R582" s="448" t="str">
        <f t="shared" si="270"/>
        <v/>
      </c>
      <c r="S582" s="449"/>
      <c r="T582" s="449"/>
      <c r="U582" s="453"/>
      <c r="V582" s="441" t="str">
        <f t="shared" si="271"/>
        <v/>
      </c>
      <c r="W582" s="442"/>
      <c r="X582" s="454" t="str">
        <f t="shared" si="260"/>
        <v/>
      </c>
      <c r="Y582" s="449"/>
      <c r="Z582" s="449"/>
      <c r="AA582" s="449"/>
      <c r="AB582" s="449"/>
      <c r="AC582" s="449"/>
      <c r="AD582" s="449"/>
      <c r="AE582" s="449"/>
      <c r="AF582" s="449"/>
      <c r="AG582" s="450"/>
      <c r="AH582" s="455" t="str">
        <f t="shared" si="261"/>
        <v/>
      </c>
      <c r="AI582" s="456"/>
      <c r="AJ582" s="457" t="str">
        <f t="shared" si="268"/>
        <v/>
      </c>
      <c r="AK582" s="458"/>
      <c r="AL582" s="448" t="str">
        <f t="shared" si="272"/>
        <v/>
      </c>
      <c r="AM582" s="449"/>
      <c r="AN582" s="449"/>
      <c r="AO582" s="453"/>
      <c r="AP582" s="106"/>
      <c r="AQ582" s="106"/>
      <c r="AR582" s="214"/>
      <c r="AS582" s="2">
        <f t="shared" si="263"/>
        <v>0</v>
      </c>
      <c r="AT582" s="2"/>
      <c r="AU582" s="2">
        <f t="shared" si="264"/>
        <v>0</v>
      </c>
    </row>
    <row r="583" spans="1:47" s="215" customFormat="1" ht="20.100000000000001" customHeight="1">
      <c r="A583" s="107"/>
      <c r="B583" s="107"/>
      <c r="C583" s="212"/>
      <c r="D583" s="212"/>
      <c r="E583" s="213"/>
      <c r="F583" s="209">
        <f t="shared" si="265"/>
        <v>48</v>
      </c>
      <c r="G583" s="211" t="str">
        <f t="shared" si="269"/>
        <v/>
      </c>
      <c r="H583" s="435" t="str">
        <f t="shared" si="266"/>
        <v/>
      </c>
      <c r="I583" s="436"/>
      <c r="J583" s="436"/>
      <c r="K583" s="436"/>
      <c r="L583" s="436"/>
      <c r="M583" s="437"/>
      <c r="N583" s="435" t="str">
        <f t="shared" si="257"/>
        <v/>
      </c>
      <c r="O583" s="437"/>
      <c r="P583" s="438" t="str">
        <f t="shared" si="267"/>
        <v/>
      </c>
      <c r="Q583" s="439"/>
      <c r="R583" s="435" t="str">
        <f t="shared" si="270"/>
        <v/>
      </c>
      <c r="S583" s="436"/>
      <c r="T583" s="436"/>
      <c r="U583" s="440"/>
      <c r="V583" s="441" t="str">
        <f t="shared" si="271"/>
        <v/>
      </c>
      <c r="W583" s="442"/>
      <c r="X583" s="443" t="str">
        <f t="shared" si="260"/>
        <v/>
      </c>
      <c r="Y583" s="436"/>
      <c r="Z583" s="436"/>
      <c r="AA583" s="436"/>
      <c r="AB583" s="436"/>
      <c r="AC583" s="436"/>
      <c r="AD583" s="436"/>
      <c r="AE583" s="436"/>
      <c r="AF583" s="436"/>
      <c r="AG583" s="437"/>
      <c r="AH583" s="444" t="str">
        <f t="shared" si="261"/>
        <v/>
      </c>
      <c r="AI583" s="445"/>
      <c r="AJ583" s="446" t="str">
        <f t="shared" si="268"/>
        <v/>
      </c>
      <c r="AK583" s="447"/>
      <c r="AL583" s="435" t="str">
        <f t="shared" si="272"/>
        <v/>
      </c>
      <c r="AM583" s="436"/>
      <c r="AN583" s="436"/>
      <c r="AO583" s="440"/>
      <c r="AP583" s="106"/>
      <c r="AQ583" s="106"/>
      <c r="AR583" s="214"/>
      <c r="AS583" s="2">
        <f t="shared" si="263"/>
        <v>0</v>
      </c>
      <c r="AT583" s="2"/>
      <c r="AU583" s="2">
        <f t="shared" si="264"/>
        <v>0</v>
      </c>
    </row>
    <row r="584" spans="1:47" s="215" customFormat="1" ht="20.100000000000001" customHeight="1">
      <c r="A584" s="107"/>
      <c r="B584" s="107"/>
      <c r="C584" s="212"/>
      <c r="D584" s="212"/>
      <c r="E584" s="213"/>
      <c r="F584" s="209">
        <f t="shared" si="265"/>
        <v>49</v>
      </c>
      <c r="G584" s="211" t="str">
        <f t="shared" si="269"/>
        <v/>
      </c>
      <c r="H584" s="448" t="str">
        <f t="shared" si="266"/>
        <v/>
      </c>
      <c r="I584" s="449"/>
      <c r="J584" s="449"/>
      <c r="K584" s="449"/>
      <c r="L584" s="449"/>
      <c r="M584" s="450"/>
      <c r="N584" s="448" t="str">
        <f t="shared" si="257"/>
        <v/>
      </c>
      <c r="O584" s="450"/>
      <c r="P584" s="451" t="str">
        <f t="shared" si="267"/>
        <v/>
      </c>
      <c r="Q584" s="452"/>
      <c r="R584" s="448" t="str">
        <f t="shared" si="270"/>
        <v/>
      </c>
      <c r="S584" s="449"/>
      <c r="T584" s="449"/>
      <c r="U584" s="453"/>
      <c r="V584" s="441" t="str">
        <f t="shared" si="271"/>
        <v/>
      </c>
      <c r="W584" s="442"/>
      <c r="X584" s="454" t="str">
        <f t="shared" si="260"/>
        <v/>
      </c>
      <c r="Y584" s="449"/>
      <c r="Z584" s="449"/>
      <c r="AA584" s="449"/>
      <c r="AB584" s="449"/>
      <c r="AC584" s="449"/>
      <c r="AD584" s="449"/>
      <c r="AE584" s="449"/>
      <c r="AF584" s="449"/>
      <c r="AG584" s="450"/>
      <c r="AH584" s="455" t="str">
        <f t="shared" si="261"/>
        <v/>
      </c>
      <c r="AI584" s="456"/>
      <c r="AJ584" s="457" t="str">
        <f t="shared" si="268"/>
        <v/>
      </c>
      <c r="AK584" s="458"/>
      <c r="AL584" s="448" t="str">
        <f t="shared" si="272"/>
        <v/>
      </c>
      <c r="AM584" s="449"/>
      <c r="AN584" s="449"/>
      <c r="AO584" s="453"/>
      <c r="AP584" s="106"/>
      <c r="AQ584" s="106"/>
      <c r="AR584" s="214"/>
      <c r="AS584" s="2">
        <f t="shared" si="263"/>
        <v>0</v>
      </c>
      <c r="AT584" s="2"/>
      <c r="AU584" s="2">
        <f t="shared" si="264"/>
        <v>0</v>
      </c>
    </row>
    <row r="585" spans="1:47" s="215" customFormat="1" ht="20.100000000000001" customHeight="1">
      <c r="A585" s="107"/>
      <c r="B585" s="107"/>
      <c r="C585" s="212"/>
      <c r="D585" s="212"/>
      <c r="E585" s="213"/>
      <c r="F585" s="209">
        <f t="shared" si="265"/>
        <v>50</v>
      </c>
      <c r="G585" s="211" t="str">
        <f t="shared" si="269"/>
        <v/>
      </c>
      <c r="H585" s="435" t="str">
        <f t="shared" si="266"/>
        <v/>
      </c>
      <c r="I585" s="436"/>
      <c r="J585" s="436"/>
      <c r="K585" s="436"/>
      <c r="L585" s="436"/>
      <c r="M585" s="437"/>
      <c r="N585" s="435" t="str">
        <f t="shared" si="257"/>
        <v/>
      </c>
      <c r="O585" s="437"/>
      <c r="P585" s="438" t="str">
        <f t="shared" si="267"/>
        <v/>
      </c>
      <c r="Q585" s="439"/>
      <c r="R585" s="435" t="str">
        <f t="shared" si="270"/>
        <v/>
      </c>
      <c r="S585" s="436"/>
      <c r="T585" s="436"/>
      <c r="U585" s="440"/>
      <c r="V585" s="441" t="str">
        <f t="shared" si="271"/>
        <v/>
      </c>
      <c r="W585" s="442"/>
      <c r="X585" s="443" t="str">
        <f t="shared" si="260"/>
        <v/>
      </c>
      <c r="Y585" s="436"/>
      <c r="Z585" s="436"/>
      <c r="AA585" s="436"/>
      <c r="AB585" s="436"/>
      <c r="AC585" s="436"/>
      <c r="AD585" s="436"/>
      <c r="AE585" s="436"/>
      <c r="AF585" s="436"/>
      <c r="AG585" s="437"/>
      <c r="AH585" s="444" t="str">
        <f t="shared" si="261"/>
        <v/>
      </c>
      <c r="AI585" s="445"/>
      <c r="AJ585" s="446" t="str">
        <f t="shared" si="268"/>
        <v/>
      </c>
      <c r="AK585" s="447"/>
      <c r="AL585" s="435" t="str">
        <f t="shared" si="272"/>
        <v/>
      </c>
      <c r="AM585" s="436"/>
      <c r="AN585" s="436"/>
      <c r="AO585" s="440"/>
      <c r="AP585" s="106"/>
      <c r="AQ585" s="106"/>
      <c r="AR585" s="214"/>
      <c r="AS585" s="2">
        <f t="shared" si="263"/>
        <v>0</v>
      </c>
      <c r="AT585" s="2"/>
      <c r="AU585" s="2">
        <f t="shared" si="264"/>
        <v>0</v>
      </c>
    </row>
    <row r="586" spans="1:47" ht="30" customHeight="1">
      <c r="AS586" s="2"/>
      <c r="AT586" s="2"/>
      <c r="AU586" s="2"/>
    </row>
    <row r="587" spans="1:47" ht="20.100000000000001" hidden="1" customHeight="1">
      <c r="AS587" s="2"/>
      <c r="AT587" s="2"/>
      <c r="AU587" s="2"/>
    </row>
    <row r="588" spans="1:47" ht="20.100000000000001" hidden="1" customHeight="1">
      <c r="AS588" s="2"/>
      <c r="AT588" s="2"/>
      <c r="AU588" s="2"/>
    </row>
    <row r="589" spans="1:47" ht="20.100000000000001" hidden="1" customHeight="1">
      <c r="AS589" s="2"/>
      <c r="AT589" s="2"/>
      <c r="AU589" s="2"/>
    </row>
    <row r="590" spans="1:47" ht="20.100000000000001" hidden="1" customHeight="1">
      <c r="AS590" s="2"/>
      <c r="AT590" s="2"/>
      <c r="AU590" s="2"/>
    </row>
    <row r="591" spans="1:47" ht="20.100000000000001" hidden="1" customHeight="1">
      <c r="AS591" s="2"/>
      <c r="AT591" s="2"/>
      <c r="AU591" s="2"/>
    </row>
    <row r="592" spans="1:47" ht="20.100000000000001" hidden="1" customHeight="1">
      <c r="AS592" s="2"/>
      <c r="AT592" s="2"/>
      <c r="AU592" s="2"/>
    </row>
    <row r="593" spans="45:47" ht="20.100000000000001" hidden="1" customHeight="1">
      <c r="AS593" s="2"/>
      <c r="AT593" s="2"/>
      <c r="AU593" s="2"/>
    </row>
    <row r="594" spans="45:47" ht="20.100000000000001" hidden="1" customHeight="1">
      <c r="AS594" s="2"/>
      <c r="AT594" s="2"/>
      <c r="AU594" s="2"/>
    </row>
    <row r="595" spans="45:47" ht="20.100000000000001" hidden="1" customHeight="1">
      <c r="AS595" s="2"/>
      <c r="AT595" s="2"/>
      <c r="AU595" s="2"/>
    </row>
    <row r="596" spans="45:47" ht="20.100000000000001" hidden="1" customHeight="1">
      <c r="AS596" s="2"/>
      <c r="AT596" s="2"/>
      <c r="AU596" s="2"/>
    </row>
    <row r="597" spans="45:47" ht="20.100000000000001" hidden="1" customHeight="1">
      <c r="AS597" s="2"/>
      <c r="AT597" s="2"/>
      <c r="AU597" s="2"/>
    </row>
    <row r="598" spans="45:47" ht="20.100000000000001" hidden="1" customHeight="1">
      <c r="AS598" s="2"/>
      <c r="AT598" s="2"/>
      <c r="AU598" s="2"/>
    </row>
    <row r="599" spans="45:47" ht="20.100000000000001" hidden="1" customHeight="1">
      <c r="AS599" s="2"/>
      <c r="AT599" s="2"/>
      <c r="AU599" s="2"/>
    </row>
    <row r="600" spans="45:47" ht="20.100000000000001" hidden="1" customHeight="1">
      <c r="AS600" s="2"/>
      <c r="AT600" s="2"/>
      <c r="AU600" s="2"/>
    </row>
    <row r="601" spans="45:47" ht="20.100000000000001" hidden="1" customHeight="1">
      <c r="AS601" s="2"/>
      <c r="AT601" s="2"/>
      <c r="AU601" s="2"/>
    </row>
    <row r="602" spans="45:47" ht="20.100000000000001" hidden="1" customHeight="1">
      <c r="AS602" s="2"/>
      <c r="AT602" s="2"/>
      <c r="AU602" s="2"/>
    </row>
    <row r="603" spans="45:47" ht="20.100000000000001" hidden="1" customHeight="1">
      <c r="AS603" s="2"/>
      <c r="AT603" s="2"/>
      <c r="AU603" s="2"/>
    </row>
    <row r="604" spans="45:47" ht="20.100000000000001" hidden="1" customHeight="1">
      <c r="AS604" s="2"/>
      <c r="AT604" s="2"/>
      <c r="AU604" s="2"/>
    </row>
    <row r="605" spans="45:47" ht="20.100000000000001" hidden="1" customHeight="1">
      <c r="AS605" s="2"/>
      <c r="AT605" s="2"/>
      <c r="AU605" s="2"/>
    </row>
    <row r="606" spans="45:47" ht="20.100000000000001" hidden="1" customHeight="1">
      <c r="AS606" s="2"/>
      <c r="AT606" s="2"/>
      <c r="AU606" s="2"/>
    </row>
    <row r="607" spans="45:47" ht="20.100000000000001" hidden="1" customHeight="1">
      <c r="AS607" s="2"/>
      <c r="AT607" s="2"/>
      <c r="AU607" s="2"/>
    </row>
    <row r="608" spans="45:47" ht="20.100000000000001" hidden="1" customHeight="1">
      <c r="AS608" s="2"/>
      <c r="AT608" s="2"/>
      <c r="AU608" s="2"/>
    </row>
    <row r="609" spans="45:47" ht="20.100000000000001" hidden="1" customHeight="1">
      <c r="AS609" s="2"/>
      <c r="AT609" s="2"/>
      <c r="AU609" s="2"/>
    </row>
    <row r="610" spans="45:47" ht="20.100000000000001" hidden="1" customHeight="1">
      <c r="AS610" s="2"/>
      <c r="AT610" s="2"/>
      <c r="AU610" s="2"/>
    </row>
    <row r="611" spans="45:47" ht="20.100000000000001" hidden="1" customHeight="1">
      <c r="AS611" s="2"/>
      <c r="AT611" s="2"/>
      <c r="AU611" s="2"/>
    </row>
    <row r="612" spans="45:47" ht="20.100000000000001" hidden="1" customHeight="1">
      <c r="AS612" s="2"/>
      <c r="AT612" s="2"/>
      <c r="AU612" s="2"/>
    </row>
    <row r="613" spans="45:47" ht="20.100000000000001" hidden="1" customHeight="1">
      <c r="AS613" s="2"/>
      <c r="AT613" s="2"/>
      <c r="AU613" s="2"/>
    </row>
    <row r="614" spans="45:47" ht="20.100000000000001" hidden="1" customHeight="1">
      <c r="AS614" s="2"/>
      <c r="AT614" s="2"/>
      <c r="AU614" s="2"/>
    </row>
    <row r="615" spans="45:47" ht="20.100000000000001" hidden="1" customHeight="1">
      <c r="AS615" s="2"/>
      <c r="AT615" s="2"/>
      <c r="AU615" s="2"/>
    </row>
    <row r="616" spans="45:47" ht="20.100000000000001" hidden="1" customHeight="1">
      <c r="AS616" s="2"/>
      <c r="AT616" s="2"/>
      <c r="AU616" s="2"/>
    </row>
    <row r="617" spans="45:47" ht="20.100000000000001" hidden="1" customHeight="1">
      <c r="AS617" s="2"/>
      <c r="AT617" s="2"/>
      <c r="AU617" s="2"/>
    </row>
    <row r="618" spans="45:47" ht="20.100000000000001" hidden="1" customHeight="1">
      <c r="AS618" s="2"/>
      <c r="AT618" s="2"/>
      <c r="AU618" s="2"/>
    </row>
    <row r="619" spans="45:47" ht="20.100000000000001" hidden="1" customHeight="1">
      <c r="AS619" s="2"/>
      <c r="AT619" s="2"/>
      <c r="AU619" s="2"/>
    </row>
    <row r="620" spans="45:47" ht="20.100000000000001" hidden="1" customHeight="1">
      <c r="AS620" s="2"/>
      <c r="AT620" s="2"/>
      <c r="AU620" s="2"/>
    </row>
    <row r="621" spans="45:47" ht="20.100000000000001" hidden="1" customHeight="1">
      <c r="AS621" s="2"/>
      <c r="AT621" s="2"/>
      <c r="AU621" s="2"/>
    </row>
    <row r="622" spans="45:47" ht="20.100000000000001" hidden="1" customHeight="1">
      <c r="AS622" s="2"/>
      <c r="AT622" s="2"/>
      <c r="AU622" s="2"/>
    </row>
    <row r="623" spans="45:47" ht="20.100000000000001" hidden="1" customHeight="1">
      <c r="AS623" s="2"/>
      <c r="AT623" s="2"/>
      <c r="AU623" s="2"/>
    </row>
    <row r="624" spans="45:47" ht="20.100000000000001" hidden="1" customHeight="1">
      <c r="AS624" s="2"/>
      <c r="AT624" s="2"/>
      <c r="AU624" s="2"/>
    </row>
    <row r="625" spans="45:47" ht="20.100000000000001" hidden="1" customHeight="1">
      <c r="AS625" s="2"/>
      <c r="AT625" s="2"/>
      <c r="AU625" s="2"/>
    </row>
    <row r="626" spans="45:47" ht="20.100000000000001" hidden="1" customHeight="1">
      <c r="AS626" s="2"/>
      <c r="AT626" s="2"/>
      <c r="AU626" s="2"/>
    </row>
    <row r="627" spans="45:47" ht="20.100000000000001" hidden="1" customHeight="1">
      <c r="AS627" s="2"/>
      <c r="AT627" s="2"/>
      <c r="AU627" s="2"/>
    </row>
    <row r="628" spans="45:47" ht="20.100000000000001" hidden="1" customHeight="1">
      <c r="AS628" s="2"/>
      <c r="AT628" s="2"/>
      <c r="AU628" s="2"/>
    </row>
    <row r="629" spans="45:47" ht="20.100000000000001" hidden="1" customHeight="1">
      <c r="AS629" s="2"/>
      <c r="AT629" s="2"/>
      <c r="AU629" s="2"/>
    </row>
    <row r="630" spans="45:47" ht="20.100000000000001" hidden="1" customHeight="1">
      <c r="AS630" s="2"/>
      <c r="AT630" s="2"/>
      <c r="AU630" s="2"/>
    </row>
    <row r="631" spans="45:47" ht="20.100000000000001" hidden="1" customHeight="1">
      <c r="AS631" s="2"/>
      <c r="AT631" s="2"/>
      <c r="AU631" s="2"/>
    </row>
    <row r="632" spans="45:47" ht="20.100000000000001" hidden="1" customHeight="1">
      <c r="AS632" s="2"/>
      <c r="AT632" s="2"/>
      <c r="AU632" s="2"/>
    </row>
    <row r="633" spans="45:47" ht="20.100000000000001" hidden="1" customHeight="1">
      <c r="AS633" s="2"/>
      <c r="AT633" s="2"/>
      <c r="AU633" s="2"/>
    </row>
    <row r="634" spans="45:47" ht="20.100000000000001" hidden="1" customHeight="1">
      <c r="AS634" s="2"/>
      <c r="AT634" s="2"/>
      <c r="AU634" s="2"/>
    </row>
    <row r="635" spans="45:47" ht="20.100000000000001" hidden="1" customHeight="1">
      <c r="AS635" s="2"/>
      <c r="AT635" s="2"/>
      <c r="AU635" s="2"/>
    </row>
    <row r="636" spans="45:47" ht="20.100000000000001" hidden="1" customHeight="1">
      <c r="AS636" s="2"/>
      <c r="AT636" s="2"/>
      <c r="AU636" s="2"/>
    </row>
    <row r="637" spans="45:47" ht="20.100000000000001" hidden="1" customHeight="1">
      <c r="AS637" s="2"/>
      <c r="AT637" s="2"/>
      <c r="AU637" s="2"/>
    </row>
    <row r="638" spans="45:47" ht="20.100000000000001" hidden="1" customHeight="1">
      <c r="AS638" s="2"/>
      <c r="AT638" s="2"/>
      <c r="AU638" s="2"/>
    </row>
    <row r="639" spans="45:47" ht="20.100000000000001" hidden="1" customHeight="1">
      <c r="AS639" s="2"/>
      <c r="AT639" s="2"/>
      <c r="AU639" s="2"/>
    </row>
    <row r="640" spans="45:47" ht="20.100000000000001" hidden="1" customHeight="1">
      <c r="AS640" s="2"/>
      <c r="AT640" s="2"/>
      <c r="AU640" s="2"/>
    </row>
    <row r="641" spans="45:47" ht="20.100000000000001" hidden="1" customHeight="1">
      <c r="AS641" s="2"/>
      <c r="AT641" s="2"/>
      <c r="AU641" s="2"/>
    </row>
    <row r="642" spans="45:47" ht="20.100000000000001" hidden="1" customHeight="1">
      <c r="AS642" s="2"/>
      <c r="AT642" s="2"/>
      <c r="AU642" s="2"/>
    </row>
    <row r="643" spans="45:47" ht="20.100000000000001" hidden="1" customHeight="1">
      <c r="AS643" s="2"/>
      <c r="AT643" s="2"/>
      <c r="AU643" s="2"/>
    </row>
    <row r="644" spans="45:47" ht="20.100000000000001" hidden="1" customHeight="1">
      <c r="AS644" s="2"/>
      <c r="AT644" s="2"/>
      <c r="AU644" s="2"/>
    </row>
    <row r="645" spans="45:47" ht="20.100000000000001" hidden="1" customHeight="1">
      <c r="AS645" s="2"/>
      <c r="AT645" s="2"/>
      <c r="AU645" s="2"/>
    </row>
    <row r="646" spans="45:47" ht="20.100000000000001" hidden="1" customHeight="1">
      <c r="AS646" s="2"/>
      <c r="AT646" s="2"/>
      <c r="AU646" s="2"/>
    </row>
    <row r="647" spans="45:47" ht="20.100000000000001" hidden="1" customHeight="1">
      <c r="AS647" s="2"/>
      <c r="AT647" s="2"/>
      <c r="AU647" s="2"/>
    </row>
    <row r="648" spans="45:47" ht="20.100000000000001" hidden="1" customHeight="1">
      <c r="AS648" s="2"/>
      <c r="AT648" s="2"/>
      <c r="AU648" s="2"/>
    </row>
    <row r="649" spans="45:47" ht="20.100000000000001" hidden="1" customHeight="1">
      <c r="AS649" s="2"/>
      <c r="AT649" s="2"/>
      <c r="AU649" s="2"/>
    </row>
    <row r="650" spans="45:47" ht="20.100000000000001" hidden="1" customHeight="1">
      <c r="AS650" s="2"/>
      <c r="AT650" s="2"/>
      <c r="AU650" s="2"/>
    </row>
    <row r="651" spans="45:47" ht="20.100000000000001" hidden="1" customHeight="1">
      <c r="AS651" s="2"/>
      <c r="AT651" s="2"/>
      <c r="AU651" s="2"/>
    </row>
    <row r="652" spans="45:47" ht="20.100000000000001" hidden="1" customHeight="1">
      <c r="AS652" s="2"/>
      <c r="AT652" s="2"/>
      <c r="AU652" s="2"/>
    </row>
    <row r="653" spans="45:47" ht="20.100000000000001" hidden="1" customHeight="1">
      <c r="AS653" s="2"/>
      <c r="AT653" s="2"/>
      <c r="AU653" s="2"/>
    </row>
    <row r="654" spans="45:47" ht="20.100000000000001" hidden="1" customHeight="1">
      <c r="AS654" s="2"/>
      <c r="AT654" s="2"/>
      <c r="AU654" s="2"/>
    </row>
    <row r="655" spans="45:47" ht="20.100000000000001" hidden="1" customHeight="1">
      <c r="AS655" s="2"/>
      <c r="AT655" s="2"/>
      <c r="AU655" s="2"/>
    </row>
    <row r="656" spans="45:47" ht="20.100000000000001" hidden="1" customHeight="1">
      <c r="AS656" s="2"/>
      <c r="AT656" s="2"/>
      <c r="AU656" s="2"/>
    </row>
    <row r="657" spans="45:47" ht="20.100000000000001" hidden="1" customHeight="1">
      <c r="AS657" s="2"/>
      <c r="AT657" s="2"/>
      <c r="AU657" s="2"/>
    </row>
    <row r="658" spans="45:47" ht="20.100000000000001" hidden="1" customHeight="1">
      <c r="AS658" s="2"/>
      <c r="AT658" s="2"/>
      <c r="AU658" s="2"/>
    </row>
    <row r="659" spans="45:47" ht="20.100000000000001" hidden="1" customHeight="1">
      <c r="AS659" s="2"/>
      <c r="AT659" s="2"/>
      <c r="AU659" s="2"/>
    </row>
    <row r="660" spans="45:47" ht="20.100000000000001" hidden="1" customHeight="1">
      <c r="AS660" s="2"/>
      <c r="AT660" s="2"/>
      <c r="AU660" s="2"/>
    </row>
    <row r="661" spans="45:47" ht="20.100000000000001" hidden="1" customHeight="1">
      <c r="AS661" s="2"/>
      <c r="AT661" s="2"/>
      <c r="AU661" s="2"/>
    </row>
    <row r="662" spans="45:47" ht="20.100000000000001" hidden="1" customHeight="1">
      <c r="AS662" s="2"/>
      <c r="AT662" s="2"/>
      <c r="AU662" s="2"/>
    </row>
    <row r="663" spans="45:47" ht="20.100000000000001" hidden="1" customHeight="1">
      <c r="AS663" s="2"/>
      <c r="AT663" s="2"/>
      <c r="AU663" s="2"/>
    </row>
    <row r="664" spans="45:47" ht="20.100000000000001" hidden="1" customHeight="1">
      <c r="AS664" s="2"/>
      <c r="AT664" s="2"/>
      <c r="AU664" s="2"/>
    </row>
    <row r="665" spans="45:47" ht="20.100000000000001" hidden="1" customHeight="1">
      <c r="AS665" s="2"/>
      <c r="AT665" s="2"/>
      <c r="AU665" s="2"/>
    </row>
    <row r="666" spans="45:47" ht="20.100000000000001" hidden="1" customHeight="1">
      <c r="AS666" s="2"/>
      <c r="AT666" s="2"/>
      <c r="AU666" s="2"/>
    </row>
    <row r="667" spans="45:47" ht="20.100000000000001" hidden="1" customHeight="1">
      <c r="AS667" s="2"/>
      <c r="AT667" s="2"/>
      <c r="AU667" s="2"/>
    </row>
    <row r="668" spans="45:47" ht="20.100000000000001" hidden="1" customHeight="1">
      <c r="AS668" s="2"/>
      <c r="AT668" s="2"/>
      <c r="AU668" s="2"/>
    </row>
    <row r="669" spans="45:47" ht="20.100000000000001" hidden="1" customHeight="1">
      <c r="AS669" s="2"/>
      <c r="AT669" s="2"/>
      <c r="AU669" s="2"/>
    </row>
    <row r="670" spans="45:47" ht="20.100000000000001" hidden="1" customHeight="1">
      <c r="AS670" s="2"/>
      <c r="AT670" s="2"/>
      <c r="AU670" s="2"/>
    </row>
    <row r="671" spans="45:47" ht="20.100000000000001" hidden="1" customHeight="1">
      <c r="AS671" s="2"/>
      <c r="AT671" s="2"/>
      <c r="AU671" s="2"/>
    </row>
    <row r="672" spans="45:47" ht="20.100000000000001" hidden="1" customHeight="1">
      <c r="AS672" s="2"/>
      <c r="AT672" s="2"/>
      <c r="AU672" s="2"/>
    </row>
    <row r="673" spans="45:47" ht="20.100000000000001" hidden="1" customHeight="1">
      <c r="AS673" s="2"/>
      <c r="AT673" s="2"/>
      <c r="AU673" s="2"/>
    </row>
    <row r="674" spans="45:47" ht="20.100000000000001" hidden="1" customHeight="1">
      <c r="AS674" s="2"/>
      <c r="AT674" s="2"/>
      <c r="AU674" s="2"/>
    </row>
    <row r="675" spans="45:47" ht="20.100000000000001" hidden="1" customHeight="1">
      <c r="AS675" s="2"/>
      <c r="AT675" s="2"/>
      <c r="AU675" s="2"/>
    </row>
    <row r="676" spans="45:47" ht="20.100000000000001" hidden="1" customHeight="1">
      <c r="AS676" s="2"/>
      <c r="AT676" s="2"/>
      <c r="AU676" s="2"/>
    </row>
    <row r="677" spans="45:47" ht="20.100000000000001" hidden="1" customHeight="1">
      <c r="AS677" s="2"/>
      <c r="AT677" s="2"/>
      <c r="AU677" s="2"/>
    </row>
    <row r="678" spans="45:47" ht="20.100000000000001" hidden="1" customHeight="1">
      <c r="AS678" s="2"/>
      <c r="AT678" s="2"/>
      <c r="AU678" s="2"/>
    </row>
    <row r="679" spans="45:47" ht="20.100000000000001" hidden="1" customHeight="1">
      <c r="AS679" s="2"/>
      <c r="AT679" s="2"/>
      <c r="AU679" s="2"/>
    </row>
    <row r="680" spans="45:47" ht="20.100000000000001" hidden="1" customHeight="1">
      <c r="AS680" s="2"/>
      <c r="AT680" s="2"/>
      <c r="AU680" s="2"/>
    </row>
    <row r="681" spans="45:47" ht="20.100000000000001" hidden="1" customHeight="1">
      <c r="AS681" s="2"/>
      <c r="AT681" s="2"/>
      <c r="AU681" s="2"/>
    </row>
    <row r="682" spans="45:47" ht="20.100000000000001" hidden="1" customHeight="1">
      <c r="AS682" s="2"/>
      <c r="AT682" s="2"/>
      <c r="AU682" s="2"/>
    </row>
    <row r="683" spans="45:47" ht="20.100000000000001" hidden="1" customHeight="1">
      <c r="AS683" s="2"/>
      <c r="AT683" s="2"/>
      <c r="AU683" s="2"/>
    </row>
    <row r="684" spans="45:47" ht="20.100000000000001" hidden="1" customHeight="1">
      <c r="AS684" s="2"/>
      <c r="AT684" s="2"/>
      <c r="AU684" s="2"/>
    </row>
    <row r="685" spans="45:47" ht="20.100000000000001" hidden="1" customHeight="1">
      <c r="AS685" s="2"/>
      <c r="AT685" s="2"/>
      <c r="AU685" s="2"/>
    </row>
    <row r="686" spans="45:47" ht="20.100000000000001" hidden="1" customHeight="1">
      <c r="AS686" s="2"/>
      <c r="AT686" s="2"/>
      <c r="AU686" s="2"/>
    </row>
    <row r="687" spans="45:47" ht="20.100000000000001" hidden="1" customHeight="1">
      <c r="AS687" s="2"/>
      <c r="AT687" s="2"/>
      <c r="AU687" s="2"/>
    </row>
    <row r="688" spans="45:47" ht="20.100000000000001" hidden="1" customHeight="1">
      <c r="AS688" s="2"/>
      <c r="AT688" s="2"/>
      <c r="AU688" s="2"/>
    </row>
    <row r="689" spans="45:47" ht="20.100000000000001" hidden="1" customHeight="1">
      <c r="AS689" s="2"/>
      <c r="AT689" s="2"/>
      <c r="AU689" s="2"/>
    </row>
    <row r="690" spans="45:47" ht="20.100000000000001" hidden="1" customHeight="1">
      <c r="AS690" s="2"/>
      <c r="AT690" s="2"/>
      <c r="AU690" s="2"/>
    </row>
    <row r="691" spans="45:47" ht="20.100000000000001" hidden="1" customHeight="1">
      <c r="AS691" s="2"/>
      <c r="AT691" s="2"/>
      <c r="AU691" s="2"/>
    </row>
    <row r="692" spans="45:47" ht="20.100000000000001" hidden="1" customHeight="1">
      <c r="AS692" s="2"/>
      <c r="AT692" s="2"/>
      <c r="AU692" s="2"/>
    </row>
    <row r="693" spans="45:47" ht="20.100000000000001" hidden="1" customHeight="1">
      <c r="AS693" s="2"/>
      <c r="AT693" s="2"/>
      <c r="AU693" s="2"/>
    </row>
    <row r="694" spans="45:47" ht="20.100000000000001" hidden="1" customHeight="1">
      <c r="AS694" s="2"/>
      <c r="AT694" s="2"/>
      <c r="AU694" s="2"/>
    </row>
    <row r="695" spans="45:47" ht="20.100000000000001" hidden="1" customHeight="1">
      <c r="AS695" s="2"/>
      <c r="AT695" s="2"/>
      <c r="AU695" s="2"/>
    </row>
    <row r="696" spans="45:47" ht="20.100000000000001" hidden="1" customHeight="1">
      <c r="AS696" s="2"/>
      <c r="AT696" s="2"/>
      <c r="AU696" s="2"/>
    </row>
    <row r="697" spans="45:47" ht="20.100000000000001" hidden="1" customHeight="1">
      <c r="AS697" s="2"/>
      <c r="AT697" s="2"/>
      <c r="AU697" s="2"/>
    </row>
    <row r="698" spans="45:47" ht="20.100000000000001" hidden="1" customHeight="1">
      <c r="AS698" s="2"/>
      <c r="AT698" s="2"/>
      <c r="AU698" s="2"/>
    </row>
    <row r="699" spans="45:47" ht="20.100000000000001" hidden="1" customHeight="1">
      <c r="AS699" s="2"/>
      <c r="AT699" s="2"/>
      <c r="AU699" s="2"/>
    </row>
    <row r="700" spans="45:47" ht="20.100000000000001" hidden="1" customHeight="1">
      <c r="AS700" s="2"/>
      <c r="AT700" s="2"/>
      <c r="AU700" s="2"/>
    </row>
    <row r="701" spans="45:47" ht="20.100000000000001" hidden="1" customHeight="1">
      <c r="AS701" s="2"/>
      <c r="AT701" s="2"/>
      <c r="AU701" s="2"/>
    </row>
    <row r="702" spans="45:47" ht="20.100000000000001" hidden="1" customHeight="1">
      <c r="AS702" s="2"/>
      <c r="AT702" s="2"/>
      <c r="AU702" s="2"/>
    </row>
    <row r="703" spans="45:47" ht="20.100000000000001" hidden="1" customHeight="1">
      <c r="AS703" s="2"/>
      <c r="AT703" s="2"/>
      <c r="AU703" s="2"/>
    </row>
    <row r="704" spans="45:47" ht="20.100000000000001" hidden="1" customHeight="1">
      <c r="AS704" s="2"/>
      <c r="AT704" s="2"/>
      <c r="AU704" s="2"/>
    </row>
    <row r="705" spans="45:47" ht="20.100000000000001" hidden="1" customHeight="1">
      <c r="AS705" s="2"/>
      <c r="AT705" s="2"/>
      <c r="AU705" s="2"/>
    </row>
    <row r="706" spans="45:47" ht="20.100000000000001" hidden="1" customHeight="1">
      <c r="AS706" s="2"/>
      <c r="AT706" s="2"/>
      <c r="AU706" s="2"/>
    </row>
    <row r="707" spans="45:47" ht="20.100000000000001" hidden="1" customHeight="1">
      <c r="AS707" s="2"/>
      <c r="AT707" s="2"/>
      <c r="AU707" s="2"/>
    </row>
    <row r="708" spans="45:47" ht="20.100000000000001" hidden="1" customHeight="1">
      <c r="AS708" s="2"/>
      <c r="AT708" s="2"/>
      <c r="AU708" s="2"/>
    </row>
    <row r="709" spans="45:47" ht="20.100000000000001" hidden="1" customHeight="1">
      <c r="AS709" s="2"/>
      <c r="AT709" s="2"/>
      <c r="AU709" s="2"/>
    </row>
    <row r="710" spans="45:47" ht="20.100000000000001" hidden="1" customHeight="1">
      <c r="AS710" s="2"/>
      <c r="AT710" s="2"/>
      <c r="AU710" s="2"/>
    </row>
    <row r="711" spans="45:47" ht="20.100000000000001" hidden="1" customHeight="1">
      <c r="AS711" s="2"/>
      <c r="AT711" s="2"/>
      <c r="AU711" s="2"/>
    </row>
    <row r="712" spans="45:47" ht="20.100000000000001" hidden="1" customHeight="1">
      <c r="AS712" s="2"/>
      <c r="AT712" s="2"/>
      <c r="AU712" s="2"/>
    </row>
    <row r="713" spans="45:47" ht="20.100000000000001" hidden="1" customHeight="1">
      <c r="AS713" s="2"/>
      <c r="AT713" s="2"/>
      <c r="AU713" s="2"/>
    </row>
    <row r="714" spans="45:47" ht="20.100000000000001" hidden="1" customHeight="1">
      <c r="AS714" s="2"/>
      <c r="AT714" s="2"/>
      <c r="AU714" s="2"/>
    </row>
    <row r="715" spans="45:47" ht="20.100000000000001" hidden="1" customHeight="1">
      <c r="AS715" s="2"/>
      <c r="AT715" s="2"/>
      <c r="AU715" s="2"/>
    </row>
    <row r="716" spans="45:47" ht="20.100000000000001" hidden="1" customHeight="1">
      <c r="AS716" s="2"/>
      <c r="AT716" s="2"/>
      <c r="AU716" s="2"/>
    </row>
    <row r="717" spans="45:47" ht="20.100000000000001" hidden="1" customHeight="1">
      <c r="AS717" s="2"/>
      <c r="AT717" s="2"/>
      <c r="AU717" s="2"/>
    </row>
    <row r="718" spans="45:47" ht="20.100000000000001" hidden="1" customHeight="1">
      <c r="AS718" s="2"/>
      <c r="AT718" s="2"/>
      <c r="AU718" s="2"/>
    </row>
    <row r="719" spans="45:47" ht="20.100000000000001" hidden="1" customHeight="1">
      <c r="AS719" s="2"/>
      <c r="AT719" s="2"/>
      <c r="AU719" s="2"/>
    </row>
    <row r="720" spans="45:47" ht="20.100000000000001" hidden="1" customHeight="1">
      <c r="AS720" s="2"/>
      <c r="AT720" s="2"/>
      <c r="AU720" s="2"/>
    </row>
    <row r="721" spans="45:47" ht="20.100000000000001" hidden="1" customHeight="1">
      <c r="AS721" s="2"/>
      <c r="AT721" s="2"/>
      <c r="AU721" s="2"/>
    </row>
    <row r="722" spans="45:47" ht="20.100000000000001" hidden="1" customHeight="1">
      <c r="AS722" s="2"/>
      <c r="AT722" s="2"/>
      <c r="AU722" s="2"/>
    </row>
    <row r="723" spans="45:47" ht="20.100000000000001" hidden="1" customHeight="1">
      <c r="AS723" s="2"/>
      <c r="AT723" s="2"/>
      <c r="AU723" s="2"/>
    </row>
    <row r="724" spans="45:47" ht="20.100000000000001" hidden="1" customHeight="1">
      <c r="AS724" s="2"/>
      <c r="AT724" s="2"/>
      <c r="AU724" s="2"/>
    </row>
    <row r="725" spans="45:47" ht="20.100000000000001" hidden="1" customHeight="1">
      <c r="AS725" s="2"/>
      <c r="AT725" s="2"/>
      <c r="AU725" s="2"/>
    </row>
    <row r="726" spans="45:47" ht="20.100000000000001" hidden="1" customHeight="1">
      <c r="AS726" s="2"/>
      <c r="AT726" s="2"/>
      <c r="AU726" s="2"/>
    </row>
    <row r="727" spans="45:47" ht="20.100000000000001" hidden="1" customHeight="1">
      <c r="AS727" s="2"/>
      <c r="AT727" s="2"/>
      <c r="AU727" s="2"/>
    </row>
    <row r="728" spans="45:47" ht="20.100000000000001" hidden="1" customHeight="1">
      <c r="AS728" s="2"/>
      <c r="AT728" s="2"/>
      <c r="AU728" s="2"/>
    </row>
    <row r="729" spans="45:47" ht="20.100000000000001" hidden="1" customHeight="1">
      <c r="AS729" s="2"/>
      <c r="AT729" s="2"/>
      <c r="AU729" s="2"/>
    </row>
    <row r="730" spans="45:47" ht="20.100000000000001" hidden="1" customHeight="1">
      <c r="AS730" s="2"/>
      <c r="AT730" s="2"/>
      <c r="AU730" s="2"/>
    </row>
    <row r="731" spans="45:47" ht="20.100000000000001" hidden="1" customHeight="1">
      <c r="AS731" s="2"/>
      <c r="AT731" s="2"/>
      <c r="AU731" s="2"/>
    </row>
    <row r="732" spans="45:47" ht="20.100000000000001" hidden="1" customHeight="1">
      <c r="AS732" s="2"/>
      <c r="AT732" s="2"/>
      <c r="AU732" s="2"/>
    </row>
    <row r="733" spans="45:47" ht="20.100000000000001" hidden="1" customHeight="1">
      <c r="AS733" s="2"/>
      <c r="AT733" s="2"/>
      <c r="AU733" s="2"/>
    </row>
    <row r="734" spans="45:47" ht="20.100000000000001" hidden="1" customHeight="1">
      <c r="AS734" s="2"/>
      <c r="AT734" s="2"/>
      <c r="AU734" s="2"/>
    </row>
    <row r="735" spans="45:47" ht="20.100000000000001" hidden="1" customHeight="1">
      <c r="AS735" s="2"/>
      <c r="AT735" s="2"/>
      <c r="AU735" s="2"/>
    </row>
    <row r="736" spans="45:47" ht="20.100000000000001" hidden="1" customHeight="1">
      <c r="AS736" s="2"/>
      <c r="AT736" s="2"/>
      <c r="AU736" s="2"/>
    </row>
    <row r="737" spans="45:47" ht="20.100000000000001" hidden="1" customHeight="1">
      <c r="AS737" s="2"/>
      <c r="AT737" s="2"/>
      <c r="AU737" s="2"/>
    </row>
    <row r="738" spans="45:47" ht="20.100000000000001" hidden="1" customHeight="1">
      <c r="AS738" s="2"/>
      <c r="AT738" s="2"/>
      <c r="AU738" s="2"/>
    </row>
    <row r="739" spans="45:47" ht="20.100000000000001" hidden="1" customHeight="1">
      <c r="AS739" s="2"/>
      <c r="AT739" s="2"/>
      <c r="AU739" s="2"/>
    </row>
    <row r="740" spans="45:47" ht="20.100000000000001" hidden="1" customHeight="1">
      <c r="AS740" s="2"/>
      <c r="AT740" s="2"/>
      <c r="AU740" s="2"/>
    </row>
    <row r="741" spans="45:47" ht="20.100000000000001" hidden="1" customHeight="1">
      <c r="AS741" s="2"/>
      <c r="AT741" s="2"/>
      <c r="AU741" s="2"/>
    </row>
    <row r="742" spans="45:47" ht="20.100000000000001" hidden="1" customHeight="1">
      <c r="AS742" s="2"/>
      <c r="AT742" s="2"/>
      <c r="AU742" s="2"/>
    </row>
    <row r="743" spans="45:47" ht="20.100000000000001" hidden="1" customHeight="1">
      <c r="AS743" s="2"/>
      <c r="AT743" s="2"/>
      <c r="AU743" s="2"/>
    </row>
    <row r="744" spans="45:47" ht="20.100000000000001" hidden="1" customHeight="1">
      <c r="AS744" s="2"/>
      <c r="AT744" s="2"/>
      <c r="AU744" s="2"/>
    </row>
    <row r="745" spans="45:47" ht="20.100000000000001" hidden="1" customHeight="1">
      <c r="AS745" s="2"/>
      <c r="AT745" s="2"/>
      <c r="AU745" s="2"/>
    </row>
    <row r="746" spans="45:47" ht="20.100000000000001" hidden="1" customHeight="1">
      <c r="AS746" s="2"/>
      <c r="AT746" s="2"/>
      <c r="AU746" s="2"/>
    </row>
    <row r="747" spans="45:47" ht="20.100000000000001" hidden="1" customHeight="1">
      <c r="AS747" s="2"/>
      <c r="AT747" s="2"/>
      <c r="AU747" s="2"/>
    </row>
    <row r="748" spans="45:47" ht="20.100000000000001" hidden="1" customHeight="1">
      <c r="AS748" s="2"/>
      <c r="AT748" s="2"/>
      <c r="AU748" s="2"/>
    </row>
    <row r="749" spans="45:47" ht="20.100000000000001" hidden="1" customHeight="1">
      <c r="AS749" s="2"/>
      <c r="AT749" s="2"/>
      <c r="AU749" s="2"/>
    </row>
    <row r="750" spans="45:47" ht="20.100000000000001" hidden="1" customHeight="1">
      <c r="AS750" s="2"/>
      <c r="AT750" s="2"/>
      <c r="AU750" s="2"/>
    </row>
    <row r="751" spans="45:47" ht="20.100000000000001" hidden="1" customHeight="1">
      <c r="AS751" s="2"/>
      <c r="AT751" s="2"/>
      <c r="AU751" s="2"/>
    </row>
    <row r="752" spans="45:47" ht="20.100000000000001" hidden="1" customHeight="1">
      <c r="AS752" s="2"/>
      <c r="AT752" s="2"/>
      <c r="AU752" s="2"/>
    </row>
    <row r="753" spans="45:47" ht="20.100000000000001" hidden="1" customHeight="1">
      <c r="AS753" s="2"/>
      <c r="AT753" s="2"/>
      <c r="AU753" s="2"/>
    </row>
    <row r="754" spans="45:47" ht="20.100000000000001" hidden="1" customHeight="1">
      <c r="AS754" s="2"/>
      <c r="AT754" s="2"/>
      <c r="AU754" s="2"/>
    </row>
    <row r="755" spans="45:47" ht="20.100000000000001" hidden="1" customHeight="1">
      <c r="AS755" s="2"/>
      <c r="AT755" s="2"/>
      <c r="AU755" s="2"/>
    </row>
    <row r="756" spans="45:47" ht="20.100000000000001" hidden="1" customHeight="1">
      <c r="AS756" s="2"/>
      <c r="AT756" s="2"/>
      <c r="AU756" s="2"/>
    </row>
    <row r="757" spans="45:47" ht="20.100000000000001" hidden="1" customHeight="1">
      <c r="AS757" s="2"/>
      <c r="AT757" s="2"/>
      <c r="AU757" s="2"/>
    </row>
    <row r="758" spans="45:47" ht="20.100000000000001" hidden="1" customHeight="1">
      <c r="AS758" s="2"/>
      <c r="AT758" s="2"/>
      <c r="AU758" s="2"/>
    </row>
    <row r="759" spans="45:47" ht="20.100000000000001" hidden="1" customHeight="1">
      <c r="AS759" s="2"/>
      <c r="AT759" s="2"/>
      <c r="AU759" s="2"/>
    </row>
    <row r="760" spans="45:47" ht="20.100000000000001" hidden="1" customHeight="1">
      <c r="AS760" s="2"/>
      <c r="AT760" s="2"/>
      <c r="AU760" s="2"/>
    </row>
    <row r="761" spans="45:47" ht="20.100000000000001" hidden="1" customHeight="1">
      <c r="AS761" s="2"/>
      <c r="AT761" s="2"/>
      <c r="AU761" s="2"/>
    </row>
    <row r="762" spans="45:47" ht="20.100000000000001" hidden="1" customHeight="1">
      <c r="AS762" s="2"/>
      <c r="AT762" s="2"/>
      <c r="AU762" s="2"/>
    </row>
    <row r="763" spans="45:47" ht="20.100000000000001" hidden="1" customHeight="1">
      <c r="AS763" s="2"/>
      <c r="AT763" s="2"/>
      <c r="AU763" s="2"/>
    </row>
    <row r="764" spans="45:47" ht="20.100000000000001" hidden="1" customHeight="1">
      <c r="AS764" s="2"/>
      <c r="AT764" s="2"/>
      <c r="AU764" s="2"/>
    </row>
    <row r="765" spans="45:47" ht="20.100000000000001" hidden="1" customHeight="1">
      <c r="AS765" s="2"/>
      <c r="AT765" s="2"/>
      <c r="AU765" s="2"/>
    </row>
    <row r="766" spans="45:47" ht="20.100000000000001" hidden="1" customHeight="1">
      <c r="AS766" s="2"/>
      <c r="AT766" s="2"/>
      <c r="AU766" s="2"/>
    </row>
    <row r="767" spans="45:47" ht="20.100000000000001" hidden="1" customHeight="1">
      <c r="AS767" s="2"/>
      <c r="AT767" s="2"/>
      <c r="AU767" s="2"/>
    </row>
    <row r="768" spans="45:47" ht="20.100000000000001" hidden="1" customHeight="1">
      <c r="AS768" s="2"/>
      <c r="AT768" s="2"/>
      <c r="AU768" s="2"/>
    </row>
    <row r="769" spans="45:47" ht="20.100000000000001" hidden="1" customHeight="1">
      <c r="AS769" s="2"/>
      <c r="AT769" s="2"/>
      <c r="AU769" s="2"/>
    </row>
    <row r="770" spans="45:47" ht="20.100000000000001" hidden="1" customHeight="1">
      <c r="AS770" s="2"/>
      <c r="AT770" s="2"/>
      <c r="AU770" s="2"/>
    </row>
    <row r="771" spans="45:47" ht="20.100000000000001" hidden="1" customHeight="1">
      <c r="AS771" s="2"/>
      <c r="AT771" s="2"/>
      <c r="AU771" s="2"/>
    </row>
    <row r="772" spans="45:47" ht="20.100000000000001" hidden="1" customHeight="1">
      <c r="AS772" s="2"/>
      <c r="AT772" s="2"/>
      <c r="AU772" s="2"/>
    </row>
    <row r="773" spans="45:47" ht="20.100000000000001" hidden="1" customHeight="1">
      <c r="AS773" s="2"/>
      <c r="AT773" s="2"/>
      <c r="AU773" s="2"/>
    </row>
    <row r="774" spans="45:47" ht="20.100000000000001" hidden="1" customHeight="1">
      <c r="AS774" s="2"/>
      <c r="AT774" s="2"/>
      <c r="AU774" s="2"/>
    </row>
    <row r="775" spans="45:47" ht="20.100000000000001" hidden="1" customHeight="1">
      <c r="AS775" s="2"/>
      <c r="AT775" s="2"/>
      <c r="AU775" s="2"/>
    </row>
    <row r="776" spans="45:47" ht="20.100000000000001" hidden="1" customHeight="1">
      <c r="AS776" s="2"/>
      <c r="AT776" s="2"/>
      <c r="AU776" s="2"/>
    </row>
    <row r="777" spans="45:47" ht="20.100000000000001" hidden="1" customHeight="1">
      <c r="AS777" s="2"/>
      <c r="AT777" s="2"/>
      <c r="AU777" s="2"/>
    </row>
    <row r="778" spans="45:47" ht="20.100000000000001" hidden="1" customHeight="1">
      <c r="AS778" s="2"/>
      <c r="AT778" s="2"/>
      <c r="AU778" s="2"/>
    </row>
    <row r="779" spans="45:47" ht="20.100000000000001" hidden="1" customHeight="1">
      <c r="AS779" s="2"/>
      <c r="AT779" s="2"/>
      <c r="AU779" s="2"/>
    </row>
    <row r="780" spans="45:47" ht="20.100000000000001" hidden="1" customHeight="1">
      <c r="AS780" s="2"/>
      <c r="AT780" s="2"/>
      <c r="AU780" s="2"/>
    </row>
    <row r="781" spans="45:47" ht="20.100000000000001" hidden="1" customHeight="1">
      <c r="AS781" s="2"/>
      <c r="AT781" s="2"/>
      <c r="AU781" s="2"/>
    </row>
    <row r="782" spans="45:47" ht="20.100000000000001" hidden="1" customHeight="1">
      <c r="AS782" s="2"/>
      <c r="AT782" s="2"/>
      <c r="AU782" s="2"/>
    </row>
    <row r="783" spans="45:47" ht="20.100000000000001" hidden="1" customHeight="1">
      <c r="AS783" s="2"/>
      <c r="AT783" s="2"/>
      <c r="AU783" s="2"/>
    </row>
    <row r="784" spans="45:47" ht="20.100000000000001" hidden="1" customHeight="1">
      <c r="AS784" s="2"/>
      <c r="AT784" s="2"/>
      <c r="AU784" s="2"/>
    </row>
    <row r="785" spans="45:47" ht="20.100000000000001" hidden="1" customHeight="1">
      <c r="AS785" s="2"/>
      <c r="AT785" s="2"/>
      <c r="AU785" s="2"/>
    </row>
    <row r="786" spans="45:47" ht="20.100000000000001" hidden="1" customHeight="1">
      <c r="AS786" s="2"/>
      <c r="AT786" s="2"/>
      <c r="AU786" s="2"/>
    </row>
    <row r="787" spans="45:47" ht="20.100000000000001" hidden="1" customHeight="1">
      <c r="AS787" s="2"/>
      <c r="AT787" s="2"/>
      <c r="AU787" s="2"/>
    </row>
    <row r="788" spans="45:47" ht="20.100000000000001" hidden="1" customHeight="1">
      <c r="AS788" s="2"/>
      <c r="AT788" s="2"/>
      <c r="AU788" s="2"/>
    </row>
    <row r="789" spans="45:47" ht="20.100000000000001" hidden="1" customHeight="1">
      <c r="AS789" s="2"/>
      <c r="AT789" s="2"/>
      <c r="AU789" s="2"/>
    </row>
    <row r="790" spans="45:47" ht="20.100000000000001" hidden="1" customHeight="1">
      <c r="AS790" s="2"/>
      <c r="AT790" s="2"/>
      <c r="AU790" s="2"/>
    </row>
    <row r="791" spans="45:47" ht="20.100000000000001" hidden="1" customHeight="1">
      <c r="AS791" s="2"/>
      <c r="AT791" s="2"/>
      <c r="AU791" s="2"/>
    </row>
    <row r="792" spans="45:47" ht="20.100000000000001" hidden="1" customHeight="1">
      <c r="AS792" s="2"/>
      <c r="AT792" s="2"/>
      <c r="AU792" s="2"/>
    </row>
    <row r="793" spans="45:47" ht="20.100000000000001" hidden="1" customHeight="1">
      <c r="AS793" s="2"/>
      <c r="AT793" s="2"/>
      <c r="AU793" s="2"/>
    </row>
    <row r="794" spans="45:47" ht="20.100000000000001" hidden="1" customHeight="1">
      <c r="AS794" s="2"/>
      <c r="AT794" s="2"/>
      <c r="AU794" s="2"/>
    </row>
    <row r="795" spans="45:47" ht="20.100000000000001" hidden="1" customHeight="1">
      <c r="AS795" s="2"/>
      <c r="AT795" s="2"/>
      <c r="AU795" s="2"/>
    </row>
    <row r="796" spans="45:47" ht="20.100000000000001" hidden="1" customHeight="1">
      <c r="AS796" s="2"/>
      <c r="AT796" s="2"/>
      <c r="AU796" s="2"/>
    </row>
    <row r="797" spans="45:47" ht="20.100000000000001" hidden="1" customHeight="1">
      <c r="AS797" s="2"/>
      <c r="AT797" s="2"/>
      <c r="AU797" s="2"/>
    </row>
    <row r="798" spans="45:47" ht="20.100000000000001" hidden="1" customHeight="1">
      <c r="AS798" s="2"/>
      <c r="AT798" s="2"/>
      <c r="AU798" s="2"/>
    </row>
    <row r="799" spans="45:47" ht="20.100000000000001" hidden="1" customHeight="1">
      <c r="AS799" s="2"/>
      <c r="AT799" s="2"/>
      <c r="AU799" s="2"/>
    </row>
    <row r="800" spans="45:47" ht="20.100000000000001" hidden="1" customHeight="1">
      <c r="AS800" s="2"/>
      <c r="AT800" s="2"/>
      <c r="AU800" s="2"/>
    </row>
    <row r="801" spans="45:47" ht="20.100000000000001" hidden="1" customHeight="1">
      <c r="AS801" s="2"/>
      <c r="AT801" s="2"/>
      <c r="AU801" s="2"/>
    </row>
    <row r="802" spans="45:47" ht="20.100000000000001" hidden="1" customHeight="1">
      <c r="AS802" s="2"/>
      <c r="AT802" s="2"/>
      <c r="AU802" s="2"/>
    </row>
    <row r="803" spans="45:47" ht="20.100000000000001" hidden="1" customHeight="1">
      <c r="AS803" s="2"/>
      <c r="AT803" s="2"/>
      <c r="AU803" s="2"/>
    </row>
    <row r="804" spans="45:47" ht="20.100000000000001" hidden="1" customHeight="1">
      <c r="AS804" s="2"/>
      <c r="AT804" s="2"/>
      <c r="AU804" s="2"/>
    </row>
    <row r="805" spans="45:47" ht="20.100000000000001" hidden="1" customHeight="1">
      <c r="AS805" s="2"/>
      <c r="AT805" s="2"/>
      <c r="AU805" s="2"/>
    </row>
    <row r="806" spans="45:47" ht="20.100000000000001" hidden="1" customHeight="1">
      <c r="AS806" s="2"/>
      <c r="AT806" s="2"/>
      <c r="AU806" s="2"/>
    </row>
    <row r="807" spans="45:47" ht="20.100000000000001" hidden="1" customHeight="1">
      <c r="AS807" s="2"/>
      <c r="AT807" s="2"/>
      <c r="AU807" s="2"/>
    </row>
    <row r="808" spans="45:47" ht="20.100000000000001" hidden="1" customHeight="1">
      <c r="AS808" s="2"/>
      <c r="AT808" s="2"/>
      <c r="AU808" s="2"/>
    </row>
    <row r="809" spans="45:47" ht="20.100000000000001" hidden="1" customHeight="1">
      <c r="AS809" s="2"/>
      <c r="AT809" s="2"/>
      <c r="AU809" s="2"/>
    </row>
    <row r="810" spans="45:47" ht="20.100000000000001" hidden="1" customHeight="1">
      <c r="AS810" s="2"/>
      <c r="AT810" s="2"/>
      <c r="AU810" s="2"/>
    </row>
    <row r="811" spans="45:47" ht="20.100000000000001" hidden="1" customHeight="1">
      <c r="AS811" s="2"/>
      <c r="AT811" s="2"/>
      <c r="AU811" s="2"/>
    </row>
    <row r="812" spans="45:47" ht="20.100000000000001" hidden="1" customHeight="1">
      <c r="AS812" s="2"/>
      <c r="AT812" s="2"/>
      <c r="AU812" s="2"/>
    </row>
    <row r="813" spans="45:47" ht="20.100000000000001" hidden="1" customHeight="1">
      <c r="AS813" s="2"/>
      <c r="AT813" s="2"/>
      <c r="AU813" s="2"/>
    </row>
    <row r="814" spans="45:47" ht="20.100000000000001" hidden="1" customHeight="1">
      <c r="AS814" s="2"/>
      <c r="AT814" s="2"/>
      <c r="AU814" s="2"/>
    </row>
    <row r="815" spans="45:47" ht="20.100000000000001" hidden="1" customHeight="1">
      <c r="AS815" s="2"/>
      <c r="AT815" s="2"/>
      <c r="AU815" s="2"/>
    </row>
    <row r="816" spans="45:47" ht="20.100000000000001" hidden="1" customHeight="1">
      <c r="AS816" s="2"/>
      <c r="AT816" s="2"/>
      <c r="AU816" s="2"/>
    </row>
    <row r="817" spans="45:47" ht="20.100000000000001" hidden="1" customHeight="1">
      <c r="AS817" s="2"/>
      <c r="AT817" s="2"/>
      <c r="AU817" s="2"/>
    </row>
    <row r="818" spans="45:47" ht="20.100000000000001" hidden="1" customHeight="1">
      <c r="AS818" s="2"/>
      <c r="AT818" s="2"/>
      <c r="AU818" s="2"/>
    </row>
    <row r="819" spans="45:47" ht="20.100000000000001" hidden="1" customHeight="1">
      <c r="AS819" s="2"/>
      <c r="AT819" s="2"/>
      <c r="AU819" s="2"/>
    </row>
    <row r="820" spans="45:47" ht="20.100000000000001" hidden="1" customHeight="1">
      <c r="AS820" s="2"/>
      <c r="AT820" s="2"/>
      <c r="AU820" s="2"/>
    </row>
    <row r="821" spans="45:47" ht="20.100000000000001" hidden="1" customHeight="1">
      <c r="AS821" s="2"/>
      <c r="AT821" s="2"/>
      <c r="AU821" s="2"/>
    </row>
    <row r="822" spans="45:47" ht="20.100000000000001" hidden="1" customHeight="1">
      <c r="AS822" s="2"/>
      <c r="AT822" s="2"/>
      <c r="AU822" s="2"/>
    </row>
    <row r="823" spans="45:47" ht="20.100000000000001" hidden="1" customHeight="1">
      <c r="AS823" s="2"/>
      <c r="AT823" s="2"/>
      <c r="AU823" s="2"/>
    </row>
    <row r="824" spans="45:47" ht="20.100000000000001" hidden="1" customHeight="1">
      <c r="AS824" s="2"/>
      <c r="AT824" s="2"/>
      <c r="AU824" s="2"/>
    </row>
    <row r="825" spans="45:47" ht="20.100000000000001" hidden="1" customHeight="1">
      <c r="AS825" s="2"/>
      <c r="AT825" s="2"/>
      <c r="AU825" s="2"/>
    </row>
    <row r="826" spans="45:47" ht="20.100000000000001" hidden="1" customHeight="1">
      <c r="AS826" s="2"/>
      <c r="AT826" s="2"/>
      <c r="AU826" s="2"/>
    </row>
    <row r="827" spans="45:47" ht="20.100000000000001" hidden="1" customHeight="1">
      <c r="AS827" s="2"/>
      <c r="AT827" s="2"/>
      <c r="AU827" s="2"/>
    </row>
    <row r="828" spans="45:47" ht="20.100000000000001" hidden="1" customHeight="1">
      <c r="AS828" s="2"/>
      <c r="AT828" s="2"/>
      <c r="AU828" s="2"/>
    </row>
    <row r="829" spans="45:47" ht="20.100000000000001" hidden="1" customHeight="1">
      <c r="AS829" s="2"/>
      <c r="AT829" s="2"/>
      <c r="AU829" s="2"/>
    </row>
    <row r="830" spans="45:47" ht="20.100000000000001" hidden="1" customHeight="1">
      <c r="AS830" s="2"/>
      <c r="AT830" s="2"/>
      <c r="AU830" s="2"/>
    </row>
    <row r="831" spans="45:47" ht="20.100000000000001" hidden="1" customHeight="1">
      <c r="AS831" s="2"/>
      <c r="AT831" s="2"/>
      <c r="AU831" s="2"/>
    </row>
    <row r="832" spans="45:47" ht="20.100000000000001" hidden="1" customHeight="1">
      <c r="AS832" s="2"/>
      <c r="AT832" s="2"/>
      <c r="AU832" s="2"/>
    </row>
    <row r="833" spans="45:47" ht="20.100000000000001" hidden="1" customHeight="1">
      <c r="AS833" s="2"/>
      <c r="AT833" s="2"/>
      <c r="AU833" s="2"/>
    </row>
    <row r="834" spans="45:47" ht="20.100000000000001" hidden="1" customHeight="1">
      <c r="AS834" s="2"/>
      <c r="AT834" s="2"/>
      <c r="AU834" s="2"/>
    </row>
    <row r="835" spans="45:47" ht="20.100000000000001" hidden="1" customHeight="1">
      <c r="AS835" s="2"/>
      <c r="AT835" s="2"/>
      <c r="AU835" s="2"/>
    </row>
    <row r="836" spans="45:47" ht="20.100000000000001" hidden="1" customHeight="1">
      <c r="AS836" s="2"/>
      <c r="AT836" s="2"/>
      <c r="AU836" s="2"/>
    </row>
    <row r="837" spans="45:47" ht="20.100000000000001" hidden="1" customHeight="1">
      <c r="AS837" s="2"/>
      <c r="AT837" s="2"/>
      <c r="AU837" s="2"/>
    </row>
    <row r="838" spans="45:47" ht="20.100000000000001" hidden="1" customHeight="1">
      <c r="AS838" s="2"/>
      <c r="AT838" s="2"/>
      <c r="AU838" s="2"/>
    </row>
    <row r="839" spans="45:47" ht="20.100000000000001" hidden="1" customHeight="1">
      <c r="AS839" s="2"/>
      <c r="AT839" s="2"/>
      <c r="AU839" s="2"/>
    </row>
    <row r="840" spans="45:47" ht="20.100000000000001" hidden="1" customHeight="1">
      <c r="AS840" s="2"/>
      <c r="AT840" s="2"/>
      <c r="AU840" s="2"/>
    </row>
    <row r="841" spans="45:47" ht="20.100000000000001" hidden="1" customHeight="1">
      <c r="AS841" s="2"/>
      <c r="AT841" s="2"/>
      <c r="AU841" s="2"/>
    </row>
    <row r="842" spans="45:47" ht="20.100000000000001" hidden="1" customHeight="1">
      <c r="AS842" s="2"/>
      <c r="AT842" s="2"/>
      <c r="AU842" s="2"/>
    </row>
    <row r="843" spans="45:47" ht="20.100000000000001" hidden="1" customHeight="1">
      <c r="AS843" s="2"/>
      <c r="AT843" s="2"/>
      <c r="AU843" s="2"/>
    </row>
    <row r="844" spans="45:47" ht="20.100000000000001" hidden="1" customHeight="1">
      <c r="AS844" s="2"/>
      <c r="AT844" s="2"/>
      <c r="AU844" s="2"/>
    </row>
    <row r="845" spans="45:47" ht="20.100000000000001" hidden="1" customHeight="1">
      <c r="AS845" s="2"/>
      <c r="AT845" s="2"/>
      <c r="AU845" s="2"/>
    </row>
    <row r="846" spans="45:47" ht="20.100000000000001" hidden="1" customHeight="1">
      <c r="AS846" s="2"/>
      <c r="AT846" s="2"/>
      <c r="AU846" s="2"/>
    </row>
    <row r="847" spans="45:47" ht="20.100000000000001" hidden="1" customHeight="1">
      <c r="AS847" s="2"/>
      <c r="AT847" s="2"/>
      <c r="AU847" s="2"/>
    </row>
    <row r="848" spans="45:47" ht="20.100000000000001" hidden="1" customHeight="1">
      <c r="AS848" s="2"/>
      <c r="AT848" s="2"/>
      <c r="AU848" s="2"/>
    </row>
    <row r="849" spans="45:47" ht="20.100000000000001" hidden="1" customHeight="1">
      <c r="AS849" s="2"/>
      <c r="AT849" s="2"/>
      <c r="AU849" s="2"/>
    </row>
    <row r="850" spans="45:47" ht="20.100000000000001" hidden="1" customHeight="1">
      <c r="AS850" s="2"/>
      <c r="AT850" s="2"/>
      <c r="AU850" s="2"/>
    </row>
    <row r="851" spans="45:47" ht="20.100000000000001" hidden="1" customHeight="1">
      <c r="AS851" s="2"/>
      <c r="AT851" s="2"/>
      <c r="AU851" s="2"/>
    </row>
    <row r="852" spans="45:47" ht="20.100000000000001" hidden="1" customHeight="1">
      <c r="AS852" s="2"/>
      <c r="AT852" s="2"/>
      <c r="AU852" s="2"/>
    </row>
    <row r="853" spans="45:47" ht="20.100000000000001" hidden="1" customHeight="1">
      <c r="AS853" s="2"/>
      <c r="AT853" s="2"/>
      <c r="AU853" s="2"/>
    </row>
    <row r="854" spans="45:47" ht="20.100000000000001" hidden="1" customHeight="1">
      <c r="AS854" s="2"/>
      <c r="AT854" s="2"/>
      <c r="AU854" s="2"/>
    </row>
    <row r="855" spans="45:47" ht="20.100000000000001" hidden="1" customHeight="1">
      <c r="AS855" s="2"/>
      <c r="AT855" s="2"/>
      <c r="AU855" s="2"/>
    </row>
    <row r="856" spans="45:47" ht="20.100000000000001" hidden="1" customHeight="1">
      <c r="AS856" s="2"/>
      <c r="AT856" s="2"/>
      <c r="AU856" s="2"/>
    </row>
    <row r="857" spans="45:47" ht="20.100000000000001" hidden="1" customHeight="1">
      <c r="AS857" s="2"/>
      <c r="AT857" s="2"/>
      <c r="AU857" s="2"/>
    </row>
    <row r="858" spans="45:47" ht="20.100000000000001" hidden="1" customHeight="1">
      <c r="AS858" s="2"/>
      <c r="AT858" s="2"/>
      <c r="AU858" s="2"/>
    </row>
    <row r="859" spans="45:47" ht="20.100000000000001" hidden="1" customHeight="1">
      <c r="AS859" s="2"/>
      <c r="AT859" s="2"/>
      <c r="AU859" s="2"/>
    </row>
    <row r="860" spans="45:47" ht="20.100000000000001" hidden="1" customHeight="1">
      <c r="AS860" s="2"/>
      <c r="AT860" s="2"/>
      <c r="AU860" s="2"/>
    </row>
    <row r="861" spans="45:47" ht="20.100000000000001" hidden="1" customHeight="1">
      <c r="AS861" s="2"/>
      <c r="AT861" s="2"/>
      <c r="AU861" s="2"/>
    </row>
    <row r="862" spans="45:47" ht="20.100000000000001" hidden="1" customHeight="1">
      <c r="AS862" s="2"/>
      <c r="AT862" s="2"/>
      <c r="AU862" s="2"/>
    </row>
    <row r="863" spans="45:47" ht="20.100000000000001" hidden="1" customHeight="1">
      <c r="AS863" s="2"/>
      <c r="AT863" s="2"/>
      <c r="AU863" s="2"/>
    </row>
    <row r="864" spans="45:47" ht="20.100000000000001" hidden="1" customHeight="1">
      <c r="AS864" s="2"/>
      <c r="AT864" s="2"/>
      <c r="AU864" s="2"/>
    </row>
    <row r="865" spans="45:47" ht="20.100000000000001" hidden="1" customHeight="1">
      <c r="AS865" s="2"/>
      <c r="AT865" s="2"/>
      <c r="AU865" s="2"/>
    </row>
    <row r="866" spans="45:47" ht="20.100000000000001" hidden="1" customHeight="1">
      <c r="AS866" s="2"/>
      <c r="AT866" s="2"/>
      <c r="AU866" s="2"/>
    </row>
    <row r="867" spans="45:47" ht="20.100000000000001" hidden="1" customHeight="1">
      <c r="AS867" s="2"/>
      <c r="AT867" s="2"/>
      <c r="AU867" s="2"/>
    </row>
    <row r="868" spans="45:47" ht="20.100000000000001" hidden="1" customHeight="1">
      <c r="AS868" s="2"/>
      <c r="AT868" s="2"/>
      <c r="AU868" s="2"/>
    </row>
    <row r="869" spans="45:47" ht="20.100000000000001" hidden="1" customHeight="1">
      <c r="AS869" s="2"/>
      <c r="AT869" s="2"/>
      <c r="AU869" s="2"/>
    </row>
    <row r="870" spans="45:47" ht="20.100000000000001" hidden="1" customHeight="1">
      <c r="AS870" s="2"/>
      <c r="AT870" s="2"/>
      <c r="AU870" s="2"/>
    </row>
    <row r="871" spans="45:47" ht="20.100000000000001" hidden="1" customHeight="1">
      <c r="AS871" s="2"/>
      <c r="AT871" s="2"/>
      <c r="AU871" s="2"/>
    </row>
    <row r="872" spans="45:47" ht="20.100000000000001" hidden="1" customHeight="1">
      <c r="AS872" s="2"/>
      <c r="AT872" s="2"/>
      <c r="AU872" s="2"/>
    </row>
    <row r="873" spans="45:47" ht="20.100000000000001" hidden="1" customHeight="1">
      <c r="AS873" s="2"/>
      <c r="AT873" s="2"/>
      <c r="AU873" s="2"/>
    </row>
    <row r="874" spans="45:47" ht="20.100000000000001" hidden="1" customHeight="1">
      <c r="AS874" s="2"/>
      <c r="AT874" s="2"/>
      <c r="AU874" s="2"/>
    </row>
    <row r="875" spans="45:47" ht="20.100000000000001" hidden="1" customHeight="1">
      <c r="AS875" s="2"/>
      <c r="AT875" s="2"/>
      <c r="AU875" s="2"/>
    </row>
    <row r="876" spans="45:47" ht="20.100000000000001" hidden="1" customHeight="1">
      <c r="AS876" s="2"/>
      <c r="AT876" s="2"/>
      <c r="AU876" s="2"/>
    </row>
    <row r="877" spans="45:47" ht="20.100000000000001" hidden="1" customHeight="1">
      <c r="AS877" s="2"/>
      <c r="AT877" s="2"/>
      <c r="AU877" s="2"/>
    </row>
    <row r="878" spans="45:47" ht="20.100000000000001" hidden="1" customHeight="1">
      <c r="AS878" s="2"/>
      <c r="AT878" s="2"/>
      <c r="AU878" s="2"/>
    </row>
    <row r="879" spans="45:47" ht="20.100000000000001" hidden="1" customHeight="1">
      <c r="AS879" s="2"/>
      <c r="AT879" s="2"/>
      <c r="AU879" s="2"/>
    </row>
    <row r="880" spans="45:47" ht="20.100000000000001" hidden="1" customHeight="1">
      <c r="AS880" s="2"/>
      <c r="AT880" s="2"/>
      <c r="AU880" s="2"/>
    </row>
    <row r="881" spans="45:47" ht="20.100000000000001" hidden="1" customHeight="1">
      <c r="AS881" s="2"/>
      <c r="AT881" s="2"/>
      <c r="AU881" s="2"/>
    </row>
    <row r="882" spans="45:47" ht="20.100000000000001" hidden="1" customHeight="1">
      <c r="AS882" s="2"/>
      <c r="AT882" s="2"/>
      <c r="AU882" s="2"/>
    </row>
    <row r="883" spans="45:47" ht="20.100000000000001" hidden="1" customHeight="1">
      <c r="AS883" s="2"/>
      <c r="AT883" s="2"/>
      <c r="AU883" s="2"/>
    </row>
    <row r="884" spans="45:47" ht="20.100000000000001" hidden="1" customHeight="1">
      <c r="AS884" s="2"/>
      <c r="AT884" s="2"/>
      <c r="AU884" s="2"/>
    </row>
    <row r="885" spans="45:47" ht="20.100000000000001" hidden="1" customHeight="1">
      <c r="AS885" s="2"/>
      <c r="AT885" s="2"/>
      <c r="AU885" s="2"/>
    </row>
    <row r="886" spans="45:47" ht="20.100000000000001" hidden="1" customHeight="1">
      <c r="AS886" s="2"/>
      <c r="AT886" s="2"/>
      <c r="AU886" s="2"/>
    </row>
    <row r="887" spans="45:47" ht="20.100000000000001" hidden="1" customHeight="1">
      <c r="AS887" s="2"/>
      <c r="AT887" s="2"/>
      <c r="AU887" s="2"/>
    </row>
    <row r="888" spans="45:47" ht="20.100000000000001" hidden="1" customHeight="1">
      <c r="AS888" s="2"/>
      <c r="AT888" s="2"/>
      <c r="AU888" s="2"/>
    </row>
    <row r="889" spans="45:47" ht="20.100000000000001" hidden="1" customHeight="1">
      <c r="AS889" s="2"/>
      <c r="AT889" s="2"/>
      <c r="AU889" s="2"/>
    </row>
    <row r="890" spans="45:47" ht="20.100000000000001" hidden="1" customHeight="1">
      <c r="AS890" s="2"/>
      <c r="AT890" s="2"/>
      <c r="AU890" s="2"/>
    </row>
    <row r="891" spans="45:47" ht="20.100000000000001" hidden="1" customHeight="1">
      <c r="AS891" s="2"/>
      <c r="AT891" s="2"/>
      <c r="AU891" s="2"/>
    </row>
    <row r="892" spans="45:47" ht="20.100000000000001" hidden="1" customHeight="1">
      <c r="AS892" s="2"/>
      <c r="AT892" s="2"/>
      <c r="AU892" s="2"/>
    </row>
    <row r="893" spans="45:47" ht="20.100000000000001" hidden="1" customHeight="1">
      <c r="AS893" s="2"/>
      <c r="AT893" s="2"/>
      <c r="AU893" s="2"/>
    </row>
    <row r="894" spans="45:47" ht="20.100000000000001" hidden="1" customHeight="1">
      <c r="AS894" s="2"/>
      <c r="AT894" s="2"/>
      <c r="AU894" s="2"/>
    </row>
    <row r="895" spans="45:47" ht="20.100000000000001" hidden="1" customHeight="1">
      <c r="AS895" s="2"/>
      <c r="AT895" s="2"/>
      <c r="AU895" s="2"/>
    </row>
    <row r="896" spans="45:47" ht="20.100000000000001" hidden="1" customHeight="1">
      <c r="AS896" s="2"/>
      <c r="AT896" s="2"/>
      <c r="AU896" s="2"/>
    </row>
    <row r="897" spans="45:47" ht="20.100000000000001" hidden="1" customHeight="1">
      <c r="AS897" s="2"/>
      <c r="AT897" s="2"/>
      <c r="AU897" s="2"/>
    </row>
    <row r="898" spans="45:47" ht="20.100000000000001" hidden="1" customHeight="1">
      <c r="AS898" s="2"/>
      <c r="AT898" s="2"/>
      <c r="AU898" s="2"/>
    </row>
    <row r="899" spans="45:47" ht="20.100000000000001" hidden="1" customHeight="1">
      <c r="AS899" s="2"/>
      <c r="AT899" s="2"/>
      <c r="AU899" s="2"/>
    </row>
    <row r="900" spans="45:47" ht="20.100000000000001" hidden="1" customHeight="1">
      <c r="AS900" s="2"/>
      <c r="AT900" s="2"/>
      <c r="AU900" s="2"/>
    </row>
    <row r="901" spans="45:47" ht="20.100000000000001" hidden="1" customHeight="1">
      <c r="AS901" s="2"/>
      <c r="AT901" s="2"/>
      <c r="AU901" s="2"/>
    </row>
    <row r="902" spans="45:47" ht="20.100000000000001" hidden="1" customHeight="1">
      <c r="AS902" s="2"/>
      <c r="AT902" s="2"/>
      <c r="AU902" s="2"/>
    </row>
    <row r="903" spans="45:47" ht="20.100000000000001" hidden="1" customHeight="1">
      <c r="AS903" s="2"/>
      <c r="AT903" s="2"/>
      <c r="AU903" s="2"/>
    </row>
    <row r="904" spans="45:47" ht="20.100000000000001" hidden="1" customHeight="1">
      <c r="AS904" s="2"/>
      <c r="AT904" s="2"/>
      <c r="AU904" s="2"/>
    </row>
    <row r="905" spans="45:47" ht="20.100000000000001" hidden="1" customHeight="1">
      <c r="AS905" s="2"/>
      <c r="AT905" s="2"/>
      <c r="AU905" s="2"/>
    </row>
    <row r="906" spans="45:47" ht="20.100000000000001" hidden="1" customHeight="1">
      <c r="AS906" s="2"/>
      <c r="AT906" s="2"/>
      <c r="AU906" s="2"/>
    </row>
    <row r="907" spans="45:47" ht="20.100000000000001" hidden="1" customHeight="1">
      <c r="AS907" s="2"/>
      <c r="AT907" s="2"/>
      <c r="AU907" s="2"/>
    </row>
    <row r="908" spans="45:47" ht="20.100000000000001" hidden="1" customHeight="1">
      <c r="AS908" s="2"/>
      <c r="AT908" s="2"/>
      <c r="AU908" s="2"/>
    </row>
    <row r="909" spans="45:47" ht="20.100000000000001" hidden="1" customHeight="1">
      <c r="AS909" s="2"/>
      <c r="AT909" s="2"/>
      <c r="AU909" s="2"/>
    </row>
    <row r="910" spans="45:47" ht="20.100000000000001" hidden="1" customHeight="1">
      <c r="AS910" s="2"/>
      <c r="AT910" s="2"/>
      <c r="AU910" s="2"/>
    </row>
    <row r="911" spans="45:47" ht="20.100000000000001" hidden="1" customHeight="1">
      <c r="AS911" s="2"/>
      <c r="AT911" s="2"/>
      <c r="AU911" s="2"/>
    </row>
    <row r="912" spans="45:47" ht="20.100000000000001" hidden="1" customHeight="1">
      <c r="AS912" s="2"/>
      <c r="AT912" s="2"/>
      <c r="AU912" s="2"/>
    </row>
    <row r="913" spans="45:47" ht="20.100000000000001" hidden="1" customHeight="1">
      <c r="AS913" s="2"/>
      <c r="AT913" s="2"/>
      <c r="AU913" s="2"/>
    </row>
    <row r="914" spans="45:47" ht="20.100000000000001" hidden="1" customHeight="1">
      <c r="AS914" s="2"/>
      <c r="AT914" s="2"/>
      <c r="AU914" s="2"/>
    </row>
    <row r="915" spans="45:47" ht="20.100000000000001" hidden="1" customHeight="1">
      <c r="AS915" s="2"/>
      <c r="AT915" s="2"/>
      <c r="AU915" s="2"/>
    </row>
    <row r="916" spans="45:47" ht="20.100000000000001" hidden="1" customHeight="1">
      <c r="AS916" s="2"/>
      <c r="AT916" s="2"/>
      <c r="AU916" s="2"/>
    </row>
    <row r="917" spans="45:47" ht="20.100000000000001" hidden="1" customHeight="1">
      <c r="AS917" s="2"/>
      <c r="AT917" s="2"/>
      <c r="AU917" s="2"/>
    </row>
    <row r="918" spans="45:47" ht="20.100000000000001" hidden="1" customHeight="1">
      <c r="AS918" s="2"/>
      <c r="AT918" s="2"/>
      <c r="AU918" s="2"/>
    </row>
    <row r="919" spans="45:47" ht="20.100000000000001" hidden="1" customHeight="1">
      <c r="AS919" s="2"/>
      <c r="AT919" s="2"/>
      <c r="AU919" s="2"/>
    </row>
    <row r="920" spans="45:47" ht="20.100000000000001" hidden="1" customHeight="1">
      <c r="AS920" s="2"/>
      <c r="AT920" s="2"/>
      <c r="AU920" s="2"/>
    </row>
    <row r="921" spans="45:47" ht="20.100000000000001" hidden="1" customHeight="1">
      <c r="AS921" s="2"/>
      <c r="AT921" s="2"/>
      <c r="AU921" s="2"/>
    </row>
    <row r="922" spans="45:47" ht="20.100000000000001" hidden="1" customHeight="1">
      <c r="AS922" s="2"/>
      <c r="AT922" s="2"/>
      <c r="AU922" s="2"/>
    </row>
    <row r="923" spans="45:47" ht="20.100000000000001" hidden="1" customHeight="1">
      <c r="AS923" s="2"/>
      <c r="AT923" s="2"/>
      <c r="AU923" s="2"/>
    </row>
    <row r="924" spans="45:47" ht="20.100000000000001" hidden="1" customHeight="1">
      <c r="AS924" s="2"/>
      <c r="AT924" s="2"/>
      <c r="AU924" s="2"/>
    </row>
    <row r="925" spans="45:47" ht="20.100000000000001" hidden="1" customHeight="1">
      <c r="AS925" s="2"/>
      <c r="AT925" s="2"/>
      <c r="AU925" s="2"/>
    </row>
    <row r="926" spans="45:47" ht="20.100000000000001" hidden="1" customHeight="1">
      <c r="AS926" s="2"/>
      <c r="AT926" s="2"/>
      <c r="AU926" s="2"/>
    </row>
    <row r="927" spans="45:47" ht="20.100000000000001" hidden="1" customHeight="1">
      <c r="AS927" s="2"/>
      <c r="AT927" s="2"/>
      <c r="AU927" s="2"/>
    </row>
    <row r="928" spans="45:47" ht="20.100000000000001" hidden="1" customHeight="1">
      <c r="AS928" s="2"/>
      <c r="AT928" s="2"/>
      <c r="AU928" s="2"/>
    </row>
    <row r="929" spans="45:47" ht="20.100000000000001" hidden="1" customHeight="1">
      <c r="AS929" s="2"/>
      <c r="AT929" s="2"/>
      <c r="AU929" s="2"/>
    </row>
    <row r="930" spans="45:47" ht="20.100000000000001" hidden="1" customHeight="1">
      <c r="AS930" s="2"/>
      <c r="AT930" s="2"/>
      <c r="AU930" s="2"/>
    </row>
    <row r="931" spans="45:47" ht="20.100000000000001" hidden="1" customHeight="1">
      <c r="AS931" s="2"/>
      <c r="AT931" s="2"/>
      <c r="AU931" s="2"/>
    </row>
    <row r="932" spans="45:47" ht="20.100000000000001" hidden="1" customHeight="1">
      <c r="AS932" s="2"/>
      <c r="AT932" s="2"/>
      <c r="AU932" s="2"/>
    </row>
    <row r="933" spans="45:47" ht="20.100000000000001" hidden="1" customHeight="1">
      <c r="AS933" s="2"/>
      <c r="AT933" s="2"/>
      <c r="AU933" s="2"/>
    </row>
    <row r="934" spans="45:47" ht="20.100000000000001" hidden="1" customHeight="1">
      <c r="AS934" s="2"/>
      <c r="AT934" s="2"/>
      <c r="AU934" s="2"/>
    </row>
    <row r="935" spans="45:47" ht="20.100000000000001" hidden="1" customHeight="1">
      <c r="AS935" s="2"/>
      <c r="AT935" s="2"/>
      <c r="AU935" s="2"/>
    </row>
    <row r="936" spans="45:47" ht="20.100000000000001" hidden="1" customHeight="1">
      <c r="AS936" s="2"/>
      <c r="AT936" s="2"/>
      <c r="AU936" s="2"/>
    </row>
    <row r="937" spans="45:47" ht="20.100000000000001" hidden="1" customHeight="1">
      <c r="AS937" s="2"/>
      <c r="AT937" s="2"/>
      <c r="AU937" s="2"/>
    </row>
    <row r="938" spans="45:47" ht="20.100000000000001" hidden="1" customHeight="1">
      <c r="AS938" s="2"/>
      <c r="AT938" s="2"/>
      <c r="AU938" s="2"/>
    </row>
    <row r="939" spans="45:47" ht="20.100000000000001" hidden="1" customHeight="1">
      <c r="AS939" s="2"/>
      <c r="AT939" s="2"/>
      <c r="AU939" s="2"/>
    </row>
    <row r="940" spans="45:47" ht="20.100000000000001" hidden="1" customHeight="1">
      <c r="AS940" s="2"/>
      <c r="AT940" s="2"/>
      <c r="AU940" s="2"/>
    </row>
    <row r="941" spans="45:47" ht="20.100000000000001" hidden="1" customHeight="1">
      <c r="AS941" s="2"/>
      <c r="AT941" s="2"/>
      <c r="AU941" s="2"/>
    </row>
    <row r="942" spans="45:47" ht="20.100000000000001" hidden="1" customHeight="1">
      <c r="AS942" s="2"/>
      <c r="AT942" s="2"/>
      <c r="AU942" s="2"/>
    </row>
    <row r="943" spans="45:47" ht="20.100000000000001" hidden="1" customHeight="1">
      <c r="AS943" s="2"/>
      <c r="AT943" s="2"/>
      <c r="AU943" s="2"/>
    </row>
    <row r="944" spans="45:47" ht="20.100000000000001" hidden="1" customHeight="1">
      <c r="AS944" s="2"/>
      <c r="AT944" s="2"/>
      <c r="AU944" s="2"/>
    </row>
    <row r="945" spans="45:47" ht="20.100000000000001" hidden="1" customHeight="1">
      <c r="AS945" s="2"/>
      <c r="AT945" s="2"/>
      <c r="AU945" s="2"/>
    </row>
    <row r="946" spans="45:47" ht="20.100000000000001" hidden="1" customHeight="1">
      <c r="AS946" s="2"/>
      <c r="AT946" s="2"/>
      <c r="AU946" s="2"/>
    </row>
    <row r="947" spans="45:47" ht="20.100000000000001" hidden="1" customHeight="1">
      <c r="AS947" s="2"/>
      <c r="AT947" s="2"/>
      <c r="AU947" s="2"/>
    </row>
    <row r="948" spans="45:47" ht="20.100000000000001" hidden="1" customHeight="1">
      <c r="AS948" s="2"/>
      <c r="AT948" s="2"/>
      <c r="AU948" s="2"/>
    </row>
    <row r="949" spans="45:47" ht="20.100000000000001" hidden="1" customHeight="1">
      <c r="AS949" s="2"/>
      <c r="AT949" s="2"/>
      <c r="AU949" s="2"/>
    </row>
    <row r="950" spans="45:47" ht="20.100000000000001" hidden="1" customHeight="1">
      <c r="AS950" s="2"/>
      <c r="AT950" s="2"/>
      <c r="AU950" s="2"/>
    </row>
    <row r="951" spans="45:47" ht="20.100000000000001" hidden="1" customHeight="1">
      <c r="AS951" s="2"/>
      <c r="AT951" s="2"/>
      <c r="AU951" s="2"/>
    </row>
    <row r="952" spans="45:47" ht="20.100000000000001" hidden="1" customHeight="1">
      <c r="AS952" s="2"/>
      <c r="AT952" s="2"/>
      <c r="AU952" s="2"/>
    </row>
    <row r="953" spans="45:47" ht="20.100000000000001" hidden="1" customHeight="1">
      <c r="AS953" s="2"/>
      <c r="AT953" s="2"/>
      <c r="AU953" s="2"/>
    </row>
    <row r="954" spans="45:47" ht="20.100000000000001" hidden="1" customHeight="1">
      <c r="AS954" s="2"/>
      <c r="AT954" s="2"/>
      <c r="AU954" s="2"/>
    </row>
    <row r="955" spans="45:47" ht="20.100000000000001" hidden="1" customHeight="1">
      <c r="AS955" s="2"/>
      <c r="AT955" s="2"/>
      <c r="AU955" s="2"/>
    </row>
    <row r="956" spans="45:47" ht="20.100000000000001" hidden="1" customHeight="1">
      <c r="AS956" s="2"/>
      <c r="AT956" s="2"/>
      <c r="AU956" s="2"/>
    </row>
    <row r="957" spans="45:47" ht="20.100000000000001" hidden="1" customHeight="1">
      <c r="AS957" s="2"/>
      <c r="AT957" s="2"/>
      <c r="AU957" s="2"/>
    </row>
    <row r="958" spans="45:47" ht="20.100000000000001" hidden="1" customHeight="1">
      <c r="AS958" s="2"/>
      <c r="AT958" s="2"/>
      <c r="AU958" s="2"/>
    </row>
    <row r="959" spans="45:47" ht="20.100000000000001" hidden="1" customHeight="1">
      <c r="AS959" s="2"/>
      <c r="AT959" s="2"/>
      <c r="AU959" s="2"/>
    </row>
    <row r="960" spans="45:47" ht="20.100000000000001" hidden="1" customHeight="1">
      <c r="AS960" s="2"/>
      <c r="AT960" s="2"/>
      <c r="AU960" s="2"/>
    </row>
    <row r="961" spans="45:47" ht="20.100000000000001" hidden="1" customHeight="1">
      <c r="AS961" s="2"/>
      <c r="AT961" s="2"/>
      <c r="AU961" s="2"/>
    </row>
    <row r="962" spans="45:47" ht="20.100000000000001" hidden="1" customHeight="1">
      <c r="AS962" s="2"/>
      <c r="AT962" s="2"/>
      <c r="AU962" s="2"/>
    </row>
    <row r="963" spans="45:47" ht="20.100000000000001" hidden="1" customHeight="1">
      <c r="AS963" s="2"/>
      <c r="AT963" s="2"/>
      <c r="AU963" s="2"/>
    </row>
    <row r="964" spans="45:47" ht="20.100000000000001" hidden="1" customHeight="1">
      <c r="AS964" s="2"/>
      <c r="AT964" s="2"/>
      <c r="AU964" s="2"/>
    </row>
    <row r="965" spans="45:47" ht="20.100000000000001" hidden="1" customHeight="1">
      <c r="AS965" s="2"/>
      <c r="AT965" s="2"/>
      <c r="AU965" s="2"/>
    </row>
    <row r="966" spans="45:47" ht="20.100000000000001" hidden="1" customHeight="1">
      <c r="AS966" s="2"/>
      <c r="AT966" s="2"/>
      <c r="AU966" s="2"/>
    </row>
    <row r="967" spans="45:47" ht="20.100000000000001" hidden="1" customHeight="1">
      <c r="AS967" s="2"/>
      <c r="AT967" s="2"/>
      <c r="AU967" s="2"/>
    </row>
    <row r="968" spans="45:47" ht="20.100000000000001" hidden="1" customHeight="1">
      <c r="AS968" s="2"/>
      <c r="AT968" s="2"/>
      <c r="AU968" s="2"/>
    </row>
    <row r="969" spans="45:47" ht="20.100000000000001" hidden="1" customHeight="1">
      <c r="AS969" s="2"/>
      <c r="AT969" s="2"/>
      <c r="AU969" s="2"/>
    </row>
    <row r="970" spans="45:47" ht="20.100000000000001" hidden="1" customHeight="1">
      <c r="AS970" s="2"/>
      <c r="AT970" s="2"/>
      <c r="AU970" s="2"/>
    </row>
    <row r="971" spans="45:47" ht="20.100000000000001" hidden="1" customHeight="1">
      <c r="AS971" s="2"/>
      <c r="AT971" s="2"/>
      <c r="AU971" s="2"/>
    </row>
    <row r="972" spans="45:47" ht="20.100000000000001" hidden="1" customHeight="1">
      <c r="AS972" s="2"/>
      <c r="AT972" s="2"/>
      <c r="AU972" s="2"/>
    </row>
    <row r="973" spans="45:47" ht="20.100000000000001" hidden="1" customHeight="1">
      <c r="AS973" s="2"/>
      <c r="AT973" s="2"/>
      <c r="AU973" s="2"/>
    </row>
    <row r="974" spans="45:47" ht="20.100000000000001" hidden="1" customHeight="1">
      <c r="AS974" s="2"/>
      <c r="AT974" s="2"/>
      <c r="AU974" s="2"/>
    </row>
    <row r="975" spans="45:47" ht="20.100000000000001" hidden="1" customHeight="1">
      <c r="AS975" s="2"/>
      <c r="AT975" s="2"/>
      <c r="AU975" s="2"/>
    </row>
    <row r="976" spans="45:47" ht="20.100000000000001" hidden="1" customHeight="1">
      <c r="AS976" s="2"/>
      <c r="AT976" s="2"/>
      <c r="AU976" s="2"/>
    </row>
    <row r="977" spans="45:47" ht="20.100000000000001" hidden="1" customHeight="1">
      <c r="AS977" s="2"/>
      <c r="AT977" s="2"/>
      <c r="AU977" s="2"/>
    </row>
    <row r="978" spans="45:47" ht="20.100000000000001" hidden="1" customHeight="1">
      <c r="AS978" s="2"/>
      <c r="AT978" s="2"/>
      <c r="AU978" s="2"/>
    </row>
    <row r="979" spans="45:47" ht="20.100000000000001" hidden="1" customHeight="1">
      <c r="AS979" s="2"/>
      <c r="AT979" s="2"/>
      <c r="AU979" s="2"/>
    </row>
    <row r="980" spans="45:47" ht="20.100000000000001" hidden="1" customHeight="1">
      <c r="AS980" s="2"/>
      <c r="AT980" s="2"/>
      <c r="AU980" s="2"/>
    </row>
    <row r="981" spans="45:47" ht="20.100000000000001" hidden="1" customHeight="1">
      <c r="AS981" s="2"/>
      <c r="AT981" s="2"/>
      <c r="AU981" s="2"/>
    </row>
    <row r="982" spans="45:47" ht="20.100000000000001" hidden="1" customHeight="1">
      <c r="AS982" s="2"/>
      <c r="AT982" s="2"/>
      <c r="AU982" s="2"/>
    </row>
    <row r="983" spans="45:47" ht="20.100000000000001" hidden="1" customHeight="1">
      <c r="AS983" s="2"/>
      <c r="AT983" s="2"/>
      <c r="AU983" s="2"/>
    </row>
    <row r="984" spans="45:47" ht="20.100000000000001" hidden="1" customHeight="1">
      <c r="AS984" s="2"/>
      <c r="AT984" s="2"/>
      <c r="AU984" s="2"/>
    </row>
    <row r="985" spans="45:47" ht="20.100000000000001" hidden="1" customHeight="1">
      <c r="AS985" s="2"/>
      <c r="AT985" s="2"/>
      <c r="AU985" s="2"/>
    </row>
    <row r="986" spans="45:47" ht="20.100000000000001" hidden="1" customHeight="1">
      <c r="AS986" s="2"/>
      <c r="AT986" s="2"/>
      <c r="AU986" s="2"/>
    </row>
    <row r="987" spans="45:47" ht="20.100000000000001" hidden="1" customHeight="1">
      <c r="AS987" s="2"/>
      <c r="AT987" s="2"/>
      <c r="AU987" s="2"/>
    </row>
    <row r="988" spans="45:47" ht="20.100000000000001" hidden="1" customHeight="1">
      <c r="AS988" s="2"/>
      <c r="AT988" s="2"/>
      <c r="AU988" s="2"/>
    </row>
    <row r="989" spans="45:47" ht="20.100000000000001" hidden="1" customHeight="1">
      <c r="AS989" s="2"/>
      <c r="AT989" s="2"/>
      <c r="AU989" s="2"/>
    </row>
    <row r="990" spans="45:47" ht="20.100000000000001" hidden="1" customHeight="1">
      <c r="AS990" s="2"/>
      <c r="AT990" s="2"/>
      <c r="AU990" s="2"/>
    </row>
    <row r="991" spans="45:47" ht="20.100000000000001" hidden="1" customHeight="1">
      <c r="AS991" s="2"/>
      <c r="AT991" s="2"/>
      <c r="AU991" s="2"/>
    </row>
    <row r="992" spans="45:47" ht="20.100000000000001" hidden="1" customHeight="1">
      <c r="AS992" s="2"/>
      <c r="AT992" s="2"/>
      <c r="AU992" s="2"/>
    </row>
    <row r="993" spans="45:47" ht="20.100000000000001" hidden="1" customHeight="1">
      <c r="AS993" s="2"/>
      <c r="AT993" s="2"/>
      <c r="AU993" s="2"/>
    </row>
    <row r="994" spans="45:47" ht="20.100000000000001" hidden="1" customHeight="1">
      <c r="AS994" s="2"/>
      <c r="AT994" s="2"/>
      <c r="AU994" s="2"/>
    </row>
    <row r="995" spans="45:47" ht="20.100000000000001" hidden="1" customHeight="1">
      <c r="AS995" s="2"/>
      <c r="AT995" s="2"/>
      <c r="AU995" s="2"/>
    </row>
    <row r="996" spans="45:47" ht="20.100000000000001" hidden="1" customHeight="1">
      <c r="AS996" s="2"/>
      <c r="AT996" s="2"/>
      <c r="AU996" s="2"/>
    </row>
    <row r="997" spans="45:47" ht="20.100000000000001" hidden="1" customHeight="1">
      <c r="AS997" s="2"/>
      <c r="AT997" s="2"/>
      <c r="AU997" s="2"/>
    </row>
    <row r="998" spans="45:47" ht="20.100000000000001" hidden="1" customHeight="1">
      <c r="AS998" s="2"/>
      <c r="AT998" s="2"/>
      <c r="AU998" s="2"/>
    </row>
    <row r="999" spans="45:47" ht="20.100000000000001" hidden="1" customHeight="1">
      <c r="AS999" s="2"/>
      <c r="AT999" s="2"/>
      <c r="AU999" s="2"/>
    </row>
    <row r="1000" spans="45:47" ht="20.100000000000001" hidden="1" customHeight="1">
      <c r="AS1000" s="2"/>
      <c r="AT1000" s="2"/>
      <c r="AU1000" s="2"/>
    </row>
    <row r="1001" spans="45:47" ht="20.100000000000001" hidden="1" customHeight="1">
      <c r="AS1001" s="2"/>
      <c r="AT1001" s="2"/>
      <c r="AU1001" s="2"/>
    </row>
    <row r="1002" spans="45:47" ht="20.100000000000001" hidden="1" customHeight="1">
      <c r="AS1002" s="2"/>
      <c r="AT1002" s="2"/>
      <c r="AU1002" s="2"/>
    </row>
    <row r="1003" spans="45:47" ht="20.100000000000001" hidden="1" customHeight="1">
      <c r="AS1003" s="2"/>
      <c r="AT1003" s="2"/>
      <c r="AU1003" s="2"/>
    </row>
    <row r="1004" spans="45:47" ht="20.100000000000001" hidden="1" customHeight="1">
      <c r="AS1004" s="2"/>
      <c r="AT1004" s="2"/>
      <c r="AU1004" s="2"/>
    </row>
    <row r="1005" spans="45:47" ht="20.100000000000001" hidden="1" customHeight="1">
      <c r="AS1005" s="2"/>
      <c r="AT1005" s="2"/>
      <c r="AU1005" s="2"/>
    </row>
    <row r="1006" spans="45:47" ht="20.100000000000001" hidden="1" customHeight="1">
      <c r="AS1006" s="2"/>
      <c r="AT1006" s="2"/>
      <c r="AU1006" s="2"/>
    </row>
    <row r="1007" spans="45:47" ht="20.100000000000001" hidden="1" customHeight="1">
      <c r="AS1007" s="2"/>
      <c r="AT1007" s="2"/>
      <c r="AU1007" s="2"/>
    </row>
    <row r="1008" spans="45:47" ht="20.100000000000001" hidden="1" customHeight="1">
      <c r="AS1008" s="2"/>
      <c r="AT1008" s="2"/>
      <c r="AU1008" s="2"/>
    </row>
    <row r="1009" spans="45:47" ht="20.100000000000001" hidden="1" customHeight="1">
      <c r="AS1009" s="2"/>
      <c r="AT1009" s="2"/>
      <c r="AU1009" s="2"/>
    </row>
    <row r="1010" spans="45:47" ht="20.100000000000001" hidden="1" customHeight="1">
      <c r="AS1010" s="2"/>
      <c r="AT1010" s="2"/>
      <c r="AU1010" s="2"/>
    </row>
    <row r="1011" spans="45:47" ht="20.100000000000001" hidden="1" customHeight="1">
      <c r="AS1011" s="2"/>
      <c r="AT1011" s="2"/>
      <c r="AU1011" s="2"/>
    </row>
    <row r="1012" spans="45:47" ht="20.100000000000001" hidden="1" customHeight="1">
      <c r="AS1012" s="2"/>
      <c r="AT1012" s="2"/>
      <c r="AU1012" s="2"/>
    </row>
    <row r="1013" spans="45:47" ht="20.100000000000001" hidden="1" customHeight="1">
      <c r="AS1013" s="2"/>
      <c r="AT1013" s="2"/>
      <c r="AU1013" s="2"/>
    </row>
    <row r="1014" spans="45:47" ht="20.100000000000001" hidden="1" customHeight="1">
      <c r="AS1014" s="2"/>
      <c r="AT1014" s="2"/>
      <c r="AU1014" s="2"/>
    </row>
    <row r="1015" spans="45:47" ht="20.100000000000001" hidden="1" customHeight="1">
      <c r="AS1015" s="2"/>
      <c r="AT1015" s="2"/>
      <c r="AU1015" s="2"/>
    </row>
    <row r="1016" spans="45:47" ht="20.100000000000001" hidden="1" customHeight="1">
      <c r="AS1016" s="2"/>
      <c r="AT1016" s="2"/>
      <c r="AU1016" s="2"/>
    </row>
    <row r="1017" spans="45:47" ht="20.100000000000001" hidden="1" customHeight="1">
      <c r="AS1017" s="2"/>
      <c r="AT1017" s="2"/>
      <c r="AU1017" s="2"/>
    </row>
    <row r="1018" spans="45:47" ht="20.100000000000001" hidden="1" customHeight="1">
      <c r="AS1018" s="2"/>
      <c r="AT1018" s="2"/>
      <c r="AU1018" s="2"/>
    </row>
    <row r="1019" spans="45:47" ht="20.100000000000001" hidden="1" customHeight="1">
      <c r="AS1019" s="2"/>
      <c r="AT1019" s="2"/>
      <c r="AU1019" s="2"/>
    </row>
    <row r="1020" spans="45:47" ht="20.100000000000001" hidden="1" customHeight="1">
      <c r="AS1020" s="2"/>
      <c r="AT1020" s="2"/>
      <c r="AU1020" s="2"/>
    </row>
    <row r="1021" spans="45:47" ht="20.100000000000001" hidden="1" customHeight="1">
      <c r="AS1021" s="2"/>
      <c r="AT1021" s="2"/>
      <c r="AU1021" s="2"/>
    </row>
    <row r="1022" spans="45:47" ht="20.100000000000001" hidden="1" customHeight="1">
      <c r="AS1022" s="2"/>
      <c r="AT1022" s="2"/>
      <c r="AU1022" s="2"/>
    </row>
    <row r="1023" spans="45:47" ht="20.100000000000001" hidden="1" customHeight="1">
      <c r="AS1023" s="2"/>
      <c r="AT1023" s="2"/>
      <c r="AU1023" s="2"/>
    </row>
    <row r="1024" spans="45:47" ht="20.100000000000001" hidden="1" customHeight="1">
      <c r="AS1024" s="2"/>
      <c r="AT1024" s="2"/>
      <c r="AU1024" s="2"/>
    </row>
    <row r="1025" spans="45:47" ht="20.100000000000001" hidden="1" customHeight="1">
      <c r="AS1025" s="2"/>
      <c r="AT1025" s="2"/>
      <c r="AU1025" s="2"/>
    </row>
    <row r="1026" spans="45:47" ht="20.100000000000001" hidden="1" customHeight="1">
      <c r="AS1026" s="2"/>
      <c r="AT1026" s="2"/>
      <c r="AU1026" s="2"/>
    </row>
    <row r="1027" spans="45:47" ht="20.100000000000001" hidden="1" customHeight="1">
      <c r="AS1027" s="2"/>
      <c r="AT1027" s="2"/>
      <c r="AU1027" s="2"/>
    </row>
    <row r="1028" spans="45:47" ht="20.100000000000001" hidden="1" customHeight="1">
      <c r="AS1028" s="2"/>
      <c r="AT1028" s="2"/>
      <c r="AU1028" s="2"/>
    </row>
    <row r="1029" spans="45:47" ht="20.100000000000001" hidden="1" customHeight="1">
      <c r="AS1029" s="2"/>
      <c r="AT1029" s="2"/>
      <c r="AU1029" s="2"/>
    </row>
    <row r="1030" spans="45:47" ht="20.100000000000001" hidden="1" customHeight="1">
      <c r="AS1030" s="2"/>
      <c r="AT1030" s="2"/>
      <c r="AU1030" s="2"/>
    </row>
    <row r="1031" spans="45:47" ht="20.100000000000001" hidden="1" customHeight="1">
      <c r="AS1031" s="2"/>
      <c r="AT1031" s="2"/>
      <c r="AU1031" s="2"/>
    </row>
    <row r="1032" spans="45:47" ht="20.100000000000001" hidden="1" customHeight="1">
      <c r="AS1032" s="2"/>
      <c r="AT1032" s="2"/>
      <c r="AU1032" s="2"/>
    </row>
    <row r="1033" spans="45:47" ht="20.100000000000001" hidden="1" customHeight="1">
      <c r="AS1033" s="2"/>
      <c r="AT1033" s="2"/>
      <c r="AU1033" s="2"/>
    </row>
    <row r="1034" spans="45:47" ht="20.100000000000001" hidden="1" customHeight="1">
      <c r="AS1034" s="2"/>
      <c r="AT1034" s="2"/>
      <c r="AU1034" s="2"/>
    </row>
    <row r="1035" spans="45:47" ht="20.100000000000001" hidden="1" customHeight="1">
      <c r="AS1035" s="2"/>
      <c r="AT1035" s="2"/>
      <c r="AU1035" s="2"/>
    </row>
    <row r="1036" spans="45:47" ht="20.100000000000001" hidden="1" customHeight="1">
      <c r="AS1036" s="2"/>
      <c r="AT1036" s="2"/>
      <c r="AU1036" s="2"/>
    </row>
    <row r="1037" spans="45:47" ht="20.100000000000001" hidden="1" customHeight="1">
      <c r="AS1037" s="2"/>
      <c r="AT1037" s="2"/>
      <c r="AU1037" s="2"/>
    </row>
    <row r="1038" spans="45:47" ht="20.100000000000001" hidden="1" customHeight="1">
      <c r="AS1038" s="2"/>
      <c r="AT1038" s="2"/>
      <c r="AU1038" s="2"/>
    </row>
    <row r="1039" spans="45:47" ht="20.100000000000001" hidden="1" customHeight="1">
      <c r="AS1039" s="2"/>
      <c r="AT1039" s="2"/>
      <c r="AU1039" s="2"/>
    </row>
    <row r="1040" spans="45:47" ht="20.100000000000001" hidden="1" customHeight="1">
      <c r="AS1040" s="2"/>
      <c r="AT1040" s="2"/>
      <c r="AU1040" s="2"/>
    </row>
    <row r="1041" spans="45:47" ht="20.100000000000001" hidden="1" customHeight="1">
      <c r="AS1041" s="2"/>
      <c r="AT1041" s="2"/>
      <c r="AU1041" s="2"/>
    </row>
    <row r="1042" spans="45:47" ht="20.100000000000001" hidden="1" customHeight="1">
      <c r="AS1042" s="2"/>
      <c r="AT1042" s="2"/>
      <c r="AU1042" s="2"/>
    </row>
    <row r="1043" spans="45:47" ht="20.100000000000001" hidden="1" customHeight="1">
      <c r="AS1043" s="2"/>
      <c r="AT1043" s="2"/>
      <c r="AU1043" s="2"/>
    </row>
    <row r="1044" spans="45:47" ht="20.100000000000001" hidden="1" customHeight="1">
      <c r="AS1044" s="2"/>
      <c r="AT1044" s="2"/>
      <c r="AU1044" s="2"/>
    </row>
    <row r="1045" spans="45:47" ht="20.100000000000001" hidden="1" customHeight="1">
      <c r="AS1045" s="2"/>
      <c r="AT1045" s="2"/>
      <c r="AU1045" s="2"/>
    </row>
    <row r="1046" spans="45:47" ht="20.100000000000001" hidden="1" customHeight="1">
      <c r="AS1046" s="2"/>
      <c r="AT1046" s="2"/>
      <c r="AU1046" s="2"/>
    </row>
    <row r="1047" spans="45:47" ht="20.100000000000001" hidden="1" customHeight="1">
      <c r="AS1047" s="2"/>
      <c r="AT1047" s="2"/>
      <c r="AU1047" s="2"/>
    </row>
    <row r="1048" spans="45:47" ht="20.100000000000001" hidden="1" customHeight="1">
      <c r="AS1048" s="2"/>
      <c r="AT1048" s="2"/>
      <c r="AU1048" s="2"/>
    </row>
    <row r="1049" spans="45:47" ht="20.100000000000001" hidden="1" customHeight="1">
      <c r="AS1049" s="2"/>
      <c r="AT1049" s="2"/>
      <c r="AU1049" s="2"/>
    </row>
    <row r="1050" spans="45:47" ht="20.100000000000001" hidden="1" customHeight="1">
      <c r="AS1050" s="2"/>
      <c r="AT1050" s="2"/>
      <c r="AU1050" s="2"/>
    </row>
    <row r="1051" spans="45:47" ht="20.100000000000001" hidden="1" customHeight="1">
      <c r="AS1051" s="2"/>
      <c r="AT1051" s="2"/>
      <c r="AU1051" s="2"/>
    </row>
    <row r="1052" spans="45:47" ht="20.100000000000001" hidden="1" customHeight="1">
      <c r="AS1052" s="2"/>
      <c r="AT1052" s="2"/>
      <c r="AU1052" s="2"/>
    </row>
    <row r="1053" spans="45:47" ht="20.100000000000001" hidden="1" customHeight="1">
      <c r="AS1053" s="2"/>
      <c r="AT1053" s="2"/>
      <c r="AU1053" s="2"/>
    </row>
    <row r="1054" spans="45:47" ht="20.100000000000001" hidden="1" customHeight="1">
      <c r="AS1054" s="2"/>
      <c r="AT1054" s="2"/>
      <c r="AU1054" s="2"/>
    </row>
    <row r="1055" spans="45:47" ht="20.100000000000001" hidden="1" customHeight="1">
      <c r="AS1055" s="2"/>
      <c r="AT1055" s="2"/>
      <c r="AU1055" s="2"/>
    </row>
    <row r="1056" spans="45:47" ht="20.100000000000001" hidden="1" customHeight="1">
      <c r="AS1056" s="2"/>
      <c r="AT1056" s="2"/>
      <c r="AU1056" s="2"/>
    </row>
    <row r="1057" spans="45:47" ht="20.100000000000001" hidden="1" customHeight="1">
      <c r="AS1057" s="2"/>
      <c r="AT1057" s="2"/>
      <c r="AU1057" s="2"/>
    </row>
    <row r="1058" spans="45:47" ht="20.100000000000001" hidden="1" customHeight="1">
      <c r="AS1058" s="2"/>
      <c r="AT1058" s="2"/>
      <c r="AU1058" s="2"/>
    </row>
    <row r="1059" spans="45:47" ht="20.100000000000001" hidden="1" customHeight="1">
      <c r="AS1059" s="2"/>
      <c r="AT1059" s="2"/>
      <c r="AU1059" s="2"/>
    </row>
    <row r="1060" spans="45:47" ht="20.100000000000001" hidden="1" customHeight="1">
      <c r="AS1060" s="2"/>
      <c r="AT1060" s="2"/>
      <c r="AU1060" s="2"/>
    </row>
    <row r="1061" spans="45:47" ht="20.100000000000001" hidden="1" customHeight="1">
      <c r="AS1061" s="2"/>
      <c r="AT1061" s="2"/>
      <c r="AU1061" s="2"/>
    </row>
    <row r="1062" spans="45:47" ht="20.100000000000001" hidden="1" customHeight="1">
      <c r="AS1062" s="2"/>
      <c r="AT1062" s="2"/>
      <c r="AU1062" s="2"/>
    </row>
    <row r="1063" spans="45:47" ht="20.100000000000001" hidden="1" customHeight="1">
      <c r="AS1063" s="2"/>
      <c r="AT1063" s="2"/>
      <c r="AU1063" s="2"/>
    </row>
    <row r="1064" spans="45:47" ht="20.100000000000001" hidden="1" customHeight="1">
      <c r="AS1064" s="2"/>
      <c r="AT1064" s="2"/>
      <c r="AU1064" s="2"/>
    </row>
    <row r="1065" spans="45:47" ht="20.100000000000001" hidden="1" customHeight="1">
      <c r="AS1065" s="2"/>
      <c r="AT1065" s="2"/>
      <c r="AU1065" s="2"/>
    </row>
    <row r="1066" spans="45:47" ht="20.100000000000001" hidden="1" customHeight="1">
      <c r="AS1066" s="2"/>
      <c r="AT1066" s="2"/>
      <c r="AU1066" s="2"/>
    </row>
    <row r="1067" spans="45:47" ht="20.100000000000001" hidden="1" customHeight="1">
      <c r="AS1067" s="2"/>
      <c r="AT1067" s="2"/>
      <c r="AU1067" s="2"/>
    </row>
    <row r="1068" spans="45:47" ht="20.100000000000001" hidden="1" customHeight="1">
      <c r="AS1068" s="2"/>
      <c r="AT1068" s="2"/>
      <c r="AU1068" s="2"/>
    </row>
    <row r="1069" spans="45:47" ht="20.100000000000001" hidden="1" customHeight="1">
      <c r="AS1069" s="2"/>
      <c r="AT1069" s="2"/>
      <c r="AU1069" s="2"/>
    </row>
    <row r="1070" spans="45:47" ht="20.100000000000001" hidden="1" customHeight="1">
      <c r="AS1070" s="2"/>
      <c r="AT1070" s="2"/>
      <c r="AU1070" s="2"/>
    </row>
    <row r="1071" spans="45:47" ht="20.100000000000001" hidden="1" customHeight="1">
      <c r="AS1071" s="2"/>
      <c r="AT1071" s="2"/>
      <c r="AU1071" s="2"/>
    </row>
    <row r="1072" spans="45:47" ht="20.100000000000001" hidden="1" customHeight="1">
      <c r="AS1072" s="2"/>
      <c r="AT1072" s="2"/>
      <c r="AU1072" s="2"/>
    </row>
    <row r="1073" spans="45:47" ht="20.100000000000001" hidden="1" customHeight="1">
      <c r="AS1073" s="2"/>
      <c r="AT1073" s="2"/>
      <c r="AU1073" s="2"/>
    </row>
    <row r="1074" spans="45:47" ht="20.100000000000001" hidden="1" customHeight="1">
      <c r="AS1074" s="2"/>
      <c r="AT1074" s="2"/>
      <c r="AU1074" s="2"/>
    </row>
    <row r="1075" spans="45:47" ht="20.100000000000001" hidden="1" customHeight="1">
      <c r="AS1075" s="2"/>
      <c r="AT1075" s="2"/>
      <c r="AU1075" s="2"/>
    </row>
    <row r="1076" spans="45:47" ht="20.100000000000001" hidden="1" customHeight="1">
      <c r="AS1076" s="2"/>
      <c r="AT1076" s="2"/>
      <c r="AU1076" s="2"/>
    </row>
    <row r="1077" spans="45:47" ht="20.100000000000001" hidden="1" customHeight="1">
      <c r="AS1077" s="2"/>
      <c r="AT1077" s="2"/>
      <c r="AU1077" s="2"/>
    </row>
    <row r="1078" spans="45:47" ht="20.100000000000001" hidden="1" customHeight="1">
      <c r="AS1078" s="2"/>
      <c r="AT1078" s="2"/>
      <c r="AU1078" s="2"/>
    </row>
    <row r="1079" spans="45:47" ht="20.100000000000001" hidden="1" customHeight="1">
      <c r="AS1079" s="2"/>
      <c r="AT1079" s="2"/>
      <c r="AU1079" s="2"/>
    </row>
    <row r="1080" spans="45:47" ht="20.100000000000001" hidden="1" customHeight="1">
      <c r="AS1080" s="2"/>
      <c r="AT1080" s="2"/>
      <c r="AU1080" s="2"/>
    </row>
    <row r="1081" spans="45:47" ht="20.100000000000001" hidden="1" customHeight="1">
      <c r="AS1081" s="2"/>
      <c r="AT1081" s="2"/>
      <c r="AU1081" s="2"/>
    </row>
    <row r="1082" spans="45:47" ht="20.100000000000001" hidden="1" customHeight="1">
      <c r="AS1082" s="2"/>
      <c r="AT1082" s="2"/>
      <c r="AU1082" s="2"/>
    </row>
    <row r="1083" spans="45:47" ht="20.100000000000001" hidden="1" customHeight="1">
      <c r="AS1083" s="2"/>
      <c r="AT1083" s="2"/>
      <c r="AU1083" s="2"/>
    </row>
    <row r="1084" spans="45:47" ht="20.100000000000001" hidden="1" customHeight="1">
      <c r="AS1084" s="2"/>
      <c r="AT1084" s="2"/>
      <c r="AU1084" s="2"/>
    </row>
    <row r="1085" spans="45:47" ht="20.100000000000001" hidden="1" customHeight="1">
      <c r="AS1085" s="2"/>
      <c r="AT1085" s="2"/>
      <c r="AU1085" s="2"/>
    </row>
    <row r="1086" spans="45:47" ht="20.100000000000001" hidden="1" customHeight="1">
      <c r="AS1086" s="2"/>
      <c r="AT1086" s="2"/>
      <c r="AU1086" s="2"/>
    </row>
    <row r="1087" spans="45:47" ht="20.100000000000001" hidden="1" customHeight="1">
      <c r="AS1087" s="2"/>
      <c r="AT1087" s="2"/>
      <c r="AU1087" s="2"/>
    </row>
    <row r="1088" spans="45:47" ht="20.100000000000001" hidden="1" customHeight="1">
      <c r="AS1088" s="2"/>
      <c r="AT1088" s="2"/>
      <c r="AU1088" s="2"/>
    </row>
    <row r="1089" spans="45:47" ht="20.100000000000001" hidden="1" customHeight="1">
      <c r="AS1089" s="2"/>
      <c r="AT1089" s="2"/>
      <c r="AU1089" s="2"/>
    </row>
    <row r="1090" spans="45:47" ht="20.100000000000001" hidden="1" customHeight="1">
      <c r="AS1090" s="2"/>
      <c r="AT1090" s="2"/>
      <c r="AU1090" s="2"/>
    </row>
    <row r="1091" spans="45:47" ht="20.100000000000001" hidden="1" customHeight="1">
      <c r="AS1091" s="2"/>
      <c r="AT1091" s="2"/>
      <c r="AU1091" s="2"/>
    </row>
    <row r="1092" spans="45:47" ht="20.100000000000001" hidden="1" customHeight="1">
      <c r="AS1092" s="2"/>
      <c r="AT1092" s="2"/>
      <c r="AU1092" s="2"/>
    </row>
    <row r="1093" spans="45:47" ht="20.100000000000001" hidden="1" customHeight="1">
      <c r="AS1093" s="2"/>
      <c r="AT1093" s="2"/>
      <c r="AU1093" s="2"/>
    </row>
    <row r="1094" spans="45:47" ht="20.100000000000001" hidden="1" customHeight="1">
      <c r="AS1094" s="2"/>
      <c r="AT1094" s="2"/>
      <c r="AU1094" s="2"/>
    </row>
    <row r="1095" spans="45:47" ht="20.100000000000001" hidden="1" customHeight="1">
      <c r="AS1095" s="2"/>
      <c r="AT1095" s="2"/>
      <c r="AU1095" s="2"/>
    </row>
    <row r="1096" spans="45:47" ht="20.100000000000001" hidden="1" customHeight="1">
      <c r="AS1096" s="2"/>
      <c r="AT1096" s="2"/>
      <c r="AU1096" s="2"/>
    </row>
    <row r="1097" spans="45:47" ht="20.100000000000001" hidden="1" customHeight="1">
      <c r="AS1097" s="2"/>
      <c r="AT1097" s="2"/>
      <c r="AU1097" s="2"/>
    </row>
    <row r="1098" spans="45:47" ht="20.100000000000001" hidden="1" customHeight="1">
      <c r="AS1098" s="2"/>
      <c r="AT1098" s="2"/>
      <c r="AU1098" s="2"/>
    </row>
    <row r="1099" spans="45:47" ht="20.100000000000001" hidden="1" customHeight="1">
      <c r="AS1099" s="2"/>
      <c r="AT1099" s="2"/>
      <c r="AU1099" s="2"/>
    </row>
    <row r="1100" spans="45:47" ht="20.100000000000001" hidden="1" customHeight="1">
      <c r="AS1100" s="2"/>
      <c r="AT1100" s="2"/>
      <c r="AU1100" s="2"/>
    </row>
    <row r="1101" spans="45:47" ht="20.100000000000001" hidden="1" customHeight="1">
      <c r="AS1101" s="2"/>
      <c r="AT1101" s="2"/>
      <c r="AU1101" s="2"/>
    </row>
    <row r="1102" spans="45:47" ht="20.100000000000001" hidden="1" customHeight="1">
      <c r="AS1102" s="2"/>
      <c r="AT1102" s="2"/>
      <c r="AU1102" s="2"/>
    </row>
    <row r="1103" spans="45:47" ht="20.100000000000001" hidden="1" customHeight="1">
      <c r="AS1103" s="2"/>
      <c r="AT1103" s="2"/>
      <c r="AU1103" s="2"/>
    </row>
    <row r="1104" spans="45:47" ht="20.100000000000001" hidden="1" customHeight="1">
      <c r="AS1104" s="2"/>
      <c r="AT1104" s="2"/>
      <c r="AU1104" s="2"/>
    </row>
    <row r="1105" spans="45:47" ht="20.100000000000001" hidden="1" customHeight="1">
      <c r="AS1105" s="2"/>
      <c r="AT1105" s="2"/>
      <c r="AU1105" s="2"/>
    </row>
    <row r="1106" spans="45:47" ht="20.100000000000001" hidden="1" customHeight="1">
      <c r="AS1106" s="2"/>
      <c r="AT1106" s="2"/>
      <c r="AU1106" s="2"/>
    </row>
    <row r="1107" spans="45:47" ht="20.100000000000001" hidden="1" customHeight="1">
      <c r="AS1107" s="2"/>
      <c r="AT1107" s="2"/>
      <c r="AU1107" s="2"/>
    </row>
    <row r="1108" spans="45:47" ht="20.100000000000001" hidden="1" customHeight="1">
      <c r="AS1108" s="2"/>
      <c r="AT1108" s="2"/>
      <c r="AU1108" s="2"/>
    </row>
    <row r="1109" spans="45:47" ht="20.100000000000001" hidden="1" customHeight="1">
      <c r="AS1109" s="2"/>
      <c r="AT1109" s="2"/>
      <c r="AU1109" s="2"/>
    </row>
    <row r="1110" spans="45:47" ht="20.100000000000001" hidden="1" customHeight="1">
      <c r="AS1110" s="2"/>
      <c r="AT1110" s="2"/>
      <c r="AU1110" s="2"/>
    </row>
    <row r="1111" spans="45:47" ht="20.100000000000001" hidden="1" customHeight="1">
      <c r="AS1111" s="2"/>
      <c r="AT1111" s="2"/>
      <c r="AU1111" s="2"/>
    </row>
    <row r="1112" spans="45:47" ht="20.100000000000001" hidden="1" customHeight="1">
      <c r="AS1112" s="2"/>
      <c r="AT1112" s="2"/>
      <c r="AU1112" s="2"/>
    </row>
    <row r="1113" spans="45:47" ht="20.100000000000001" hidden="1" customHeight="1">
      <c r="AS1113" s="2"/>
      <c r="AT1113" s="2"/>
      <c r="AU1113" s="2"/>
    </row>
    <row r="1114" spans="45:47" ht="20.100000000000001" hidden="1" customHeight="1">
      <c r="AS1114" s="2"/>
      <c r="AT1114" s="2"/>
      <c r="AU1114" s="2"/>
    </row>
    <row r="1115" spans="45:47" ht="20.100000000000001" hidden="1" customHeight="1">
      <c r="AS1115" s="2"/>
      <c r="AT1115" s="2"/>
      <c r="AU1115" s="2"/>
    </row>
    <row r="1116" spans="45:47" ht="20.100000000000001" hidden="1" customHeight="1">
      <c r="AS1116" s="2"/>
      <c r="AT1116" s="2"/>
      <c r="AU1116" s="2"/>
    </row>
    <row r="1117" spans="45:47" ht="20.100000000000001" hidden="1" customHeight="1">
      <c r="AS1117" s="2"/>
      <c r="AT1117" s="2"/>
      <c r="AU1117" s="2"/>
    </row>
    <row r="1118" spans="45:47" ht="20.100000000000001" hidden="1" customHeight="1">
      <c r="AS1118" s="2"/>
      <c r="AT1118" s="2"/>
      <c r="AU1118" s="2"/>
    </row>
    <row r="1119" spans="45:47" ht="20.100000000000001" hidden="1" customHeight="1">
      <c r="AS1119" s="2"/>
      <c r="AT1119" s="2"/>
      <c r="AU1119" s="2"/>
    </row>
    <row r="1120" spans="45:47" ht="20.100000000000001" hidden="1" customHeight="1">
      <c r="AS1120" s="2"/>
      <c r="AT1120" s="2"/>
      <c r="AU1120" s="2"/>
    </row>
    <row r="1121" spans="45:47" ht="20.100000000000001" hidden="1" customHeight="1">
      <c r="AS1121" s="2"/>
      <c r="AT1121" s="2"/>
      <c r="AU1121" s="2"/>
    </row>
    <row r="1122" spans="45:47" ht="20.100000000000001" hidden="1" customHeight="1">
      <c r="AS1122" s="2"/>
      <c r="AT1122" s="2"/>
      <c r="AU1122" s="2"/>
    </row>
    <row r="1123" spans="45:47" ht="20.100000000000001" hidden="1" customHeight="1">
      <c r="AS1123" s="2"/>
      <c r="AT1123" s="2"/>
      <c r="AU1123" s="2"/>
    </row>
    <row r="1124" spans="45:47" ht="20.100000000000001" hidden="1" customHeight="1">
      <c r="AS1124" s="2"/>
      <c r="AT1124" s="2"/>
      <c r="AU1124" s="2"/>
    </row>
    <row r="1125" spans="45:47" ht="20.100000000000001" hidden="1" customHeight="1">
      <c r="AS1125" s="2"/>
      <c r="AT1125" s="2"/>
      <c r="AU1125" s="2"/>
    </row>
    <row r="1126" spans="45:47" ht="20.100000000000001" hidden="1" customHeight="1">
      <c r="AS1126" s="2"/>
      <c r="AT1126" s="2"/>
      <c r="AU1126" s="2"/>
    </row>
    <row r="1127" spans="45:47" ht="20.100000000000001" hidden="1" customHeight="1">
      <c r="AS1127" s="2"/>
      <c r="AT1127" s="2"/>
      <c r="AU1127" s="2"/>
    </row>
    <row r="1128" spans="45:47" ht="20.100000000000001" hidden="1" customHeight="1">
      <c r="AS1128" s="2"/>
      <c r="AT1128" s="2"/>
      <c r="AU1128" s="2"/>
    </row>
    <row r="1129" spans="45:47" ht="20.100000000000001" hidden="1" customHeight="1">
      <c r="AS1129" s="2"/>
      <c r="AT1129" s="2"/>
      <c r="AU1129" s="2"/>
    </row>
    <row r="1130" spans="45:47" ht="20.100000000000001" hidden="1" customHeight="1">
      <c r="AS1130" s="2"/>
      <c r="AT1130" s="2"/>
      <c r="AU1130" s="2"/>
    </row>
    <row r="1131" spans="45:47" ht="20.100000000000001" hidden="1" customHeight="1">
      <c r="AS1131" s="2"/>
      <c r="AT1131" s="2"/>
      <c r="AU1131" s="2"/>
    </row>
    <row r="1132" spans="45:47" ht="20.100000000000001" hidden="1" customHeight="1">
      <c r="AS1132" s="2"/>
      <c r="AT1132" s="2"/>
      <c r="AU1132" s="2"/>
    </row>
    <row r="1133" spans="45:47" ht="20.100000000000001" hidden="1" customHeight="1">
      <c r="AS1133" s="2"/>
      <c r="AT1133" s="2"/>
      <c r="AU1133" s="2"/>
    </row>
    <row r="1134" spans="45:47" ht="20.100000000000001" hidden="1" customHeight="1">
      <c r="AS1134" s="2"/>
      <c r="AT1134" s="2"/>
      <c r="AU1134" s="2"/>
    </row>
    <row r="1135" spans="45:47" ht="20.100000000000001" hidden="1" customHeight="1">
      <c r="AS1135" s="2"/>
      <c r="AT1135" s="2"/>
      <c r="AU1135" s="2"/>
    </row>
    <row r="1136" spans="45:47" ht="20.100000000000001" hidden="1" customHeight="1">
      <c r="AS1136" s="2"/>
      <c r="AT1136" s="2"/>
      <c r="AU1136" s="2"/>
    </row>
    <row r="1137" spans="45:47" ht="20.100000000000001" hidden="1" customHeight="1">
      <c r="AS1137" s="2"/>
      <c r="AT1137" s="2"/>
      <c r="AU1137" s="2"/>
    </row>
    <row r="1138" spans="45:47" ht="20.100000000000001" hidden="1" customHeight="1">
      <c r="AS1138" s="2"/>
      <c r="AT1138" s="2"/>
      <c r="AU1138" s="2"/>
    </row>
    <row r="1139" spans="45:47" ht="20.100000000000001" hidden="1" customHeight="1">
      <c r="AS1139" s="2"/>
      <c r="AT1139" s="2"/>
      <c r="AU1139" s="2"/>
    </row>
    <row r="1140" spans="45:47" ht="20.100000000000001" hidden="1" customHeight="1">
      <c r="AS1140" s="2"/>
      <c r="AT1140" s="2"/>
      <c r="AU1140" s="2"/>
    </row>
    <row r="1141" spans="45:47" ht="20.100000000000001" hidden="1" customHeight="1">
      <c r="AS1141" s="2"/>
      <c r="AT1141" s="2"/>
      <c r="AU1141" s="2"/>
    </row>
    <row r="1142" spans="45:47" ht="20.100000000000001" hidden="1" customHeight="1">
      <c r="AS1142" s="2"/>
      <c r="AT1142" s="2"/>
      <c r="AU1142" s="2"/>
    </row>
    <row r="1143" spans="45:47" ht="20.100000000000001" hidden="1" customHeight="1">
      <c r="AS1143" s="2"/>
      <c r="AT1143" s="2"/>
      <c r="AU1143" s="2"/>
    </row>
    <row r="1144" spans="45:47" ht="20.100000000000001" hidden="1" customHeight="1">
      <c r="AS1144" s="2"/>
      <c r="AT1144" s="2"/>
      <c r="AU1144" s="2"/>
    </row>
    <row r="1145" spans="45:47" ht="20.100000000000001" hidden="1" customHeight="1">
      <c r="AS1145" s="2"/>
      <c r="AT1145" s="2"/>
      <c r="AU1145" s="2"/>
    </row>
    <row r="1146" spans="45:47" ht="20.100000000000001" hidden="1" customHeight="1">
      <c r="AS1146" s="2"/>
      <c r="AT1146" s="2"/>
      <c r="AU1146" s="2"/>
    </row>
    <row r="1147" spans="45:47" ht="20.100000000000001" hidden="1" customHeight="1">
      <c r="AS1147" s="2"/>
      <c r="AT1147" s="2"/>
      <c r="AU1147" s="2"/>
    </row>
    <row r="1148" spans="45:47" ht="20.100000000000001" hidden="1" customHeight="1">
      <c r="AS1148" s="2"/>
      <c r="AT1148" s="2"/>
      <c r="AU1148" s="2"/>
    </row>
    <row r="1149" spans="45:47" ht="20.100000000000001" hidden="1" customHeight="1">
      <c r="AS1149" s="2"/>
      <c r="AT1149" s="2"/>
      <c r="AU1149" s="2"/>
    </row>
    <row r="1150" spans="45:47" ht="20.100000000000001" hidden="1" customHeight="1">
      <c r="AS1150" s="2"/>
      <c r="AT1150" s="2"/>
      <c r="AU1150" s="2"/>
    </row>
    <row r="1151" spans="45:47" ht="20.100000000000001" hidden="1" customHeight="1">
      <c r="AS1151" s="2"/>
      <c r="AT1151" s="2"/>
      <c r="AU1151" s="2"/>
    </row>
    <row r="1152" spans="45:47" ht="20.100000000000001" hidden="1" customHeight="1">
      <c r="AS1152" s="2"/>
      <c r="AT1152" s="2"/>
      <c r="AU1152" s="2"/>
    </row>
    <row r="1153" spans="45:47" ht="20.100000000000001" hidden="1" customHeight="1">
      <c r="AS1153" s="2"/>
      <c r="AT1153" s="2"/>
      <c r="AU1153" s="2"/>
    </row>
    <row r="1154" spans="45:47" ht="20.100000000000001" hidden="1" customHeight="1">
      <c r="AS1154" s="2"/>
      <c r="AT1154" s="2"/>
      <c r="AU1154" s="2"/>
    </row>
    <row r="1155" spans="45:47" ht="20.100000000000001" hidden="1" customHeight="1">
      <c r="AS1155" s="2"/>
      <c r="AT1155" s="2"/>
      <c r="AU1155" s="2"/>
    </row>
    <row r="1156" spans="45:47" ht="20.100000000000001" hidden="1" customHeight="1">
      <c r="AS1156" s="2"/>
      <c r="AT1156" s="2"/>
      <c r="AU1156" s="2"/>
    </row>
    <row r="1157" spans="45:47" ht="20.100000000000001" hidden="1" customHeight="1">
      <c r="AS1157" s="2"/>
      <c r="AT1157" s="2"/>
      <c r="AU1157" s="2"/>
    </row>
    <row r="1158" spans="45:47" ht="20.100000000000001" hidden="1" customHeight="1">
      <c r="AS1158" s="2"/>
      <c r="AT1158" s="2"/>
      <c r="AU1158" s="2"/>
    </row>
    <row r="1159" spans="45:47" ht="20.100000000000001" hidden="1" customHeight="1">
      <c r="AS1159" s="2"/>
      <c r="AT1159" s="2"/>
      <c r="AU1159" s="2"/>
    </row>
    <row r="1160" spans="45:47" ht="20.100000000000001" hidden="1" customHeight="1">
      <c r="AS1160" s="2"/>
      <c r="AT1160" s="2"/>
      <c r="AU1160" s="2"/>
    </row>
    <row r="1161" spans="45:47" ht="20.100000000000001" hidden="1" customHeight="1">
      <c r="AS1161" s="2"/>
      <c r="AT1161" s="2"/>
      <c r="AU1161" s="2"/>
    </row>
    <row r="1162" spans="45:47" ht="20.100000000000001" hidden="1" customHeight="1">
      <c r="AS1162" s="2"/>
      <c r="AT1162" s="2"/>
      <c r="AU1162" s="2"/>
    </row>
    <row r="1163" spans="45:47" ht="20.100000000000001" hidden="1" customHeight="1">
      <c r="AS1163" s="2"/>
      <c r="AT1163" s="2"/>
      <c r="AU1163" s="2"/>
    </row>
    <row r="1164" spans="45:47" ht="20.100000000000001" hidden="1" customHeight="1">
      <c r="AS1164" s="2"/>
      <c r="AT1164" s="2"/>
      <c r="AU1164" s="2"/>
    </row>
    <row r="1165" spans="45:47" ht="20.100000000000001" hidden="1" customHeight="1">
      <c r="AS1165" s="2"/>
      <c r="AT1165" s="2"/>
      <c r="AU1165" s="2"/>
    </row>
    <row r="1166" spans="45:47" ht="20.100000000000001" hidden="1" customHeight="1">
      <c r="AS1166" s="2"/>
      <c r="AT1166" s="2"/>
      <c r="AU1166" s="2"/>
    </row>
    <row r="1167" spans="45:47" ht="20.100000000000001" hidden="1" customHeight="1">
      <c r="AS1167" s="2"/>
      <c r="AT1167" s="2"/>
      <c r="AU1167" s="2"/>
    </row>
    <row r="1168" spans="45:47" ht="20.100000000000001" hidden="1" customHeight="1">
      <c r="AS1168" s="2"/>
      <c r="AT1168" s="2"/>
      <c r="AU1168" s="2"/>
    </row>
    <row r="1169" spans="45:47" ht="20.100000000000001" hidden="1" customHeight="1">
      <c r="AS1169" s="2"/>
      <c r="AT1169" s="2"/>
      <c r="AU1169" s="2"/>
    </row>
    <row r="1170" spans="45:47" ht="20.100000000000001" hidden="1" customHeight="1">
      <c r="AS1170" s="2"/>
      <c r="AT1170" s="2"/>
      <c r="AU1170" s="2"/>
    </row>
    <row r="1171" spans="45:47" ht="20.100000000000001" hidden="1" customHeight="1">
      <c r="AS1171" s="2"/>
      <c r="AT1171" s="2"/>
      <c r="AU1171" s="2"/>
    </row>
    <row r="1172" spans="45:47" ht="20.100000000000001" hidden="1" customHeight="1">
      <c r="AS1172" s="2"/>
      <c r="AT1172" s="2"/>
      <c r="AU1172" s="2"/>
    </row>
    <row r="1173" spans="45:47" ht="20.100000000000001" hidden="1" customHeight="1">
      <c r="AS1173" s="2"/>
      <c r="AT1173" s="2"/>
      <c r="AU1173" s="2"/>
    </row>
    <row r="1174" spans="45:47" ht="20.100000000000001" hidden="1" customHeight="1">
      <c r="AS1174" s="2"/>
      <c r="AT1174" s="2"/>
      <c r="AU1174" s="2"/>
    </row>
    <row r="1175" spans="45:47" ht="20.100000000000001" hidden="1" customHeight="1">
      <c r="AS1175" s="2"/>
      <c r="AT1175" s="2"/>
      <c r="AU1175" s="2"/>
    </row>
    <row r="1176" spans="45:47" ht="20.100000000000001" hidden="1" customHeight="1">
      <c r="AS1176" s="2"/>
      <c r="AT1176" s="2"/>
      <c r="AU1176" s="2"/>
    </row>
    <row r="1177" spans="45:47" ht="20.100000000000001" hidden="1" customHeight="1">
      <c r="AS1177" s="2"/>
      <c r="AT1177" s="2"/>
      <c r="AU1177" s="2"/>
    </row>
    <row r="1178" spans="45:47" ht="20.100000000000001" hidden="1" customHeight="1">
      <c r="AS1178" s="2"/>
      <c r="AT1178" s="2"/>
      <c r="AU1178" s="2"/>
    </row>
    <row r="1179" spans="45:47" ht="20.100000000000001" hidden="1" customHeight="1">
      <c r="AS1179" s="2"/>
      <c r="AT1179" s="2"/>
      <c r="AU1179" s="2"/>
    </row>
    <row r="1180" spans="45:47" ht="20.100000000000001" hidden="1" customHeight="1">
      <c r="AS1180" s="2"/>
      <c r="AT1180" s="2"/>
      <c r="AU1180" s="2"/>
    </row>
    <row r="1181" spans="45:47" ht="20.100000000000001" hidden="1" customHeight="1">
      <c r="AS1181" s="2"/>
      <c r="AT1181" s="2"/>
      <c r="AU1181" s="2"/>
    </row>
    <row r="1182" spans="45:47" ht="20.100000000000001" hidden="1" customHeight="1">
      <c r="AS1182" s="2"/>
      <c r="AT1182" s="2"/>
      <c r="AU1182" s="2"/>
    </row>
    <row r="1183" spans="45:47" ht="20.100000000000001" hidden="1" customHeight="1">
      <c r="AS1183" s="2"/>
      <c r="AT1183" s="2"/>
      <c r="AU1183" s="2"/>
    </row>
    <row r="1184" spans="45:47" ht="20.100000000000001" hidden="1" customHeight="1">
      <c r="AS1184" s="2"/>
      <c r="AT1184" s="2"/>
      <c r="AU1184" s="2"/>
    </row>
    <row r="1185" spans="45:47" ht="20.100000000000001" hidden="1" customHeight="1">
      <c r="AS1185" s="2"/>
      <c r="AT1185" s="2"/>
      <c r="AU1185" s="2"/>
    </row>
    <row r="1186" spans="45:47" ht="20.100000000000001" hidden="1" customHeight="1">
      <c r="AS1186" s="2"/>
      <c r="AT1186" s="2"/>
      <c r="AU1186" s="2"/>
    </row>
    <row r="1187" spans="45:47" ht="20.100000000000001" hidden="1" customHeight="1">
      <c r="AS1187" s="2"/>
      <c r="AT1187" s="2"/>
      <c r="AU1187" s="2"/>
    </row>
    <row r="1188" spans="45:47" ht="20.100000000000001" hidden="1" customHeight="1">
      <c r="AS1188" s="2"/>
      <c r="AT1188" s="2"/>
      <c r="AU1188" s="2"/>
    </row>
    <row r="1189" spans="45:47" ht="20.100000000000001" hidden="1" customHeight="1">
      <c r="AS1189" s="2"/>
      <c r="AT1189" s="2"/>
      <c r="AU1189" s="2"/>
    </row>
    <row r="1190" spans="45:47" ht="20.100000000000001" hidden="1" customHeight="1">
      <c r="AS1190" s="2"/>
      <c r="AT1190" s="2"/>
      <c r="AU1190" s="2"/>
    </row>
    <row r="1191" spans="45:47" ht="20.100000000000001" hidden="1" customHeight="1">
      <c r="AS1191" s="2"/>
      <c r="AT1191" s="2"/>
      <c r="AU1191" s="2"/>
    </row>
    <row r="1192" spans="45:47" ht="20.100000000000001" hidden="1" customHeight="1">
      <c r="AS1192" s="2"/>
      <c r="AT1192" s="2"/>
      <c r="AU1192" s="2"/>
    </row>
    <row r="1193" spans="45:47" ht="20.100000000000001" hidden="1" customHeight="1">
      <c r="AS1193" s="2"/>
      <c r="AT1193" s="2"/>
      <c r="AU1193" s="2"/>
    </row>
    <row r="1194" spans="45:47" ht="20.100000000000001" hidden="1" customHeight="1">
      <c r="AS1194" s="2"/>
      <c r="AT1194" s="2"/>
      <c r="AU1194" s="2"/>
    </row>
    <row r="1195" spans="45:47" ht="20.100000000000001" hidden="1" customHeight="1">
      <c r="AS1195" s="2"/>
      <c r="AT1195" s="2"/>
      <c r="AU1195" s="2"/>
    </row>
    <row r="1196" spans="45:47" ht="20.100000000000001" hidden="1" customHeight="1">
      <c r="AS1196" s="2"/>
      <c r="AT1196" s="2"/>
      <c r="AU1196" s="2"/>
    </row>
    <row r="1197" spans="45:47" ht="20.100000000000001" hidden="1" customHeight="1">
      <c r="AS1197" s="2"/>
      <c r="AT1197" s="2"/>
      <c r="AU1197" s="2"/>
    </row>
    <row r="1198" spans="45:47" ht="20.100000000000001" hidden="1" customHeight="1">
      <c r="AS1198" s="2"/>
      <c r="AT1198" s="2"/>
      <c r="AU1198" s="2"/>
    </row>
    <row r="1199" spans="45:47" ht="20.100000000000001" hidden="1" customHeight="1">
      <c r="AS1199" s="2"/>
      <c r="AT1199" s="2"/>
      <c r="AU1199" s="2"/>
    </row>
    <row r="1200" spans="45:47" ht="20.100000000000001" hidden="1" customHeight="1">
      <c r="AS1200" s="2"/>
      <c r="AT1200" s="2"/>
      <c r="AU1200" s="2"/>
    </row>
    <row r="1201" spans="45:47" ht="20.100000000000001" hidden="1" customHeight="1">
      <c r="AS1201" s="2"/>
      <c r="AT1201" s="2"/>
      <c r="AU1201" s="2"/>
    </row>
    <row r="1202" spans="45:47" ht="20.100000000000001" hidden="1" customHeight="1">
      <c r="AS1202" s="2"/>
      <c r="AT1202" s="2"/>
      <c r="AU1202" s="2"/>
    </row>
    <row r="1203" spans="45:47" ht="20.100000000000001" hidden="1" customHeight="1">
      <c r="AS1203" s="2"/>
      <c r="AT1203" s="2"/>
      <c r="AU1203" s="2"/>
    </row>
    <row r="1204" spans="45:47" ht="20.100000000000001" hidden="1" customHeight="1">
      <c r="AS1204" s="2"/>
      <c r="AT1204" s="2"/>
      <c r="AU1204" s="2"/>
    </row>
    <row r="1205" spans="45:47" ht="20.100000000000001" hidden="1" customHeight="1">
      <c r="AS1205" s="2"/>
      <c r="AT1205" s="2"/>
      <c r="AU1205" s="2"/>
    </row>
    <row r="1206" spans="45:47" ht="20.100000000000001" hidden="1" customHeight="1">
      <c r="AS1206" s="2"/>
      <c r="AT1206" s="2"/>
      <c r="AU1206" s="2"/>
    </row>
    <row r="1207" spans="45:47" ht="20.100000000000001" hidden="1" customHeight="1">
      <c r="AS1207" s="2"/>
      <c r="AT1207" s="2"/>
      <c r="AU1207" s="2"/>
    </row>
    <row r="1208" spans="45:47" ht="20.100000000000001" hidden="1" customHeight="1">
      <c r="AS1208" s="2"/>
      <c r="AT1208" s="2"/>
      <c r="AU1208" s="2"/>
    </row>
    <row r="1209" spans="45:47" ht="20.100000000000001" hidden="1" customHeight="1">
      <c r="AS1209" s="2"/>
      <c r="AT1209" s="2"/>
      <c r="AU1209" s="2"/>
    </row>
    <row r="1210" spans="45:47" ht="20.100000000000001" hidden="1" customHeight="1">
      <c r="AS1210" s="2"/>
      <c r="AT1210" s="2"/>
      <c r="AU1210" s="2"/>
    </row>
    <row r="1211" spans="45:47" ht="20.100000000000001" hidden="1" customHeight="1">
      <c r="AS1211" s="2"/>
      <c r="AT1211" s="2"/>
      <c r="AU1211" s="2"/>
    </row>
    <row r="1212" spans="45:47" ht="20.100000000000001" hidden="1" customHeight="1">
      <c r="AS1212" s="2"/>
      <c r="AT1212" s="2"/>
      <c r="AU1212" s="2"/>
    </row>
    <row r="1213" spans="45:47" ht="20.100000000000001" hidden="1" customHeight="1">
      <c r="AS1213" s="2"/>
      <c r="AT1213" s="2"/>
      <c r="AU1213" s="2"/>
    </row>
    <row r="1214" spans="45:47" ht="20.100000000000001" hidden="1" customHeight="1">
      <c r="AS1214" s="2"/>
      <c r="AT1214" s="2"/>
      <c r="AU1214" s="2"/>
    </row>
    <row r="1215" spans="45:47" ht="20.100000000000001" hidden="1" customHeight="1">
      <c r="AS1215" s="2"/>
      <c r="AT1215" s="2"/>
      <c r="AU1215" s="2"/>
    </row>
    <row r="1216" spans="45:47" ht="20.100000000000001" hidden="1" customHeight="1">
      <c r="AS1216" s="2"/>
      <c r="AT1216" s="2"/>
      <c r="AU1216" s="2"/>
    </row>
    <row r="1217" spans="45:47" ht="20.100000000000001" hidden="1" customHeight="1">
      <c r="AS1217" s="2"/>
      <c r="AT1217" s="2"/>
      <c r="AU1217" s="2"/>
    </row>
    <row r="1218" spans="45:47" ht="20.100000000000001" hidden="1" customHeight="1">
      <c r="AS1218" s="2"/>
      <c r="AT1218" s="2"/>
      <c r="AU1218" s="2"/>
    </row>
    <row r="1219" spans="45:47" ht="20.100000000000001" hidden="1" customHeight="1">
      <c r="AS1219" s="2"/>
      <c r="AT1219" s="2"/>
      <c r="AU1219" s="2"/>
    </row>
    <row r="1220" spans="45:47" ht="20.100000000000001" hidden="1" customHeight="1">
      <c r="AS1220" s="2"/>
      <c r="AT1220" s="2"/>
      <c r="AU1220" s="2"/>
    </row>
    <row r="1221" spans="45:47" ht="20.100000000000001" hidden="1" customHeight="1">
      <c r="AS1221" s="2"/>
      <c r="AT1221" s="2"/>
      <c r="AU1221" s="2"/>
    </row>
    <row r="1222" spans="45:47" ht="20.100000000000001" hidden="1" customHeight="1">
      <c r="AS1222" s="2"/>
      <c r="AT1222" s="2"/>
      <c r="AU1222" s="2"/>
    </row>
    <row r="1223" spans="45:47" ht="20.100000000000001" hidden="1" customHeight="1">
      <c r="AS1223" s="2"/>
      <c r="AT1223" s="2"/>
      <c r="AU1223" s="2"/>
    </row>
    <row r="1224" spans="45:47" ht="20.100000000000001" hidden="1" customHeight="1">
      <c r="AS1224" s="2"/>
      <c r="AT1224" s="2"/>
      <c r="AU1224" s="2"/>
    </row>
    <row r="1225" spans="45:47" ht="20.100000000000001" hidden="1" customHeight="1">
      <c r="AS1225" s="2"/>
      <c r="AT1225" s="2"/>
      <c r="AU1225" s="2"/>
    </row>
    <row r="1226" spans="45:47" ht="20.100000000000001" hidden="1" customHeight="1">
      <c r="AS1226" s="2"/>
      <c r="AT1226" s="2"/>
      <c r="AU1226" s="2"/>
    </row>
    <row r="1227" spans="45:47" ht="20.100000000000001" hidden="1" customHeight="1">
      <c r="AS1227" s="2"/>
      <c r="AT1227" s="2"/>
      <c r="AU1227" s="2"/>
    </row>
    <row r="1228" spans="45:47" ht="20.100000000000001" hidden="1" customHeight="1">
      <c r="AS1228" s="2"/>
      <c r="AT1228" s="2"/>
      <c r="AU1228" s="2"/>
    </row>
    <row r="1229" spans="45:47" ht="20.100000000000001" hidden="1" customHeight="1">
      <c r="AS1229" s="2"/>
      <c r="AT1229" s="2"/>
      <c r="AU1229" s="2"/>
    </row>
    <row r="1230" spans="45:47" ht="20.100000000000001" hidden="1" customHeight="1">
      <c r="AS1230" s="2"/>
      <c r="AT1230" s="2"/>
      <c r="AU1230" s="2"/>
    </row>
    <row r="1231" spans="45:47" ht="20.100000000000001" hidden="1" customHeight="1">
      <c r="AS1231" s="2"/>
      <c r="AT1231" s="2"/>
      <c r="AU1231" s="2"/>
    </row>
    <row r="1232" spans="45:47" ht="20.100000000000001" hidden="1" customHeight="1">
      <c r="AS1232" s="2"/>
      <c r="AT1232" s="2"/>
      <c r="AU1232" s="2"/>
    </row>
    <row r="1233" spans="45:47" ht="20.100000000000001" hidden="1" customHeight="1">
      <c r="AS1233" s="2"/>
      <c r="AT1233" s="2"/>
      <c r="AU1233" s="2"/>
    </row>
    <row r="1234" spans="45:47" ht="20.100000000000001" hidden="1" customHeight="1">
      <c r="AS1234" s="2"/>
      <c r="AT1234" s="2"/>
      <c r="AU1234" s="2"/>
    </row>
    <row r="1235" spans="45:47" ht="20.100000000000001" hidden="1" customHeight="1">
      <c r="AS1235" s="2"/>
      <c r="AT1235" s="2"/>
      <c r="AU1235" s="2"/>
    </row>
    <row r="1236" spans="45:47" ht="20.100000000000001" hidden="1" customHeight="1">
      <c r="AS1236" s="2"/>
      <c r="AT1236" s="2"/>
      <c r="AU1236" s="2"/>
    </row>
    <row r="1237" spans="45:47" ht="20.100000000000001" hidden="1" customHeight="1">
      <c r="AS1237" s="2"/>
      <c r="AT1237" s="2"/>
      <c r="AU1237" s="2"/>
    </row>
    <row r="1238" spans="45:47" ht="20.100000000000001" hidden="1" customHeight="1">
      <c r="AS1238" s="2"/>
      <c r="AT1238" s="2"/>
      <c r="AU1238" s="2"/>
    </row>
    <row r="1239" spans="45:47" ht="20.100000000000001" hidden="1" customHeight="1">
      <c r="AS1239" s="2"/>
      <c r="AT1239" s="2"/>
      <c r="AU1239" s="2"/>
    </row>
    <row r="1240" spans="45:47" ht="20.100000000000001" hidden="1" customHeight="1">
      <c r="AS1240" s="2"/>
      <c r="AT1240" s="2"/>
      <c r="AU1240" s="2"/>
    </row>
    <row r="1241" spans="45:47" ht="20.100000000000001" hidden="1" customHeight="1">
      <c r="AS1241" s="2"/>
      <c r="AT1241" s="2"/>
      <c r="AU1241" s="2"/>
    </row>
    <row r="1242" spans="45:47" ht="20.100000000000001" hidden="1" customHeight="1">
      <c r="AS1242" s="2"/>
      <c r="AT1242" s="2"/>
      <c r="AU1242" s="2"/>
    </row>
    <row r="1243" spans="45:47" ht="20.100000000000001" hidden="1" customHeight="1">
      <c r="AS1243" s="2"/>
      <c r="AT1243" s="2"/>
      <c r="AU1243" s="2"/>
    </row>
    <row r="1244" spans="45:47" ht="20.100000000000001" hidden="1" customHeight="1">
      <c r="AS1244" s="2"/>
      <c r="AT1244" s="2"/>
      <c r="AU1244" s="2"/>
    </row>
    <row r="1245" spans="45:47" ht="20.100000000000001" hidden="1" customHeight="1">
      <c r="AS1245" s="2"/>
      <c r="AT1245" s="2"/>
      <c r="AU1245" s="2"/>
    </row>
    <row r="1246" spans="45:47" ht="20.100000000000001" hidden="1" customHeight="1">
      <c r="AS1246" s="2"/>
      <c r="AT1246" s="2"/>
      <c r="AU1246" s="2"/>
    </row>
    <row r="1247" spans="45:47" ht="20.100000000000001" hidden="1" customHeight="1">
      <c r="AS1247" s="2"/>
      <c r="AT1247" s="2"/>
      <c r="AU1247" s="2"/>
    </row>
    <row r="1248" spans="45:47" ht="20.100000000000001" hidden="1" customHeight="1">
      <c r="AS1248" s="2"/>
      <c r="AT1248" s="2"/>
      <c r="AU1248" s="2"/>
    </row>
    <row r="1249" spans="45:47" ht="20.100000000000001" hidden="1" customHeight="1">
      <c r="AS1249" s="2"/>
      <c r="AT1249" s="2"/>
      <c r="AU1249" s="2"/>
    </row>
    <row r="1250" spans="45:47" ht="20.100000000000001" hidden="1" customHeight="1">
      <c r="AS1250" s="2"/>
      <c r="AT1250" s="2"/>
      <c r="AU1250" s="2"/>
    </row>
    <row r="1251" spans="45:47" ht="20.100000000000001" hidden="1" customHeight="1">
      <c r="AS1251" s="2"/>
      <c r="AT1251" s="2"/>
      <c r="AU1251" s="2"/>
    </row>
    <row r="1252" spans="45:47" ht="20.100000000000001" hidden="1" customHeight="1">
      <c r="AS1252" s="2"/>
      <c r="AT1252" s="2"/>
      <c r="AU1252" s="2"/>
    </row>
    <row r="1253" spans="45:47" ht="20.100000000000001" hidden="1" customHeight="1">
      <c r="AS1253" s="2"/>
      <c r="AT1253" s="2"/>
      <c r="AU1253" s="2"/>
    </row>
    <row r="1254" spans="45:47" ht="20.100000000000001" hidden="1" customHeight="1">
      <c r="AS1254" s="2"/>
      <c r="AT1254" s="2"/>
      <c r="AU1254" s="2"/>
    </row>
    <row r="1255" spans="45:47" ht="20.100000000000001" hidden="1" customHeight="1">
      <c r="AS1255" s="2"/>
      <c r="AT1255" s="2"/>
      <c r="AU1255" s="2"/>
    </row>
    <row r="1256" spans="45:47" ht="20.100000000000001" hidden="1" customHeight="1">
      <c r="AS1256" s="2"/>
      <c r="AT1256" s="2"/>
      <c r="AU1256" s="2"/>
    </row>
    <row r="1257" spans="45:47" ht="20.100000000000001" hidden="1" customHeight="1">
      <c r="AS1257" s="2"/>
      <c r="AT1257" s="2"/>
      <c r="AU1257" s="2"/>
    </row>
    <row r="1258" spans="45:47" ht="20.100000000000001" hidden="1" customHeight="1">
      <c r="AS1258" s="2"/>
      <c r="AT1258" s="2"/>
      <c r="AU1258" s="2"/>
    </row>
    <row r="1259" spans="45:47" ht="20.100000000000001" hidden="1" customHeight="1">
      <c r="AS1259" s="2"/>
      <c r="AT1259" s="2"/>
      <c r="AU1259" s="2"/>
    </row>
    <row r="1260" spans="45:47" ht="20.100000000000001" hidden="1" customHeight="1">
      <c r="AS1260" s="2"/>
      <c r="AT1260" s="2"/>
      <c r="AU1260" s="2"/>
    </row>
    <row r="1261" spans="45:47" ht="20.100000000000001" hidden="1" customHeight="1">
      <c r="AS1261" s="2"/>
      <c r="AT1261" s="2"/>
      <c r="AU1261" s="2"/>
    </row>
    <row r="1262" spans="45:47" ht="20.100000000000001" hidden="1" customHeight="1">
      <c r="AS1262" s="2"/>
      <c r="AT1262" s="2"/>
      <c r="AU1262" s="2"/>
    </row>
    <row r="1263" spans="45:47" ht="20.100000000000001" hidden="1" customHeight="1">
      <c r="AS1263" s="2"/>
      <c r="AT1263" s="2"/>
      <c r="AU1263" s="2"/>
    </row>
    <row r="1264" spans="45:47" ht="20.100000000000001" hidden="1" customHeight="1">
      <c r="AS1264" s="2"/>
      <c r="AT1264" s="2"/>
      <c r="AU1264" s="2"/>
    </row>
    <row r="1265" spans="45:47" ht="20.100000000000001" hidden="1" customHeight="1">
      <c r="AS1265" s="2"/>
      <c r="AT1265" s="2"/>
      <c r="AU1265" s="2"/>
    </row>
    <row r="1266" spans="45:47" ht="20.100000000000001" hidden="1" customHeight="1">
      <c r="AS1266" s="2"/>
      <c r="AT1266" s="2"/>
      <c r="AU1266" s="2"/>
    </row>
    <row r="1267" spans="45:47" ht="20.100000000000001" hidden="1" customHeight="1">
      <c r="AS1267" s="2"/>
      <c r="AT1267" s="2"/>
      <c r="AU1267" s="2"/>
    </row>
    <row r="1268" spans="45:47" ht="20.100000000000001" hidden="1" customHeight="1">
      <c r="AS1268" s="2"/>
      <c r="AT1268" s="2"/>
      <c r="AU1268" s="2"/>
    </row>
    <row r="1269" spans="45:47" ht="20.100000000000001" hidden="1" customHeight="1">
      <c r="AS1269" s="2"/>
      <c r="AT1269" s="2"/>
      <c r="AU1269" s="2"/>
    </row>
    <row r="1270" spans="45:47" ht="20.100000000000001" hidden="1" customHeight="1">
      <c r="AS1270" s="2"/>
      <c r="AT1270" s="2"/>
      <c r="AU1270" s="2"/>
    </row>
    <row r="1271" spans="45:47" ht="20.100000000000001" hidden="1" customHeight="1">
      <c r="AS1271" s="2"/>
      <c r="AT1271" s="2"/>
      <c r="AU1271" s="2"/>
    </row>
    <row r="1272" spans="45:47" ht="20.100000000000001" hidden="1" customHeight="1">
      <c r="AS1272" s="2"/>
      <c r="AT1272" s="2"/>
      <c r="AU1272" s="2"/>
    </row>
    <row r="1273" spans="45:47" ht="20.100000000000001" hidden="1" customHeight="1">
      <c r="AS1273" s="2"/>
      <c r="AT1273" s="2"/>
      <c r="AU1273" s="2"/>
    </row>
    <row r="1274" spans="45:47" ht="20.100000000000001" hidden="1" customHeight="1">
      <c r="AS1274" s="2"/>
      <c r="AT1274" s="2"/>
      <c r="AU1274" s="2"/>
    </row>
    <row r="1275" spans="45:47" ht="20.100000000000001" hidden="1" customHeight="1">
      <c r="AS1275" s="2"/>
      <c r="AT1275" s="2"/>
      <c r="AU1275" s="2"/>
    </row>
    <row r="1276" spans="45:47" ht="20.100000000000001" hidden="1" customHeight="1">
      <c r="AS1276" s="2"/>
      <c r="AT1276" s="2"/>
      <c r="AU1276" s="2"/>
    </row>
    <row r="1277" spans="45:47" ht="20.100000000000001" hidden="1" customHeight="1">
      <c r="AS1277" s="2"/>
      <c r="AT1277" s="2"/>
      <c r="AU1277" s="2"/>
    </row>
    <row r="1278" spans="45:47" ht="20.100000000000001" hidden="1" customHeight="1">
      <c r="AS1278" s="2"/>
      <c r="AT1278" s="2"/>
      <c r="AU1278" s="2"/>
    </row>
    <row r="1279" spans="45:47" ht="20.100000000000001" hidden="1" customHeight="1">
      <c r="AS1279" s="2"/>
      <c r="AT1279" s="2"/>
      <c r="AU1279" s="2"/>
    </row>
    <row r="1280" spans="45:47" ht="20.100000000000001" hidden="1" customHeight="1">
      <c r="AS1280" s="2"/>
      <c r="AT1280" s="2"/>
      <c r="AU1280" s="2"/>
    </row>
    <row r="1281" spans="45:47" ht="20.100000000000001" hidden="1" customHeight="1">
      <c r="AS1281" s="2"/>
      <c r="AT1281" s="2"/>
      <c r="AU1281" s="2"/>
    </row>
    <row r="1282" spans="45:47" ht="20.100000000000001" hidden="1" customHeight="1">
      <c r="AS1282" s="2"/>
      <c r="AT1282" s="2"/>
      <c r="AU1282" s="2"/>
    </row>
    <row r="1283" spans="45:47" ht="20.100000000000001" hidden="1" customHeight="1">
      <c r="AS1283" s="2"/>
      <c r="AT1283" s="2"/>
      <c r="AU1283" s="2"/>
    </row>
    <row r="1284" spans="45:47" ht="20.100000000000001" hidden="1" customHeight="1">
      <c r="AS1284" s="2"/>
      <c r="AT1284" s="2"/>
      <c r="AU1284" s="2"/>
    </row>
    <row r="1285" spans="45:47" ht="20.100000000000001" hidden="1" customHeight="1">
      <c r="AS1285" s="2"/>
      <c r="AT1285" s="2"/>
      <c r="AU1285" s="2"/>
    </row>
    <row r="1286" spans="45:47" ht="20.100000000000001" hidden="1" customHeight="1">
      <c r="AS1286" s="2"/>
      <c r="AT1286" s="2"/>
      <c r="AU1286" s="2"/>
    </row>
    <row r="1287" spans="45:47" ht="20.100000000000001" hidden="1" customHeight="1">
      <c r="AS1287" s="2"/>
      <c r="AT1287" s="2"/>
      <c r="AU1287" s="2"/>
    </row>
    <row r="1288" spans="45:47" ht="20.100000000000001" hidden="1" customHeight="1">
      <c r="AS1288" s="2"/>
      <c r="AT1288" s="2"/>
      <c r="AU1288" s="2"/>
    </row>
    <row r="1289" spans="45:47" ht="20.100000000000001" hidden="1" customHeight="1">
      <c r="AS1289" s="2"/>
      <c r="AT1289" s="2"/>
      <c r="AU1289" s="2"/>
    </row>
    <row r="1290" spans="45:47" ht="20.100000000000001" hidden="1" customHeight="1">
      <c r="AS1290" s="2"/>
      <c r="AT1290" s="2"/>
      <c r="AU1290" s="2"/>
    </row>
    <row r="1291" spans="45:47" ht="20.100000000000001" hidden="1" customHeight="1">
      <c r="AS1291" s="2"/>
      <c r="AT1291" s="2"/>
      <c r="AU1291" s="2"/>
    </row>
    <row r="1292" spans="45:47" ht="20.100000000000001" hidden="1" customHeight="1">
      <c r="AS1292" s="2"/>
      <c r="AT1292" s="2"/>
      <c r="AU1292" s="2"/>
    </row>
    <row r="1293" spans="45:47" ht="20.100000000000001" hidden="1" customHeight="1">
      <c r="AS1293" s="2"/>
      <c r="AT1293" s="2"/>
      <c r="AU1293" s="2"/>
    </row>
    <row r="1294" spans="45:47" ht="20.100000000000001" hidden="1" customHeight="1">
      <c r="AS1294" s="2"/>
      <c r="AT1294" s="2"/>
      <c r="AU1294" s="2"/>
    </row>
    <row r="1295" spans="45:47" ht="20.100000000000001" hidden="1" customHeight="1">
      <c r="AS1295" s="2"/>
      <c r="AT1295" s="2"/>
      <c r="AU1295" s="2"/>
    </row>
    <row r="1296" spans="45:47" ht="20.100000000000001" hidden="1" customHeight="1">
      <c r="AS1296" s="2"/>
      <c r="AT1296" s="2"/>
      <c r="AU1296" s="2"/>
    </row>
    <row r="1297" spans="45:47" ht="20.100000000000001" hidden="1" customHeight="1">
      <c r="AS1297" s="2"/>
      <c r="AT1297" s="2"/>
      <c r="AU1297" s="2"/>
    </row>
    <row r="1298" spans="45:47" ht="20.100000000000001" hidden="1" customHeight="1">
      <c r="AS1298" s="2"/>
      <c r="AT1298" s="2"/>
      <c r="AU1298" s="2"/>
    </row>
    <row r="1299" spans="45:47" ht="20.100000000000001" hidden="1" customHeight="1">
      <c r="AS1299" s="2"/>
      <c r="AT1299" s="2"/>
      <c r="AU1299" s="2"/>
    </row>
    <row r="1300" spans="45:47" ht="20.100000000000001" hidden="1" customHeight="1">
      <c r="AS1300" s="2"/>
      <c r="AT1300" s="2"/>
      <c r="AU1300" s="2"/>
    </row>
    <row r="1301" spans="45:47" ht="20.100000000000001" hidden="1" customHeight="1">
      <c r="AS1301" s="2"/>
      <c r="AT1301" s="2"/>
      <c r="AU1301" s="2"/>
    </row>
    <row r="1302" spans="45:47" ht="20.100000000000001" hidden="1" customHeight="1">
      <c r="AS1302" s="2"/>
      <c r="AT1302" s="2"/>
      <c r="AU1302" s="2"/>
    </row>
    <row r="1303" spans="45:47" ht="20.100000000000001" hidden="1" customHeight="1">
      <c r="AS1303" s="2"/>
      <c r="AT1303" s="2"/>
      <c r="AU1303" s="2"/>
    </row>
    <row r="1304" spans="45:47" ht="20.100000000000001" hidden="1" customHeight="1">
      <c r="AS1304" s="2"/>
      <c r="AT1304" s="2"/>
      <c r="AU1304" s="2"/>
    </row>
    <row r="1305" spans="45:47" ht="20.100000000000001" hidden="1" customHeight="1">
      <c r="AS1305" s="2"/>
      <c r="AT1305" s="2"/>
      <c r="AU1305" s="2"/>
    </row>
    <row r="1306" spans="45:47" ht="20.100000000000001" hidden="1" customHeight="1">
      <c r="AS1306" s="2"/>
      <c r="AT1306" s="2"/>
      <c r="AU1306" s="2"/>
    </row>
    <row r="1307" spans="45:47" ht="20.100000000000001" hidden="1" customHeight="1">
      <c r="AS1307" s="2"/>
      <c r="AT1307" s="2"/>
      <c r="AU1307" s="2"/>
    </row>
    <row r="1308" spans="45:47" ht="20.100000000000001" hidden="1" customHeight="1">
      <c r="AS1308" s="2"/>
      <c r="AT1308" s="2"/>
      <c r="AU1308" s="2"/>
    </row>
    <row r="1309" spans="45:47" ht="20.100000000000001" hidden="1" customHeight="1">
      <c r="AS1309" s="2"/>
      <c r="AT1309" s="2"/>
      <c r="AU1309" s="2"/>
    </row>
    <row r="1310" spans="45:47" ht="20.100000000000001" hidden="1" customHeight="1">
      <c r="AS1310" s="2"/>
      <c r="AT1310" s="2"/>
      <c r="AU1310" s="2"/>
    </row>
    <row r="1311" spans="45:47" ht="20.100000000000001" hidden="1" customHeight="1">
      <c r="AS1311" s="2"/>
      <c r="AT1311" s="2"/>
      <c r="AU1311" s="2"/>
    </row>
    <row r="1312" spans="45:47" ht="20.100000000000001" hidden="1" customHeight="1">
      <c r="AS1312" s="2"/>
      <c r="AT1312" s="2"/>
      <c r="AU1312" s="2"/>
    </row>
    <row r="1313" spans="45:47" ht="20.100000000000001" hidden="1" customHeight="1">
      <c r="AS1313" s="2"/>
      <c r="AT1313" s="2"/>
      <c r="AU1313" s="2"/>
    </row>
    <row r="1314" spans="45:47" ht="20.100000000000001" hidden="1" customHeight="1">
      <c r="AS1314" s="2"/>
      <c r="AT1314" s="2"/>
      <c r="AU1314" s="2"/>
    </row>
    <row r="1315" spans="45:47" ht="20.100000000000001" hidden="1" customHeight="1">
      <c r="AS1315" s="2"/>
      <c r="AT1315" s="2"/>
      <c r="AU1315" s="2"/>
    </row>
    <row r="1316" spans="45:47" ht="20.100000000000001" hidden="1" customHeight="1">
      <c r="AS1316" s="2"/>
      <c r="AT1316" s="2"/>
      <c r="AU1316" s="2"/>
    </row>
    <row r="1317" spans="45:47" ht="20.100000000000001" hidden="1" customHeight="1">
      <c r="AS1317" s="2"/>
      <c r="AT1317" s="2"/>
      <c r="AU1317" s="2"/>
    </row>
    <row r="1318" spans="45:47" ht="20.100000000000001" hidden="1" customHeight="1">
      <c r="AS1318" s="2"/>
      <c r="AT1318" s="2"/>
      <c r="AU1318" s="2"/>
    </row>
    <row r="1319" spans="45:47" ht="20.100000000000001" hidden="1" customHeight="1">
      <c r="AS1319" s="2"/>
      <c r="AT1319" s="2"/>
      <c r="AU1319" s="2"/>
    </row>
    <row r="1320" spans="45:47" ht="20.100000000000001" hidden="1" customHeight="1">
      <c r="AS1320" s="2"/>
      <c r="AT1320" s="2"/>
      <c r="AU1320" s="2"/>
    </row>
    <row r="1321" spans="45:47" ht="20.100000000000001" hidden="1" customHeight="1">
      <c r="AS1321" s="2"/>
      <c r="AT1321" s="2"/>
      <c r="AU1321" s="2"/>
    </row>
    <row r="1322" spans="45:47" ht="20.100000000000001" hidden="1" customHeight="1">
      <c r="AS1322" s="2"/>
      <c r="AT1322" s="2"/>
      <c r="AU1322" s="2"/>
    </row>
    <row r="1323" spans="45:47" ht="20.100000000000001" hidden="1" customHeight="1">
      <c r="AS1323" s="2"/>
      <c r="AT1323" s="2"/>
      <c r="AU1323" s="2"/>
    </row>
    <row r="1324" spans="45:47" ht="20.100000000000001" hidden="1" customHeight="1">
      <c r="AS1324" s="2"/>
      <c r="AT1324" s="2"/>
      <c r="AU1324" s="2"/>
    </row>
    <row r="1325" spans="45:47" ht="20.100000000000001" hidden="1" customHeight="1">
      <c r="AS1325" s="2"/>
      <c r="AT1325" s="2"/>
      <c r="AU1325" s="2"/>
    </row>
    <row r="1326" spans="45:47" ht="20.100000000000001" hidden="1" customHeight="1">
      <c r="AS1326" s="2"/>
      <c r="AT1326" s="2"/>
      <c r="AU1326" s="2"/>
    </row>
    <row r="1327" spans="45:47" ht="20.100000000000001" hidden="1" customHeight="1">
      <c r="AS1327" s="2"/>
      <c r="AT1327" s="2"/>
      <c r="AU1327" s="2"/>
    </row>
    <row r="1328" spans="45:47" ht="20.100000000000001" hidden="1" customHeight="1">
      <c r="AS1328" s="2"/>
      <c r="AT1328" s="2"/>
      <c r="AU1328" s="2"/>
    </row>
    <row r="1329" spans="45:47" ht="20.100000000000001" hidden="1" customHeight="1">
      <c r="AS1329" s="2"/>
      <c r="AT1329" s="2"/>
      <c r="AU1329" s="2"/>
    </row>
    <row r="1330" spans="45:47" ht="20.100000000000001" hidden="1" customHeight="1">
      <c r="AS1330" s="2"/>
      <c r="AT1330" s="2"/>
      <c r="AU1330" s="2"/>
    </row>
    <row r="1331" spans="45:47" ht="20.100000000000001" hidden="1" customHeight="1">
      <c r="AS1331" s="2"/>
      <c r="AT1331" s="2"/>
      <c r="AU1331" s="2"/>
    </row>
    <row r="1332" spans="45:47" ht="20.100000000000001" hidden="1" customHeight="1">
      <c r="AS1332" s="2"/>
      <c r="AT1332" s="2"/>
      <c r="AU1332" s="2"/>
    </row>
    <row r="1333" spans="45:47" ht="20.100000000000001" hidden="1" customHeight="1">
      <c r="AS1333" s="2"/>
      <c r="AT1333" s="2"/>
      <c r="AU1333" s="2"/>
    </row>
    <row r="1334" spans="45:47" ht="20.100000000000001" hidden="1" customHeight="1">
      <c r="AS1334" s="2"/>
      <c r="AT1334" s="2"/>
      <c r="AU1334" s="2"/>
    </row>
    <row r="1335" spans="45:47" ht="20.100000000000001" hidden="1" customHeight="1">
      <c r="AS1335" s="2"/>
      <c r="AT1335" s="2"/>
      <c r="AU1335" s="2"/>
    </row>
    <row r="1336" spans="45:47" ht="20.100000000000001" hidden="1" customHeight="1">
      <c r="AS1336" s="2"/>
      <c r="AT1336" s="2"/>
      <c r="AU1336" s="2"/>
    </row>
    <row r="1337" spans="45:47" ht="20.100000000000001" hidden="1" customHeight="1">
      <c r="AS1337" s="2"/>
      <c r="AT1337" s="2"/>
      <c r="AU1337" s="2"/>
    </row>
    <row r="1338" spans="45:47" ht="20.100000000000001" hidden="1" customHeight="1">
      <c r="AS1338" s="2"/>
      <c r="AT1338" s="2"/>
      <c r="AU1338" s="2"/>
    </row>
    <row r="1339" spans="45:47" ht="20.100000000000001" hidden="1" customHeight="1">
      <c r="AS1339" s="2"/>
      <c r="AT1339" s="2"/>
      <c r="AU1339" s="2"/>
    </row>
    <row r="1340" spans="45:47" ht="20.100000000000001" hidden="1" customHeight="1">
      <c r="AS1340" s="2"/>
      <c r="AT1340" s="2"/>
      <c r="AU1340" s="2"/>
    </row>
    <row r="1341" spans="45:47" ht="20.100000000000001" hidden="1" customHeight="1">
      <c r="AS1341" s="2"/>
      <c r="AT1341" s="2"/>
      <c r="AU1341" s="2"/>
    </row>
    <row r="1342" spans="45:47" ht="20.100000000000001" hidden="1" customHeight="1">
      <c r="AS1342" s="2"/>
      <c r="AT1342" s="2"/>
      <c r="AU1342" s="2"/>
    </row>
    <row r="1343" spans="45:47" ht="20.100000000000001" hidden="1" customHeight="1">
      <c r="AS1343" s="2"/>
      <c r="AT1343" s="2"/>
      <c r="AU1343" s="2"/>
    </row>
    <row r="1344" spans="45:47" ht="20.100000000000001" hidden="1" customHeight="1">
      <c r="AS1344" s="2"/>
      <c r="AT1344" s="2"/>
      <c r="AU1344" s="2"/>
    </row>
    <row r="1345" spans="45:47" ht="20.100000000000001" hidden="1" customHeight="1">
      <c r="AS1345" s="2"/>
      <c r="AT1345" s="2"/>
      <c r="AU1345" s="2"/>
    </row>
    <row r="1346" spans="45:47" ht="20.100000000000001" hidden="1" customHeight="1">
      <c r="AS1346" s="2"/>
      <c r="AT1346" s="2"/>
      <c r="AU1346" s="2"/>
    </row>
    <row r="1347" spans="45:47" ht="20.100000000000001" hidden="1" customHeight="1">
      <c r="AS1347" s="2"/>
      <c r="AT1347" s="2"/>
      <c r="AU1347" s="2"/>
    </row>
    <row r="1348" spans="45:47" ht="20.100000000000001" hidden="1" customHeight="1">
      <c r="AS1348" s="2"/>
      <c r="AT1348" s="2"/>
      <c r="AU1348" s="2"/>
    </row>
    <row r="1349" spans="45:47" ht="20.100000000000001" hidden="1" customHeight="1">
      <c r="AS1349" s="2"/>
      <c r="AT1349" s="2"/>
      <c r="AU1349" s="2"/>
    </row>
    <row r="1350" spans="45:47" ht="20.100000000000001" hidden="1" customHeight="1">
      <c r="AS1350" s="2"/>
      <c r="AT1350" s="2"/>
      <c r="AU1350" s="2"/>
    </row>
    <row r="1351" spans="45:47" ht="20.100000000000001" hidden="1" customHeight="1">
      <c r="AS1351" s="2"/>
      <c r="AT1351" s="2"/>
      <c r="AU1351" s="2"/>
    </row>
    <row r="1352" spans="45:47" ht="20.100000000000001" hidden="1" customHeight="1">
      <c r="AS1352" s="2"/>
      <c r="AT1352" s="2"/>
      <c r="AU1352" s="2"/>
    </row>
    <row r="1353" spans="45:47" ht="20.100000000000001" hidden="1" customHeight="1">
      <c r="AS1353" s="2"/>
      <c r="AT1353" s="2"/>
      <c r="AU1353" s="2"/>
    </row>
    <row r="1354" spans="45:47" ht="20.100000000000001" hidden="1" customHeight="1">
      <c r="AS1354" s="2"/>
      <c r="AT1354" s="2"/>
      <c r="AU1354" s="2"/>
    </row>
    <row r="1355" spans="45:47" ht="20.100000000000001" hidden="1" customHeight="1">
      <c r="AS1355" s="2"/>
      <c r="AT1355" s="2"/>
      <c r="AU1355" s="2"/>
    </row>
    <row r="1356" spans="45:47" ht="20.100000000000001" hidden="1" customHeight="1">
      <c r="AS1356" s="2"/>
      <c r="AT1356" s="2"/>
      <c r="AU1356" s="2"/>
    </row>
    <row r="1357" spans="45:47" ht="20.100000000000001" hidden="1" customHeight="1">
      <c r="AS1357" s="2"/>
      <c r="AT1357" s="2"/>
      <c r="AU1357" s="2"/>
    </row>
    <row r="1358" spans="45:47" ht="20.100000000000001" hidden="1" customHeight="1">
      <c r="AS1358" s="2"/>
      <c r="AT1358" s="2"/>
      <c r="AU1358" s="2"/>
    </row>
    <row r="1359" spans="45:47" ht="20.100000000000001" hidden="1" customHeight="1">
      <c r="AS1359" s="2"/>
      <c r="AT1359" s="2"/>
      <c r="AU1359" s="2"/>
    </row>
    <row r="1360" spans="45:47" ht="20.100000000000001" hidden="1" customHeight="1">
      <c r="AS1360" s="2"/>
      <c r="AT1360" s="2"/>
      <c r="AU1360" s="2"/>
    </row>
    <row r="1361" spans="45:47" ht="20.100000000000001" hidden="1" customHeight="1">
      <c r="AS1361" s="2"/>
      <c r="AT1361" s="2"/>
      <c r="AU1361" s="2"/>
    </row>
    <row r="1362" spans="45:47" ht="20.100000000000001" hidden="1" customHeight="1">
      <c r="AS1362" s="2"/>
      <c r="AT1362" s="2"/>
      <c r="AU1362" s="2"/>
    </row>
    <row r="1363" spans="45:47" ht="20.100000000000001" hidden="1" customHeight="1">
      <c r="AS1363" s="2"/>
      <c r="AT1363" s="2"/>
      <c r="AU1363" s="2"/>
    </row>
    <row r="1364" spans="45:47" ht="20.100000000000001" hidden="1" customHeight="1">
      <c r="AS1364" s="2"/>
      <c r="AT1364" s="2"/>
      <c r="AU1364" s="2"/>
    </row>
    <row r="1365" spans="45:47" ht="20.100000000000001" hidden="1" customHeight="1">
      <c r="AS1365" s="2"/>
      <c r="AT1365" s="2"/>
      <c r="AU1365" s="2"/>
    </row>
    <row r="1366" spans="45:47" ht="20.100000000000001" hidden="1" customHeight="1">
      <c r="AS1366" s="2"/>
      <c r="AT1366" s="2"/>
      <c r="AU1366" s="2"/>
    </row>
    <row r="1367" spans="45:47" ht="20.100000000000001" hidden="1" customHeight="1">
      <c r="AS1367" s="2"/>
      <c r="AT1367" s="2"/>
      <c r="AU1367" s="2"/>
    </row>
    <row r="1368" spans="45:47" ht="20.100000000000001" hidden="1" customHeight="1">
      <c r="AS1368" s="2"/>
      <c r="AT1368" s="2"/>
      <c r="AU1368" s="2"/>
    </row>
    <row r="1369" spans="45:47" ht="20.100000000000001" hidden="1" customHeight="1">
      <c r="AS1369" s="2"/>
      <c r="AT1369" s="2"/>
      <c r="AU1369" s="2"/>
    </row>
    <row r="1370" spans="45:47" ht="20.100000000000001" hidden="1" customHeight="1">
      <c r="AS1370" s="2"/>
      <c r="AT1370" s="2"/>
      <c r="AU1370" s="2"/>
    </row>
    <row r="1371" spans="45:47" ht="20.100000000000001" hidden="1" customHeight="1">
      <c r="AS1371" s="2"/>
      <c r="AT1371" s="2"/>
      <c r="AU1371" s="2"/>
    </row>
    <row r="1372" spans="45:47" ht="20.100000000000001" hidden="1" customHeight="1">
      <c r="AS1372" s="2"/>
      <c r="AT1372" s="2"/>
      <c r="AU1372" s="2"/>
    </row>
    <row r="1373" spans="45:47" ht="20.100000000000001" hidden="1" customHeight="1">
      <c r="AS1373" s="2"/>
      <c r="AT1373" s="2"/>
      <c r="AU1373" s="2"/>
    </row>
    <row r="1374" spans="45:47" ht="20.100000000000001" hidden="1" customHeight="1">
      <c r="AS1374" s="2"/>
      <c r="AT1374" s="2"/>
      <c r="AU1374" s="2"/>
    </row>
    <row r="1375" spans="45:47" ht="20.100000000000001" hidden="1" customHeight="1">
      <c r="AS1375" s="2"/>
      <c r="AT1375" s="2"/>
      <c r="AU1375" s="2"/>
    </row>
    <row r="1376" spans="45:47" ht="20.100000000000001" hidden="1" customHeight="1">
      <c r="AS1376" s="2"/>
      <c r="AT1376" s="2"/>
      <c r="AU1376" s="2"/>
    </row>
    <row r="1377" spans="45:47" ht="20.100000000000001" hidden="1" customHeight="1">
      <c r="AS1377" s="2"/>
      <c r="AT1377" s="2"/>
      <c r="AU1377" s="2"/>
    </row>
    <row r="1378" spans="45:47" ht="20.100000000000001" hidden="1" customHeight="1">
      <c r="AS1378" s="2"/>
      <c r="AT1378" s="2"/>
      <c r="AU1378" s="2"/>
    </row>
    <row r="1379" spans="45:47" ht="20.100000000000001" hidden="1" customHeight="1">
      <c r="AS1379" s="2"/>
      <c r="AT1379" s="2"/>
      <c r="AU1379" s="2"/>
    </row>
    <row r="1380" spans="45:47" ht="20.100000000000001" hidden="1" customHeight="1">
      <c r="AS1380" s="2"/>
      <c r="AT1380" s="2"/>
      <c r="AU1380" s="2"/>
    </row>
    <row r="1381" spans="45:47" ht="20.100000000000001" hidden="1" customHeight="1">
      <c r="AS1381" s="2"/>
      <c r="AT1381" s="2"/>
      <c r="AU1381" s="2"/>
    </row>
    <row r="1382" spans="45:47" ht="20.100000000000001" hidden="1" customHeight="1">
      <c r="AS1382" s="2"/>
      <c r="AT1382" s="2"/>
      <c r="AU1382" s="2"/>
    </row>
    <row r="1383" spans="45:47" ht="20.100000000000001" hidden="1" customHeight="1">
      <c r="AS1383" s="2"/>
      <c r="AT1383" s="2"/>
      <c r="AU1383" s="2"/>
    </row>
    <row r="1384" spans="45:47" ht="20.100000000000001" hidden="1" customHeight="1">
      <c r="AS1384" s="2"/>
      <c r="AT1384" s="2"/>
      <c r="AU1384" s="2"/>
    </row>
    <row r="1385" spans="45:47" ht="20.100000000000001" hidden="1" customHeight="1">
      <c r="AS1385" s="2"/>
      <c r="AT1385" s="2"/>
      <c r="AU1385" s="2"/>
    </row>
    <row r="1386" spans="45:47" ht="20.100000000000001" hidden="1" customHeight="1">
      <c r="AS1386" s="2"/>
      <c r="AT1386" s="2"/>
      <c r="AU1386" s="2"/>
    </row>
    <row r="1387" spans="45:47" ht="20.100000000000001" hidden="1" customHeight="1">
      <c r="AS1387" s="2"/>
      <c r="AT1387" s="2"/>
      <c r="AU1387" s="2"/>
    </row>
    <row r="1388" spans="45:47" ht="20.100000000000001" hidden="1" customHeight="1">
      <c r="AS1388" s="2"/>
      <c r="AT1388" s="2"/>
      <c r="AU1388" s="2"/>
    </row>
    <row r="1389" spans="45:47" ht="20.100000000000001" hidden="1" customHeight="1">
      <c r="AS1389" s="2"/>
      <c r="AT1389" s="2"/>
      <c r="AU1389" s="2"/>
    </row>
    <row r="1390" spans="45:47" ht="20.100000000000001" hidden="1" customHeight="1">
      <c r="AS1390" s="2"/>
      <c r="AT1390" s="2"/>
      <c r="AU1390" s="2"/>
    </row>
    <row r="1391" spans="45:47" ht="20.100000000000001" hidden="1" customHeight="1">
      <c r="AS1391" s="2"/>
      <c r="AT1391" s="2"/>
      <c r="AU1391" s="2"/>
    </row>
    <row r="1392" spans="45:47" ht="20.100000000000001" hidden="1" customHeight="1">
      <c r="AS1392" s="2"/>
      <c r="AT1392" s="2"/>
      <c r="AU1392" s="2"/>
    </row>
    <row r="1393" spans="45:47" ht="20.100000000000001" hidden="1" customHeight="1">
      <c r="AS1393" s="2"/>
      <c r="AT1393" s="2"/>
      <c r="AU1393" s="2"/>
    </row>
    <row r="1394" spans="45:47" ht="20.100000000000001" hidden="1" customHeight="1">
      <c r="AS1394" s="2"/>
      <c r="AT1394" s="2"/>
      <c r="AU1394" s="2"/>
    </row>
    <row r="1395" spans="45:47" ht="20.100000000000001" hidden="1" customHeight="1">
      <c r="AS1395" s="2"/>
      <c r="AT1395" s="2"/>
      <c r="AU1395" s="2"/>
    </row>
    <row r="1396" spans="45:47" ht="20.100000000000001" hidden="1" customHeight="1">
      <c r="AS1396" s="2"/>
      <c r="AT1396" s="2"/>
      <c r="AU1396" s="2"/>
    </row>
    <row r="1397" spans="45:47" ht="20.100000000000001" hidden="1" customHeight="1">
      <c r="AS1397" s="2"/>
      <c r="AT1397" s="2"/>
      <c r="AU1397" s="2"/>
    </row>
    <row r="1398" spans="45:47" ht="20.100000000000001" hidden="1" customHeight="1">
      <c r="AS1398" s="2"/>
      <c r="AT1398" s="2"/>
      <c r="AU1398" s="2"/>
    </row>
    <row r="1399" spans="45:47" ht="20.100000000000001" hidden="1" customHeight="1">
      <c r="AS1399" s="2"/>
      <c r="AT1399" s="2"/>
      <c r="AU1399" s="2"/>
    </row>
    <row r="1400" spans="45:47" ht="20.100000000000001" hidden="1" customHeight="1">
      <c r="AS1400" s="2"/>
      <c r="AT1400" s="2"/>
      <c r="AU1400" s="2"/>
    </row>
    <row r="1401" spans="45:47" ht="20.100000000000001" hidden="1" customHeight="1">
      <c r="AS1401" s="2"/>
      <c r="AT1401" s="2"/>
      <c r="AU1401" s="2"/>
    </row>
    <row r="1402" spans="45:47" ht="20.100000000000001" hidden="1" customHeight="1">
      <c r="AS1402" s="2"/>
      <c r="AT1402" s="2"/>
      <c r="AU1402" s="2"/>
    </row>
    <row r="1403" spans="45:47" ht="20.100000000000001" hidden="1" customHeight="1">
      <c r="AS1403" s="2"/>
      <c r="AT1403" s="2"/>
      <c r="AU1403" s="2"/>
    </row>
    <row r="1404" spans="45:47" ht="20.100000000000001" hidden="1" customHeight="1">
      <c r="AS1404" s="2"/>
      <c r="AT1404" s="2"/>
      <c r="AU1404" s="2"/>
    </row>
    <row r="1405" spans="45:47" ht="20.100000000000001" hidden="1" customHeight="1">
      <c r="AS1405" s="2"/>
      <c r="AT1405" s="2"/>
      <c r="AU1405" s="2"/>
    </row>
    <row r="1406" spans="45:47" ht="20.100000000000001" hidden="1" customHeight="1">
      <c r="AS1406" s="2"/>
      <c r="AT1406" s="2"/>
      <c r="AU1406" s="2"/>
    </row>
    <row r="1407" spans="45:47" ht="20.100000000000001" hidden="1" customHeight="1">
      <c r="AS1407" s="2"/>
      <c r="AT1407" s="2"/>
      <c r="AU1407" s="2"/>
    </row>
    <row r="1408" spans="45:47" ht="20.100000000000001" hidden="1" customHeight="1">
      <c r="AS1408" s="2"/>
      <c r="AT1408" s="2"/>
      <c r="AU1408" s="2"/>
    </row>
    <row r="1409" spans="1:47" ht="20.100000000000001" hidden="1" customHeight="1">
      <c r="AS1409" s="2"/>
      <c r="AT1409" s="2"/>
      <c r="AU1409" s="2"/>
    </row>
    <row r="1410" spans="1:47" ht="20.100000000000001" hidden="1" customHeight="1">
      <c r="AS1410" s="2"/>
      <c r="AT1410" s="2"/>
      <c r="AU1410" s="2"/>
    </row>
    <row r="1411" spans="1:47" ht="20.100000000000001" hidden="1" customHeight="1">
      <c r="AS1411" s="2"/>
      <c r="AT1411" s="2"/>
      <c r="AU1411" s="2"/>
    </row>
    <row r="1412" spans="1:47" ht="20.100000000000001" hidden="1" customHeight="1">
      <c r="AS1412" s="2"/>
      <c r="AT1412" s="2"/>
      <c r="AU1412" s="2"/>
    </row>
    <row r="1413" spans="1:47" ht="20.100000000000001" hidden="1" customHeight="1">
      <c r="AS1413" s="2"/>
      <c r="AT1413" s="2"/>
      <c r="AU1413" s="2"/>
    </row>
    <row r="1414" spans="1:47" s="215" customFormat="1" ht="20.100000000000001" hidden="1" customHeight="1">
      <c r="A1414" s="219"/>
      <c r="B1414" s="219"/>
      <c r="C1414" s="212"/>
      <c r="D1414" s="212"/>
      <c r="E1414" s="213"/>
      <c r="F1414" s="212"/>
      <c r="G1414" s="212"/>
      <c r="H1414" s="212"/>
      <c r="I1414" s="212"/>
      <c r="J1414" s="212"/>
      <c r="K1414" s="212"/>
      <c r="L1414" s="212"/>
      <c r="M1414" s="212"/>
      <c r="N1414" s="212"/>
      <c r="O1414" s="212"/>
      <c r="P1414" s="212"/>
      <c r="Q1414" s="212"/>
      <c r="R1414" s="212"/>
      <c r="S1414" s="212"/>
      <c r="T1414" s="212"/>
      <c r="U1414" s="212"/>
      <c r="V1414" s="212"/>
      <c r="W1414" s="212"/>
      <c r="X1414" s="212"/>
      <c r="Y1414" s="212"/>
      <c r="Z1414" s="212"/>
      <c r="AA1414" s="212"/>
      <c r="AB1414" s="212"/>
      <c r="AC1414" s="212"/>
      <c r="AD1414" s="212"/>
      <c r="AE1414" s="212"/>
      <c r="AF1414" s="212"/>
      <c r="AG1414" s="212"/>
      <c r="AH1414" s="212"/>
      <c r="AI1414" s="212"/>
      <c r="AJ1414" s="212"/>
      <c r="AK1414" s="212"/>
      <c r="AL1414" s="212"/>
      <c r="AM1414" s="212"/>
      <c r="AN1414" s="212"/>
      <c r="AO1414" s="212"/>
      <c r="AP1414" s="220"/>
      <c r="AQ1414" s="220"/>
      <c r="AR1414" s="221"/>
    </row>
    <row r="1415" spans="1:47" s="215" customFormat="1" ht="20.100000000000001" hidden="1" customHeight="1">
      <c r="A1415" s="219"/>
      <c r="B1415" s="219"/>
      <c r="C1415" s="212"/>
      <c r="D1415" s="212"/>
      <c r="E1415" s="213"/>
      <c r="F1415" s="212"/>
      <c r="G1415" s="212"/>
      <c r="H1415" s="212"/>
      <c r="I1415" s="212"/>
      <c r="J1415" s="212"/>
      <c r="K1415" s="212"/>
      <c r="L1415" s="212"/>
      <c r="M1415" s="212"/>
      <c r="N1415" s="212"/>
      <c r="O1415" s="212"/>
      <c r="P1415" s="212"/>
      <c r="Q1415" s="212"/>
      <c r="R1415" s="212"/>
      <c r="S1415" s="212"/>
      <c r="T1415" s="212"/>
      <c r="U1415" s="212"/>
      <c r="V1415" s="212"/>
      <c r="W1415" s="212"/>
      <c r="X1415" s="212"/>
      <c r="Y1415" s="212"/>
      <c r="Z1415" s="212"/>
      <c r="AA1415" s="212"/>
      <c r="AB1415" s="212"/>
      <c r="AC1415" s="212"/>
      <c r="AD1415" s="212"/>
      <c r="AE1415" s="212"/>
      <c r="AF1415" s="212"/>
      <c r="AG1415" s="212"/>
      <c r="AH1415" s="212"/>
      <c r="AI1415" s="212"/>
      <c r="AJ1415" s="212"/>
      <c r="AK1415" s="212"/>
      <c r="AL1415" s="212"/>
      <c r="AM1415" s="212"/>
      <c r="AN1415" s="212"/>
      <c r="AO1415" s="212"/>
      <c r="AP1415" s="220"/>
      <c r="AQ1415" s="220"/>
      <c r="AR1415" s="221"/>
    </row>
    <row r="1416" spans="1:47" s="215" customFormat="1" ht="20.100000000000001" hidden="1" customHeight="1">
      <c r="A1416" s="219"/>
      <c r="B1416" s="219"/>
      <c r="C1416" s="212"/>
      <c r="D1416" s="212"/>
      <c r="E1416" s="213"/>
      <c r="F1416" s="212"/>
      <c r="G1416" s="212"/>
      <c r="H1416" s="212"/>
      <c r="I1416" s="212"/>
      <c r="J1416" s="212"/>
      <c r="K1416" s="212"/>
      <c r="L1416" s="212"/>
      <c r="M1416" s="212"/>
      <c r="N1416" s="212"/>
      <c r="O1416" s="212"/>
      <c r="P1416" s="212"/>
      <c r="Q1416" s="212"/>
      <c r="R1416" s="212"/>
      <c r="S1416" s="212"/>
      <c r="T1416" s="212"/>
      <c r="U1416" s="212"/>
      <c r="V1416" s="212"/>
      <c r="W1416" s="212"/>
      <c r="X1416" s="212"/>
      <c r="Y1416" s="212"/>
      <c r="Z1416" s="212"/>
      <c r="AA1416" s="212"/>
      <c r="AB1416" s="212"/>
      <c r="AC1416" s="212"/>
      <c r="AD1416" s="212"/>
      <c r="AE1416" s="212"/>
      <c r="AF1416" s="212"/>
      <c r="AG1416" s="212"/>
      <c r="AH1416" s="212"/>
      <c r="AI1416" s="212"/>
      <c r="AJ1416" s="212"/>
      <c r="AK1416" s="212"/>
      <c r="AL1416" s="212"/>
      <c r="AM1416" s="212"/>
      <c r="AN1416" s="212"/>
      <c r="AO1416" s="212"/>
      <c r="AP1416" s="220"/>
      <c r="AQ1416" s="220"/>
      <c r="AR1416" s="221"/>
    </row>
    <row r="1417" spans="1:47" s="215" customFormat="1" ht="20.100000000000001" hidden="1" customHeight="1">
      <c r="A1417" s="219"/>
      <c r="B1417" s="219"/>
      <c r="C1417" s="212"/>
      <c r="D1417" s="212"/>
      <c r="E1417" s="213"/>
      <c r="F1417" s="212"/>
      <c r="G1417" s="212"/>
      <c r="H1417" s="212"/>
      <c r="I1417" s="212"/>
      <c r="J1417" s="212"/>
      <c r="K1417" s="212"/>
      <c r="L1417" s="212"/>
      <c r="M1417" s="212"/>
      <c r="N1417" s="212"/>
      <c r="O1417" s="212"/>
      <c r="P1417" s="212"/>
      <c r="Q1417" s="212"/>
      <c r="R1417" s="212"/>
      <c r="S1417" s="212"/>
      <c r="T1417" s="212"/>
      <c r="U1417" s="212"/>
      <c r="V1417" s="212"/>
      <c r="W1417" s="212"/>
      <c r="X1417" s="212"/>
      <c r="Y1417" s="212"/>
      <c r="Z1417" s="212"/>
      <c r="AA1417" s="212"/>
      <c r="AB1417" s="212"/>
      <c r="AC1417" s="212"/>
      <c r="AD1417" s="212"/>
      <c r="AE1417" s="212"/>
      <c r="AF1417" s="212"/>
      <c r="AG1417" s="212"/>
      <c r="AH1417" s="212"/>
      <c r="AI1417" s="212"/>
      <c r="AJ1417" s="212"/>
      <c r="AK1417" s="212"/>
      <c r="AL1417" s="212"/>
      <c r="AM1417" s="212"/>
      <c r="AN1417" s="212"/>
      <c r="AO1417" s="212"/>
      <c r="AP1417" s="220"/>
      <c r="AQ1417" s="220"/>
      <c r="AR1417" s="221"/>
    </row>
    <row r="1418" spans="1:47" s="215" customFormat="1" ht="20.100000000000001" hidden="1" customHeight="1">
      <c r="A1418" s="219"/>
      <c r="B1418" s="219"/>
      <c r="C1418" s="212"/>
      <c r="D1418" s="212"/>
      <c r="E1418" s="213"/>
      <c r="F1418" s="212"/>
      <c r="G1418" s="212"/>
      <c r="H1418" s="212"/>
      <c r="I1418" s="212"/>
      <c r="J1418" s="212"/>
      <c r="K1418" s="212"/>
      <c r="L1418" s="212"/>
      <c r="M1418" s="212"/>
      <c r="N1418" s="212"/>
      <c r="O1418" s="212"/>
      <c r="P1418" s="212"/>
      <c r="Q1418" s="212"/>
      <c r="R1418" s="212"/>
      <c r="S1418" s="212"/>
      <c r="T1418" s="212"/>
      <c r="U1418" s="212"/>
      <c r="V1418" s="212"/>
      <c r="W1418" s="212"/>
      <c r="X1418" s="212"/>
      <c r="Y1418" s="212"/>
      <c r="Z1418" s="212"/>
      <c r="AA1418" s="212"/>
      <c r="AB1418" s="212"/>
      <c r="AC1418" s="212"/>
      <c r="AD1418" s="212"/>
      <c r="AE1418" s="212"/>
      <c r="AF1418" s="212"/>
      <c r="AG1418" s="212"/>
      <c r="AH1418" s="212"/>
      <c r="AI1418" s="212"/>
      <c r="AJ1418" s="212"/>
      <c r="AK1418" s="212"/>
      <c r="AL1418" s="212"/>
      <c r="AM1418" s="212"/>
      <c r="AN1418" s="212"/>
      <c r="AO1418" s="212"/>
      <c r="AP1418" s="220"/>
      <c r="AQ1418" s="220"/>
      <c r="AR1418" s="221"/>
    </row>
    <row r="1419" spans="1:47" s="215" customFormat="1" ht="20.100000000000001" hidden="1" customHeight="1">
      <c r="A1419" s="219"/>
      <c r="B1419" s="219"/>
      <c r="C1419" s="212"/>
      <c r="D1419" s="212"/>
      <c r="E1419" s="213"/>
      <c r="F1419" s="212"/>
      <c r="G1419" s="212"/>
      <c r="H1419" s="212"/>
      <c r="I1419" s="212"/>
      <c r="J1419" s="212"/>
      <c r="K1419" s="212"/>
      <c r="L1419" s="212"/>
      <c r="M1419" s="212"/>
      <c r="N1419" s="212"/>
      <c r="O1419" s="212"/>
      <c r="P1419" s="212"/>
      <c r="Q1419" s="212"/>
      <c r="R1419" s="212"/>
      <c r="S1419" s="212"/>
      <c r="T1419" s="212"/>
      <c r="U1419" s="212"/>
      <c r="V1419" s="212"/>
      <c r="W1419" s="212"/>
      <c r="X1419" s="212"/>
      <c r="Y1419" s="212"/>
      <c r="Z1419" s="212"/>
      <c r="AA1419" s="212"/>
      <c r="AB1419" s="212"/>
      <c r="AC1419" s="212"/>
      <c r="AD1419" s="212"/>
      <c r="AE1419" s="212"/>
      <c r="AF1419" s="212"/>
      <c r="AG1419" s="212"/>
      <c r="AH1419" s="212"/>
      <c r="AI1419" s="212"/>
      <c r="AJ1419" s="212"/>
      <c r="AK1419" s="212"/>
      <c r="AL1419" s="212"/>
      <c r="AM1419" s="212"/>
      <c r="AN1419" s="212"/>
      <c r="AO1419" s="212"/>
      <c r="AP1419" s="220"/>
      <c r="AQ1419" s="220"/>
      <c r="AR1419" s="221"/>
    </row>
    <row r="1420" spans="1:47" s="215" customFormat="1" ht="20.100000000000001" hidden="1" customHeight="1">
      <c r="A1420" s="219"/>
      <c r="B1420" s="219"/>
      <c r="C1420" s="212"/>
      <c r="D1420" s="212"/>
      <c r="E1420" s="213"/>
      <c r="F1420" s="212"/>
      <c r="G1420" s="212"/>
      <c r="H1420" s="212"/>
      <c r="I1420" s="212"/>
      <c r="J1420" s="212"/>
      <c r="K1420" s="212"/>
      <c r="L1420" s="212"/>
      <c r="M1420" s="212"/>
      <c r="N1420" s="212"/>
      <c r="O1420" s="212"/>
      <c r="P1420" s="212"/>
      <c r="Q1420" s="212"/>
      <c r="R1420" s="212"/>
      <c r="S1420" s="212"/>
      <c r="T1420" s="212"/>
      <c r="U1420" s="212"/>
      <c r="V1420" s="212"/>
      <c r="W1420" s="212"/>
      <c r="X1420" s="212"/>
      <c r="Y1420" s="212"/>
      <c r="Z1420" s="212"/>
      <c r="AA1420" s="212"/>
      <c r="AB1420" s="212"/>
      <c r="AC1420" s="212"/>
      <c r="AD1420" s="212"/>
      <c r="AE1420" s="212"/>
      <c r="AF1420" s="212"/>
      <c r="AG1420" s="212"/>
      <c r="AH1420" s="212"/>
      <c r="AI1420" s="212"/>
      <c r="AJ1420" s="212"/>
      <c r="AK1420" s="212"/>
      <c r="AL1420" s="212"/>
      <c r="AM1420" s="212"/>
      <c r="AN1420" s="212"/>
      <c r="AO1420" s="212"/>
      <c r="AP1420" s="220"/>
      <c r="AQ1420" s="220"/>
      <c r="AR1420" s="221"/>
    </row>
    <row r="1421" spans="1:47" s="215" customFormat="1" ht="20.100000000000001" hidden="1" customHeight="1">
      <c r="A1421" s="219"/>
      <c r="B1421" s="219"/>
      <c r="C1421" s="212"/>
      <c r="D1421" s="212"/>
      <c r="E1421" s="213"/>
      <c r="F1421" s="212"/>
      <c r="G1421" s="212"/>
      <c r="H1421" s="212"/>
      <c r="I1421" s="212"/>
      <c r="J1421" s="212"/>
      <c r="K1421" s="212"/>
      <c r="L1421" s="212"/>
      <c r="M1421" s="212"/>
      <c r="N1421" s="212"/>
      <c r="O1421" s="212"/>
      <c r="P1421" s="212"/>
      <c r="Q1421" s="212"/>
      <c r="R1421" s="212"/>
      <c r="S1421" s="212"/>
      <c r="T1421" s="212"/>
      <c r="U1421" s="212"/>
      <c r="V1421" s="212"/>
      <c r="W1421" s="212"/>
      <c r="X1421" s="212"/>
      <c r="Y1421" s="212"/>
      <c r="Z1421" s="212"/>
      <c r="AA1421" s="212"/>
      <c r="AB1421" s="212"/>
      <c r="AC1421" s="212"/>
      <c r="AD1421" s="212"/>
      <c r="AE1421" s="212"/>
      <c r="AF1421" s="212"/>
      <c r="AG1421" s="212"/>
      <c r="AH1421" s="212"/>
      <c r="AI1421" s="212"/>
      <c r="AJ1421" s="212"/>
      <c r="AK1421" s="212"/>
      <c r="AL1421" s="212"/>
      <c r="AM1421" s="212"/>
      <c r="AN1421" s="212"/>
      <c r="AO1421" s="212"/>
      <c r="AP1421" s="220"/>
      <c r="AQ1421" s="220"/>
      <c r="AR1421" s="221"/>
    </row>
    <row r="1422" spans="1:47" s="215" customFormat="1" ht="20.100000000000001" hidden="1" customHeight="1">
      <c r="A1422" s="219"/>
      <c r="B1422" s="219"/>
      <c r="C1422" s="212"/>
      <c r="D1422" s="212"/>
      <c r="E1422" s="213"/>
      <c r="F1422" s="212"/>
      <c r="G1422" s="212"/>
      <c r="H1422" s="212"/>
      <c r="I1422" s="212"/>
      <c r="J1422" s="212"/>
      <c r="K1422" s="212"/>
      <c r="L1422" s="212"/>
      <c r="M1422" s="212"/>
      <c r="N1422" s="212"/>
      <c r="O1422" s="212"/>
      <c r="P1422" s="212"/>
      <c r="Q1422" s="212"/>
      <c r="R1422" s="212"/>
      <c r="S1422" s="212"/>
      <c r="T1422" s="212"/>
      <c r="U1422" s="212"/>
      <c r="V1422" s="212"/>
      <c r="W1422" s="212"/>
      <c r="X1422" s="212"/>
      <c r="Y1422" s="212"/>
      <c r="Z1422" s="212"/>
      <c r="AA1422" s="212"/>
      <c r="AB1422" s="212"/>
      <c r="AC1422" s="212"/>
      <c r="AD1422" s="212"/>
      <c r="AE1422" s="212"/>
      <c r="AF1422" s="212"/>
      <c r="AG1422" s="212"/>
      <c r="AH1422" s="212"/>
      <c r="AI1422" s="212"/>
      <c r="AJ1422" s="212"/>
      <c r="AK1422" s="212"/>
      <c r="AL1422" s="212"/>
      <c r="AM1422" s="212"/>
      <c r="AN1422" s="212"/>
      <c r="AO1422" s="212"/>
      <c r="AP1422" s="220"/>
      <c r="AQ1422" s="220"/>
      <c r="AR1422" s="221"/>
    </row>
    <row r="1423" spans="1:47" s="215" customFormat="1" ht="20.100000000000001" hidden="1" customHeight="1">
      <c r="A1423" s="219"/>
      <c r="B1423" s="219"/>
      <c r="C1423" s="212"/>
      <c r="D1423" s="212"/>
      <c r="E1423" s="213"/>
      <c r="F1423" s="212"/>
      <c r="G1423" s="212"/>
      <c r="H1423" s="212"/>
      <c r="I1423" s="212"/>
      <c r="J1423" s="212"/>
      <c r="K1423" s="212"/>
      <c r="L1423" s="212"/>
      <c r="M1423" s="212"/>
      <c r="N1423" s="212"/>
      <c r="O1423" s="212"/>
      <c r="P1423" s="212"/>
      <c r="Q1423" s="212"/>
      <c r="R1423" s="212"/>
      <c r="S1423" s="212"/>
      <c r="T1423" s="212"/>
      <c r="U1423" s="212"/>
      <c r="V1423" s="212"/>
      <c r="W1423" s="212"/>
      <c r="X1423" s="212"/>
      <c r="Y1423" s="212"/>
      <c r="Z1423" s="212"/>
      <c r="AA1423" s="212"/>
      <c r="AB1423" s="212"/>
      <c r="AC1423" s="212"/>
      <c r="AD1423" s="212"/>
      <c r="AE1423" s="212"/>
      <c r="AF1423" s="212"/>
      <c r="AG1423" s="212"/>
      <c r="AH1423" s="212"/>
      <c r="AI1423" s="212"/>
      <c r="AJ1423" s="212"/>
      <c r="AK1423" s="212"/>
      <c r="AL1423" s="212"/>
      <c r="AM1423" s="212"/>
      <c r="AN1423" s="212"/>
      <c r="AO1423" s="212"/>
      <c r="AP1423" s="220"/>
      <c r="AQ1423" s="220"/>
      <c r="AR1423" s="221"/>
    </row>
    <row r="1424" spans="1:47" s="215" customFormat="1" ht="20.100000000000001" hidden="1" customHeight="1">
      <c r="A1424" s="219"/>
      <c r="B1424" s="219"/>
      <c r="C1424" s="212"/>
      <c r="D1424" s="212"/>
      <c r="E1424" s="213"/>
      <c r="F1424" s="212"/>
      <c r="G1424" s="212"/>
      <c r="H1424" s="212"/>
      <c r="I1424" s="212"/>
      <c r="J1424" s="212"/>
      <c r="K1424" s="212"/>
      <c r="L1424" s="212"/>
      <c r="M1424" s="212"/>
      <c r="N1424" s="212"/>
      <c r="O1424" s="212"/>
      <c r="P1424" s="212"/>
      <c r="Q1424" s="212"/>
      <c r="R1424" s="212"/>
      <c r="S1424" s="212"/>
      <c r="T1424" s="212"/>
      <c r="U1424" s="212"/>
      <c r="V1424" s="212"/>
      <c r="W1424" s="212"/>
      <c r="X1424" s="212"/>
      <c r="Y1424" s="212"/>
      <c r="Z1424" s="212"/>
      <c r="AA1424" s="212"/>
      <c r="AB1424" s="212"/>
      <c r="AC1424" s="212"/>
      <c r="AD1424" s="212"/>
      <c r="AE1424" s="212"/>
      <c r="AF1424" s="212"/>
      <c r="AG1424" s="212"/>
      <c r="AH1424" s="212"/>
      <c r="AI1424" s="212"/>
      <c r="AJ1424" s="212"/>
      <c r="AK1424" s="212"/>
      <c r="AL1424" s="212"/>
      <c r="AM1424" s="212"/>
      <c r="AN1424" s="212"/>
      <c r="AO1424" s="212"/>
      <c r="AP1424" s="220"/>
      <c r="AQ1424" s="220"/>
      <c r="AR1424" s="221"/>
    </row>
    <row r="1425" spans="1:44" s="215" customFormat="1" ht="20.100000000000001" hidden="1" customHeight="1">
      <c r="A1425" s="219"/>
      <c r="B1425" s="219"/>
      <c r="C1425" s="212"/>
      <c r="D1425" s="212"/>
      <c r="E1425" s="213"/>
      <c r="F1425" s="212"/>
      <c r="G1425" s="212"/>
      <c r="H1425" s="212"/>
      <c r="I1425" s="212"/>
      <c r="J1425" s="212"/>
      <c r="K1425" s="212"/>
      <c r="L1425" s="212"/>
      <c r="M1425" s="212"/>
      <c r="N1425" s="212"/>
      <c r="O1425" s="212"/>
      <c r="P1425" s="212"/>
      <c r="Q1425" s="212"/>
      <c r="R1425" s="212"/>
      <c r="S1425" s="212"/>
      <c r="T1425" s="212"/>
      <c r="U1425" s="212"/>
      <c r="V1425" s="212"/>
      <c r="W1425" s="212"/>
      <c r="X1425" s="212"/>
      <c r="Y1425" s="212"/>
      <c r="Z1425" s="212"/>
      <c r="AA1425" s="212"/>
      <c r="AB1425" s="212"/>
      <c r="AC1425" s="212"/>
      <c r="AD1425" s="212"/>
      <c r="AE1425" s="212"/>
      <c r="AF1425" s="212"/>
      <c r="AG1425" s="212"/>
      <c r="AH1425" s="212"/>
      <c r="AI1425" s="212"/>
      <c r="AJ1425" s="212"/>
      <c r="AK1425" s="212"/>
      <c r="AL1425" s="212"/>
      <c r="AM1425" s="212"/>
      <c r="AN1425" s="212"/>
      <c r="AO1425" s="212"/>
      <c r="AP1425" s="220"/>
      <c r="AQ1425" s="220"/>
      <c r="AR1425" s="221"/>
    </row>
    <row r="1426" spans="1:44" s="215" customFormat="1" ht="20.100000000000001" hidden="1" customHeight="1">
      <c r="A1426" s="219"/>
      <c r="B1426" s="219"/>
      <c r="C1426" s="212"/>
      <c r="D1426" s="212"/>
      <c r="E1426" s="213"/>
      <c r="F1426" s="212"/>
      <c r="G1426" s="212"/>
      <c r="H1426" s="212"/>
      <c r="I1426" s="212"/>
      <c r="J1426" s="212"/>
      <c r="K1426" s="212"/>
      <c r="L1426" s="212"/>
      <c r="M1426" s="212"/>
      <c r="N1426" s="212"/>
      <c r="O1426" s="212"/>
      <c r="P1426" s="212"/>
      <c r="Q1426" s="212"/>
      <c r="R1426" s="212"/>
      <c r="S1426" s="212"/>
      <c r="T1426" s="212"/>
      <c r="U1426" s="212"/>
      <c r="V1426" s="212"/>
      <c r="W1426" s="212"/>
      <c r="X1426" s="212"/>
      <c r="Y1426" s="212"/>
      <c r="Z1426" s="212"/>
      <c r="AA1426" s="212"/>
      <c r="AB1426" s="212"/>
      <c r="AC1426" s="212"/>
      <c r="AD1426" s="212"/>
      <c r="AE1426" s="212"/>
      <c r="AF1426" s="212"/>
      <c r="AG1426" s="212"/>
      <c r="AH1426" s="212"/>
      <c r="AI1426" s="212"/>
      <c r="AJ1426" s="212"/>
      <c r="AK1426" s="212"/>
      <c r="AL1426" s="212"/>
      <c r="AM1426" s="212"/>
      <c r="AN1426" s="212"/>
      <c r="AO1426" s="212"/>
      <c r="AP1426" s="220"/>
      <c r="AQ1426" s="220"/>
      <c r="AR1426" s="221"/>
    </row>
    <row r="1427" spans="1:44" s="215" customFormat="1" ht="20.100000000000001" hidden="1" customHeight="1">
      <c r="A1427" s="219"/>
      <c r="B1427" s="219"/>
      <c r="C1427" s="212"/>
      <c r="D1427" s="212"/>
      <c r="E1427" s="213"/>
      <c r="F1427" s="212"/>
      <c r="G1427" s="212"/>
      <c r="H1427" s="212"/>
      <c r="I1427" s="212"/>
      <c r="J1427" s="212"/>
      <c r="K1427" s="212"/>
      <c r="L1427" s="212"/>
      <c r="M1427" s="212"/>
      <c r="N1427" s="212"/>
      <c r="O1427" s="212"/>
      <c r="P1427" s="212"/>
      <c r="Q1427" s="212"/>
      <c r="R1427" s="212"/>
      <c r="S1427" s="212"/>
      <c r="T1427" s="212"/>
      <c r="U1427" s="212"/>
      <c r="V1427" s="212"/>
      <c r="W1427" s="212"/>
      <c r="X1427" s="212"/>
      <c r="Y1427" s="212"/>
      <c r="Z1427" s="212"/>
      <c r="AA1427" s="212"/>
      <c r="AB1427" s="212"/>
      <c r="AC1427" s="212"/>
      <c r="AD1427" s="212"/>
      <c r="AE1427" s="212"/>
      <c r="AF1427" s="212"/>
      <c r="AG1427" s="212"/>
      <c r="AH1427" s="212"/>
      <c r="AI1427" s="212"/>
      <c r="AJ1427" s="212"/>
      <c r="AK1427" s="212"/>
      <c r="AL1427" s="212"/>
      <c r="AM1427" s="212"/>
      <c r="AN1427" s="212"/>
      <c r="AO1427" s="212"/>
      <c r="AP1427" s="220"/>
      <c r="AQ1427" s="220"/>
      <c r="AR1427" s="221"/>
    </row>
    <row r="1428" spans="1:44" s="215" customFormat="1" ht="20.100000000000001" hidden="1" customHeight="1">
      <c r="A1428" s="219"/>
      <c r="B1428" s="219"/>
      <c r="C1428" s="212"/>
      <c r="D1428" s="212"/>
      <c r="E1428" s="213"/>
      <c r="F1428" s="212"/>
      <c r="G1428" s="212"/>
      <c r="H1428" s="212"/>
      <c r="I1428" s="212"/>
      <c r="J1428" s="212"/>
      <c r="K1428" s="212"/>
      <c r="L1428" s="212"/>
      <c r="M1428" s="212"/>
      <c r="N1428" s="212"/>
      <c r="O1428" s="212"/>
      <c r="P1428" s="212"/>
      <c r="Q1428" s="212"/>
      <c r="R1428" s="212"/>
      <c r="S1428" s="212"/>
      <c r="T1428" s="212"/>
      <c r="U1428" s="212"/>
      <c r="V1428" s="212"/>
      <c r="W1428" s="212"/>
      <c r="X1428" s="212"/>
      <c r="Y1428" s="212"/>
      <c r="Z1428" s="212"/>
      <c r="AA1428" s="212"/>
      <c r="AB1428" s="212"/>
      <c r="AC1428" s="212"/>
      <c r="AD1428" s="212"/>
      <c r="AE1428" s="212"/>
      <c r="AF1428" s="212"/>
      <c r="AG1428" s="212"/>
      <c r="AH1428" s="212"/>
      <c r="AI1428" s="212"/>
      <c r="AJ1428" s="212"/>
      <c r="AK1428" s="212"/>
      <c r="AL1428" s="212"/>
      <c r="AM1428" s="212"/>
      <c r="AN1428" s="212"/>
      <c r="AO1428" s="212"/>
      <c r="AP1428" s="220"/>
      <c r="AQ1428" s="220"/>
      <c r="AR1428" s="221"/>
    </row>
    <row r="1429" spans="1:44" s="215" customFormat="1" ht="20.100000000000001" hidden="1" customHeight="1">
      <c r="A1429" s="219"/>
      <c r="B1429" s="219"/>
      <c r="C1429" s="212"/>
      <c r="D1429" s="212"/>
      <c r="E1429" s="213"/>
      <c r="F1429" s="212"/>
      <c r="G1429" s="212"/>
      <c r="H1429" s="212"/>
      <c r="I1429" s="212"/>
      <c r="J1429" s="212"/>
      <c r="K1429" s="212"/>
      <c r="L1429" s="212"/>
      <c r="M1429" s="212"/>
      <c r="N1429" s="212"/>
      <c r="O1429" s="212"/>
      <c r="P1429" s="212"/>
      <c r="Q1429" s="212"/>
      <c r="R1429" s="212"/>
      <c r="S1429" s="212"/>
      <c r="T1429" s="212"/>
      <c r="U1429" s="212"/>
      <c r="V1429" s="212"/>
      <c r="W1429" s="212"/>
      <c r="X1429" s="212"/>
      <c r="Y1429" s="212"/>
      <c r="Z1429" s="212"/>
      <c r="AA1429" s="212"/>
      <c r="AB1429" s="212"/>
      <c r="AC1429" s="212"/>
      <c r="AD1429" s="212"/>
      <c r="AE1429" s="212"/>
      <c r="AF1429" s="212"/>
      <c r="AG1429" s="212"/>
      <c r="AH1429" s="212"/>
      <c r="AI1429" s="212"/>
      <c r="AJ1429" s="212"/>
      <c r="AK1429" s="212"/>
      <c r="AL1429" s="212"/>
      <c r="AM1429" s="212"/>
      <c r="AN1429" s="212"/>
      <c r="AO1429" s="212"/>
      <c r="AP1429" s="220"/>
      <c r="AQ1429" s="220"/>
      <c r="AR1429" s="221"/>
    </row>
    <row r="1430" spans="1:44" s="215" customFormat="1" ht="20.100000000000001" hidden="1" customHeight="1">
      <c r="A1430" s="219"/>
      <c r="B1430" s="219"/>
      <c r="C1430" s="212"/>
      <c r="D1430" s="212"/>
      <c r="E1430" s="213"/>
      <c r="F1430" s="212"/>
      <c r="G1430" s="212"/>
      <c r="H1430" s="212"/>
      <c r="I1430" s="212"/>
      <c r="J1430" s="212"/>
      <c r="K1430" s="212"/>
      <c r="L1430" s="212"/>
      <c r="M1430" s="212"/>
      <c r="N1430" s="212"/>
      <c r="O1430" s="212"/>
      <c r="P1430" s="212"/>
      <c r="Q1430" s="212"/>
      <c r="R1430" s="212"/>
      <c r="S1430" s="212"/>
      <c r="T1430" s="212"/>
      <c r="U1430" s="212"/>
      <c r="V1430" s="212"/>
      <c r="W1430" s="212"/>
      <c r="X1430" s="212"/>
      <c r="Y1430" s="212"/>
      <c r="Z1430" s="212"/>
      <c r="AA1430" s="212"/>
      <c r="AB1430" s="212"/>
      <c r="AC1430" s="212"/>
      <c r="AD1430" s="212"/>
      <c r="AE1430" s="212"/>
      <c r="AF1430" s="212"/>
      <c r="AG1430" s="212"/>
      <c r="AH1430" s="212"/>
      <c r="AI1430" s="212"/>
      <c r="AJ1430" s="212"/>
      <c r="AK1430" s="212"/>
      <c r="AL1430" s="212"/>
      <c r="AM1430" s="212"/>
      <c r="AN1430" s="212"/>
      <c r="AO1430" s="212"/>
      <c r="AP1430" s="220"/>
      <c r="AQ1430" s="220"/>
      <c r="AR1430" s="221"/>
    </row>
    <row r="1431" spans="1:44" s="215" customFormat="1" ht="20.100000000000001" hidden="1" customHeight="1">
      <c r="A1431" s="219"/>
      <c r="B1431" s="219"/>
      <c r="C1431" s="212"/>
      <c r="D1431" s="212"/>
      <c r="E1431" s="213"/>
      <c r="F1431" s="212"/>
      <c r="G1431" s="212"/>
      <c r="H1431" s="212"/>
      <c r="I1431" s="212"/>
      <c r="J1431" s="212"/>
      <c r="K1431" s="212"/>
      <c r="L1431" s="212"/>
      <c r="M1431" s="212"/>
      <c r="N1431" s="212"/>
      <c r="O1431" s="212"/>
      <c r="P1431" s="212"/>
      <c r="Q1431" s="212"/>
      <c r="R1431" s="212"/>
      <c r="S1431" s="212"/>
      <c r="T1431" s="212"/>
      <c r="U1431" s="212"/>
      <c r="V1431" s="212"/>
      <c r="W1431" s="212"/>
      <c r="X1431" s="212"/>
      <c r="Y1431" s="212"/>
      <c r="Z1431" s="212"/>
      <c r="AA1431" s="212"/>
      <c r="AB1431" s="212"/>
      <c r="AC1431" s="212"/>
      <c r="AD1431" s="212"/>
      <c r="AE1431" s="212"/>
      <c r="AF1431" s="212"/>
      <c r="AG1431" s="212"/>
      <c r="AH1431" s="212"/>
      <c r="AI1431" s="212"/>
      <c r="AJ1431" s="212"/>
      <c r="AK1431" s="212"/>
      <c r="AL1431" s="212"/>
      <c r="AM1431" s="212"/>
      <c r="AN1431" s="212"/>
      <c r="AO1431" s="212"/>
      <c r="AP1431" s="220"/>
      <c r="AQ1431" s="220"/>
      <c r="AR1431" s="221"/>
    </row>
    <row r="1432" spans="1:44" s="215" customFormat="1" ht="20.100000000000001" hidden="1" customHeight="1">
      <c r="A1432" s="219"/>
      <c r="B1432" s="219"/>
      <c r="C1432" s="212"/>
      <c r="D1432" s="212"/>
      <c r="E1432" s="213"/>
      <c r="F1432" s="212"/>
      <c r="G1432" s="212"/>
      <c r="H1432" s="212"/>
      <c r="I1432" s="212"/>
      <c r="J1432" s="212"/>
      <c r="K1432" s="212"/>
      <c r="L1432" s="212"/>
      <c r="M1432" s="212"/>
      <c r="N1432" s="212"/>
      <c r="O1432" s="212"/>
      <c r="P1432" s="212"/>
      <c r="Q1432" s="212"/>
      <c r="R1432" s="212"/>
      <c r="S1432" s="212"/>
      <c r="T1432" s="212"/>
      <c r="U1432" s="212"/>
      <c r="V1432" s="212"/>
      <c r="W1432" s="212"/>
      <c r="X1432" s="212"/>
      <c r="Y1432" s="212"/>
      <c r="Z1432" s="212"/>
      <c r="AA1432" s="212"/>
      <c r="AB1432" s="212"/>
      <c r="AC1432" s="212"/>
      <c r="AD1432" s="212"/>
      <c r="AE1432" s="212"/>
      <c r="AF1432" s="212"/>
      <c r="AG1432" s="212"/>
      <c r="AH1432" s="212"/>
      <c r="AI1432" s="212"/>
      <c r="AJ1432" s="212"/>
      <c r="AK1432" s="212"/>
      <c r="AL1432" s="212"/>
      <c r="AM1432" s="212"/>
      <c r="AN1432" s="212"/>
      <c r="AO1432" s="212"/>
      <c r="AP1432" s="220"/>
      <c r="AQ1432" s="220"/>
      <c r="AR1432" s="221"/>
    </row>
    <row r="1433" spans="1:44" s="215" customFormat="1" ht="20.100000000000001" hidden="1" customHeight="1">
      <c r="A1433" s="219"/>
      <c r="B1433" s="219"/>
      <c r="C1433" s="212"/>
      <c r="D1433" s="212"/>
      <c r="E1433" s="213"/>
      <c r="F1433" s="212"/>
      <c r="G1433" s="212"/>
      <c r="H1433" s="212"/>
      <c r="I1433" s="212"/>
      <c r="J1433" s="212"/>
      <c r="K1433" s="212"/>
      <c r="L1433" s="212"/>
      <c r="M1433" s="212"/>
      <c r="N1433" s="212"/>
      <c r="O1433" s="212"/>
      <c r="P1433" s="212"/>
      <c r="Q1433" s="212"/>
      <c r="R1433" s="212"/>
      <c r="S1433" s="212"/>
      <c r="T1433" s="212"/>
      <c r="U1433" s="212"/>
      <c r="V1433" s="212"/>
      <c r="W1433" s="212"/>
      <c r="X1433" s="212"/>
      <c r="Y1433" s="212"/>
      <c r="Z1433" s="212"/>
      <c r="AA1433" s="212"/>
      <c r="AB1433" s="212"/>
      <c r="AC1433" s="212"/>
      <c r="AD1433" s="212"/>
      <c r="AE1433" s="212"/>
      <c r="AF1433" s="212"/>
      <c r="AG1433" s="212"/>
      <c r="AH1433" s="212"/>
      <c r="AI1433" s="212"/>
      <c r="AJ1433" s="212"/>
      <c r="AK1433" s="212"/>
      <c r="AL1433" s="212"/>
      <c r="AM1433" s="212"/>
      <c r="AN1433" s="212"/>
      <c r="AO1433" s="212"/>
      <c r="AP1433" s="220"/>
      <c r="AQ1433" s="220"/>
      <c r="AR1433" s="221"/>
    </row>
    <row r="1434" spans="1:44" s="215" customFormat="1" ht="20.100000000000001" hidden="1" customHeight="1">
      <c r="A1434" s="219"/>
      <c r="B1434" s="219"/>
      <c r="C1434" s="212"/>
      <c r="D1434" s="212"/>
      <c r="E1434" s="213"/>
      <c r="F1434" s="212"/>
      <c r="G1434" s="212"/>
      <c r="H1434" s="212"/>
      <c r="I1434" s="212"/>
      <c r="J1434" s="212"/>
      <c r="K1434" s="212"/>
      <c r="L1434" s="212"/>
      <c r="M1434" s="212"/>
      <c r="N1434" s="212"/>
      <c r="O1434" s="212"/>
      <c r="P1434" s="212"/>
      <c r="Q1434" s="212"/>
      <c r="R1434" s="212"/>
      <c r="S1434" s="212"/>
      <c r="T1434" s="212"/>
      <c r="U1434" s="212"/>
      <c r="V1434" s="212"/>
      <c r="W1434" s="212"/>
      <c r="X1434" s="212"/>
      <c r="Y1434" s="212"/>
      <c r="Z1434" s="212"/>
      <c r="AA1434" s="212"/>
      <c r="AB1434" s="212"/>
      <c r="AC1434" s="212"/>
      <c r="AD1434" s="212"/>
      <c r="AE1434" s="212"/>
      <c r="AF1434" s="212"/>
      <c r="AG1434" s="212"/>
      <c r="AH1434" s="212"/>
      <c r="AI1434" s="212"/>
      <c r="AJ1434" s="212"/>
      <c r="AK1434" s="212"/>
      <c r="AL1434" s="212"/>
      <c r="AM1434" s="212"/>
      <c r="AN1434" s="212"/>
      <c r="AO1434" s="212"/>
      <c r="AP1434" s="220"/>
      <c r="AQ1434" s="220"/>
      <c r="AR1434" s="221"/>
    </row>
    <row r="1435" spans="1:44" s="215" customFormat="1" ht="20.100000000000001" hidden="1" customHeight="1">
      <c r="A1435" s="219"/>
      <c r="B1435" s="219"/>
      <c r="C1435" s="212"/>
      <c r="D1435" s="212"/>
      <c r="E1435" s="213"/>
      <c r="F1435" s="212"/>
      <c r="G1435" s="212"/>
      <c r="H1435" s="212"/>
      <c r="I1435" s="212"/>
      <c r="J1435" s="212"/>
      <c r="K1435" s="212"/>
      <c r="L1435" s="212"/>
      <c r="M1435" s="212"/>
      <c r="N1435" s="212"/>
      <c r="O1435" s="212"/>
      <c r="P1435" s="212"/>
      <c r="Q1435" s="212"/>
      <c r="R1435" s="212"/>
      <c r="S1435" s="212"/>
      <c r="T1435" s="212"/>
      <c r="U1435" s="212"/>
      <c r="V1435" s="212"/>
      <c r="W1435" s="212"/>
      <c r="X1435" s="212"/>
      <c r="Y1435" s="212"/>
      <c r="Z1435" s="212"/>
      <c r="AA1435" s="212"/>
      <c r="AB1435" s="212"/>
      <c r="AC1435" s="212"/>
      <c r="AD1435" s="212"/>
      <c r="AE1435" s="212"/>
      <c r="AF1435" s="212"/>
      <c r="AG1435" s="212"/>
      <c r="AH1435" s="212"/>
      <c r="AI1435" s="212"/>
      <c r="AJ1435" s="212"/>
      <c r="AK1435" s="212"/>
      <c r="AL1435" s="212"/>
      <c r="AM1435" s="212"/>
      <c r="AN1435" s="212"/>
      <c r="AO1435" s="212"/>
      <c r="AP1435" s="220"/>
      <c r="AQ1435" s="220"/>
      <c r="AR1435" s="221"/>
    </row>
    <row r="1436" spans="1:44" s="215" customFormat="1" ht="20.100000000000001" hidden="1" customHeight="1">
      <c r="A1436" s="219"/>
      <c r="B1436" s="219"/>
      <c r="C1436" s="212"/>
      <c r="D1436" s="212"/>
      <c r="E1436" s="213"/>
      <c r="F1436" s="212"/>
      <c r="G1436" s="212"/>
      <c r="H1436" s="212"/>
      <c r="I1436" s="212"/>
      <c r="J1436" s="212"/>
      <c r="K1436" s="212"/>
      <c r="L1436" s="212"/>
      <c r="M1436" s="212"/>
      <c r="N1436" s="212"/>
      <c r="O1436" s="212"/>
      <c r="P1436" s="212"/>
      <c r="Q1436" s="212"/>
      <c r="R1436" s="212"/>
      <c r="S1436" s="212"/>
      <c r="T1436" s="212"/>
      <c r="U1436" s="212"/>
      <c r="V1436" s="212"/>
      <c r="W1436" s="212"/>
      <c r="X1436" s="212"/>
      <c r="Y1436" s="212"/>
      <c r="Z1436" s="212"/>
      <c r="AA1436" s="212"/>
      <c r="AB1436" s="212"/>
      <c r="AC1436" s="212"/>
      <c r="AD1436" s="212"/>
      <c r="AE1436" s="212"/>
      <c r="AF1436" s="212"/>
      <c r="AG1436" s="212"/>
      <c r="AH1436" s="212"/>
      <c r="AI1436" s="212"/>
      <c r="AJ1436" s="212"/>
      <c r="AK1436" s="212"/>
      <c r="AL1436" s="212"/>
      <c r="AM1436" s="212"/>
      <c r="AN1436" s="212"/>
      <c r="AO1436" s="212"/>
      <c r="AP1436" s="220"/>
      <c r="AQ1436" s="220"/>
      <c r="AR1436" s="221"/>
    </row>
    <row r="1437" spans="1:44" s="215" customFormat="1" ht="20.100000000000001" hidden="1" customHeight="1">
      <c r="A1437" s="219"/>
      <c r="B1437" s="219"/>
      <c r="C1437" s="212"/>
      <c r="D1437" s="212"/>
      <c r="E1437" s="213"/>
      <c r="F1437" s="212"/>
      <c r="G1437" s="212"/>
      <c r="H1437" s="212"/>
      <c r="I1437" s="212"/>
      <c r="J1437" s="212"/>
      <c r="K1437" s="212"/>
      <c r="L1437" s="212"/>
      <c r="M1437" s="212"/>
      <c r="N1437" s="212"/>
      <c r="O1437" s="212"/>
      <c r="P1437" s="212"/>
      <c r="Q1437" s="212"/>
      <c r="R1437" s="212"/>
      <c r="S1437" s="212"/>
      <c r="T1437" s="212"/>
      <c r="U1437" s="212"/>
      <c r="V1437" s="212"/>
      <c r="W1437" s="212"/>
      <c r="X1437" s="212"/>
      <c r="Y1437" s="212"/>
      <c r="Z1437" s="212"/>
      <c r="AA1437" s="212"/>
      <c r="AB1437" s="212"/>
      <c r="AC1437" s="212"/>
      <c r="AD1437" s="212"/>
      <c r="AE1437" s="212"/>
      <c r="AF1437" s="212"/>
      <c r="AG1437" s="212"/>
      <c r="AH1437" s="212"/>
      <c r="AI1437" s="212"/>
      <c r="AJ1437" s="212"/>
      <c r="AK1437" s="212"/>
      <c r="AL1437" s="212"/>
      <c r="AM1437" s="212"/>
      <c r="AN1437" s="212"/>
      <c r="AO1437" s="212"/>
      <c r="AP1437" s="220"/>
      <c r="AQ1437" s="220"/>
      <c r="AR1437" s="221"/>
    </row>
    <row r="1438" spans="1:44" s="215" customFormat="1" ht="20.100000000000001" hidden="1" customHeight="1">
      <c r="A1438" s="219"/>
      <c r="B1438" s="219"/>
      <c r="C1438" s="212"/>
      <c r="D1438" s="212"/>
      <c r="E1438" s="213"/>
      <c r="F1438" s="212"/>
      <c r="G1438" s="212"/>
      <c r="H1438" s="212"/>
      <c r="I1438" s="212"/>
      <c r="J1438" s="212"/>
      <c r="K1438" s="212"/>
      <c r="L1438" s="212"/>
      <c r="M1438" s="212"/>
      <c r="N1438" s="212"/>
      <c r="O1438" s="212"/>
      <c r="P1438" s="212"/>
      <c r="Q1438" s="212"/>
      <c r="R1438" s="212"/>
      <c r="S1438" s="212"/>
      <c r="T1438" s="212"/>
      <c r="U1438" s="212"/>
      <c r="V1438" s="212"/>
      <c r="W1438" s="212"/>
      <c r="X1438" s="212"/>
      <c r="Y1438" s="212"/>
      <c r="Z1438" s="212"/>
      <c r="AA1438" s="212"/>
      <c r="AB1438" s="212"/>
      <c r="AC1438" s="212"/>
      <c r="AD1438" s="212"/>
      <c r="AE1438" s="212"/>
      <c r="AF1438" s="212"/>
      <c r="AG1438" s="212"/>
      <c r="AH1438" s="212"/>
      <c r="AI1438" s="212"/>
      <c r="AJ1438" s="212"/>
      <c r="AK1438" s="212"/>
      <c r="AL1438" s="212"/>
      <c r="AM1438" s="212"/>
      <c r="AN1438" s="212"/>
      <c r="AO1438" s="212"/>
      <c r="AP1438" s="220"/>
      <c r="AQ1438" s="220"/>
      <c r="AR1438" s="221"/>
    </row>
    <row r="1439" spans="1:44" s="215" customFormat="1" ht="20.100000000000001" hidden="1" customHeight="1">
      <c r="A1439" s="219"/>
      <c r="B1439" s="219"/>
      <c r="C1439" s="212"/>
      <c r="D1439" s="212"/>
      <c r="E1439" s="213"/>
      <c r="F1439" s="212"/>
      <c r="G1439" s="212"/>
      <c r="H1439" s="212"/>
      <c r="I1439" s="212"/>
      <c r="J1439" s="212"/>
      <c r="K1439" s="212"/>
      <c r="L1439" s="212"/>
      <c r="M1439" s="212"/>
      <c r="N1439" s="212"/>
      <c r="O1439" s="212"/>
      <c r="P1439" s="212"/>
      <c r="Q1439" s="212"/>
      <c r="R1439" s="212"/>
      <c r="S1439" s="212"/>
      <c r="T1439" s="212"/>
      <c r="U1439" s="212"/>
      <c r="V1439" s="212"/>
      <c r="W1439" s="212"/>
      <c r="X1439" s="212"/>
      <c r="Y1439" s="212"/>
      <c r="Z1439" s="212"/>
      <c r="AA1439" s="212"/>
      <c r="AB1439" s="212"/>
      <c r="AC1439" s="212"/>
      <c r="AD1439" s="212"/>
      <c r="AE1439" s="212"/>
      <c r="AF1439" s="212"/>
      <c r="AG1439" s="212"/>
      <c r="AH1439" s="212"/>
      <c r="AI1439" s="212"/>
      <c r="AJ1439" s="212"/>
      <c r="AK1439" s="212"/>
      <c r="AL1439" s="212"/>
      <c r="AM1439" s="212"/>
      <c r="AN1439" s="212"/>
      <c r="AO1439" s="212"/>
      <c r="AP1439" s="220"/>
      <c r="AQ1439" s="220"/>
      <c r="AR1439" s="221"/>
    </row>
    <row r="1440" spans="1:44" s="215" customFormat="1" ht="20.100000000000001" hidden="1" customHeight="1">
      <c r="A1440" s="219"/>
      <c r="B1440" s="219"/>
      <c r="C1440" s="212"/>
      <c r="D1440" s="212"/>
      <c r="E1440" s="213"/>
      <c r="F1440" s="212"/>
      <c r="G1440" s="212"/>
      <c r="H1440" s="212"/>
      <c r="I1440" s="212"/>
      <c r="J1440" s="212"/>
      <c r="K1440" s="212"/>
      <c r="L1440" s="212"/>
      <c r="M1440" s="212"/>
      <c r="N1440" s="212"/>
      <c r="O1440" s="212"/>
      <c r="P1440" s="212"/>
      <c r="Q1440" s="212"/>
      <c r="R1440" s="212"/>
      <c r="S1440" s="212"/>
      <c r="T1440" s="212"/>
      <c r="U1440" s="212"/>
      <c r="V1440" s="212"/>
      <c r="W1440" s="212"/>
      <c r="X1440" s="212"/>
      <c r="Y1440" s="212"/>
      <c r="Z1440" s="212"/>
      <c r="AA1440" s="212"/>
      <c r="AB1440" s="212"/>
      <c r="AC1440" s="212"/>
      <c r="AD1440" s="212"/>
      <c r="AE1440" s="212"/>
      <c r="AF1440" s="212"/>
      <c r="AG1440" s="212"/>
      <c r="AH1440" s="212"/>
      <c r="AI1440" s="212"/>
      <c r="AJ1440" s="212"/>
      <c r="AK1440" s="212"/>
      <c r="AL1440" s="212"/>
      <c r="AM1440" s="212"/>
      <c r="AN1440" s="212"/>
      <c r="AO1440" s="212"/>
      <c r="AP1440" s="220"/>
      <c r="AQ1440" s="220"/>
      <c r="AR1440" s="221"/>
    </row>
    <row r="1441" spans="1:44" s="215" customFormat="1" ht="20.100000000000001" hidden="1" customHeight="1">
      <c r="A1441" s="219"/>
      <c r="B1441" s="219"/>
      <c r="C1441" s="212"/>
      <c r="D1441" s="212"/>
      <c r="E1441" s="213"/>
      <c r="F1441" s="212"/>
      <c r="G1441" s="212"/>
      <c r="H1441" s="212"/>
      <c r="I1441" s="212"/>
      <c r="J1441" s="212"/>
      <c r="K1441" s="212"/>
      <c r="L1441" s="212"/>
      <c r="M1441" s="212"/>
      <c r="N1441" s="212"/>
      <c r="O1441" s="212"/>
      <c r="P1441" s="212"/>
      <c r="Q1441" s="212"/>
      <c r="R1441" s="212"/>
      <c r="S1441" s="212"/>
      <c r="T1441" s="212"/>
      <c r="U1441" s="212"/>
      <c r="V1441" s="212"/>
      <c r="W1441" s="212"/>
      <c r="X1441" s="212"/>
      <c r="Y1441" s="212"/>
      <c r="Z1441" s="212"/>
      <c r="AA1441" s="212"/>
      <c r="AB1441" s="212"/>
      <c r="AC1441" s="212"/>
      <c r="AD1441" s="212"/>
      <c r="AE1441" s="212"/>
      <c r="AF1441" s="212"/>
      <c r="AG1441" s="212"/>
      <c r="AH1441" s="212"/>
      <c r="AI1441" s="212"/>
      <c r="AJ1441" s="212"/>
      <c r="AK1441" s="212"/>
      <c r="AL1441" s="212"/>
      <c r="AM1441" s="212"/>
      <c r="AN1441" s="212"/>
      <c r="AO1441" s="212"/>
      <c r="AP1441" s="220"/>
      <c r="AQ1441" s="220"/>
      <c r="AR1441" s="221"/>
    </row>
    <row r="1442" spans="1:44" s="215" customFormat="1" ht="20.100000000000001" hidden="1" customHeight="1">
      <c r="A1442" s="219"/>
      <c r="B1442" s="219"/>
      <c r="C1442" s="212"/>
      <c r="D1442" s="212"/>
      <c r="E1442" s="213"/>
      <c r="F1442" s="212"/>
      <c r="G1442" s="212"/>
      <c r="H1442" s="212"/>
      <c r="I1442" s="212"/>
      <c r="J1442" s="212"/>
      <c r="K1442" s="212"/>
      <c r="L1442" s="212"/>
      <c r="M1442" s="212"/>
      <c r="N1442" s="212"/>
      <c r="O1442" s="212"/>
      <c r="P1442" s="212"/>
      <c r="Q1442" s="212"/>
      <c r="R1442" s="212"/>
      <c r="S1442" s="212"/>
      <c r="T1442" s="212"/>
      <c r="U1442" s="212"/>
      <c r="V1442" s="212"/>
      <c r="W1442" s="212"/>
      <c r="X1442" s="212"/>
      <c r="Y1442" s="212"/>
      <c r="Z1442" s="212"/>
      <c r="AA1442" s="212"/>
      <c r="AB1442" s="212"/>
      <c r="AC1442" s="212"/>
      <c r="AD1442" s="212"/>
      <c r="AE1442" s="212"/>
      <c r="AF1442" s="212"/>
      <c r="AG1442" s="212"/>
      <c r="AH1442" s="212"/>
      <c r="AI1442" s="212"/>
      <c r="AJ1442" s="212"/>
      <c r="AK1442" s="212"/>
      <c r="AL1442" s="212"/>
      <c r="AM1442" s="212"/>
      <c r="AN1442" s="212"/>
      <c r="AO1442" s="212"/>
      <c r="AP1442" s="220"/>
      <c r="AQ1442" s="220"/>
      <c r="AR1442" s="221"/>
    </row>
    <row r="1443" spans="1:44" s="215" customFormat="1" ht="20.100000000000001" hidden="1" customHeight="1">
      <c r="A1443" s="219"/>
      <c r="B1443" s="219"/>
      <c r="C1443" s="212"/>
      <c r="D1443" s="212"/>
      <c r="E1443" s="213"/>
      <c r="F1443" s="212"/>
      <c r="G1443" s="212"/>
      <c r="H1443" s="212"/>
      <c r="I1443" s="212"/>
      <c r="J1443" s="212"/>
      <c r="K1443" s="212"/>
      <c r="L1443" s="212"/>
      <c r="M1443" s="212"/>
      <c r="N1443" s="212"/>
      <c r="O1443" s="212"/>
      <c r="P1443" s="212"/>
      <c r="Q1443" s="212"/>
      <c r="R1443" s="212"/>
      <c r="S1443" s="212"/>
      <c r="T1443" s="212"/>
      <c r="U1443" s="212"/>
      <c r="V1443" s="212"/>
      <c r="W1443" s="212"/>
      <c r="X1443" s="212"/>
      <c r="Y1443" s="212"/>
      <c r="Z1443" s="212"/>
      <c r="AA1443" s="212"/>
      <c r="AB1443" s="212"/>
      <c r="AC1443" s="212"/>
      <c r="AD1443" s="212"/>
      <c r="AE1443" s="212"/>
      <c r="AF1443" s="212"/>
      <c r="AG1443" s="212"/>
      <c r="AH1443" s="212"/>
      <c r="AI1443" s="212"/>
      <c r="AJ1443" s="212"/>
      <c r="AK1443" s="212"/>
      <c r="AL1443" s="212"/>
      <c r="AM1443" s="212"/>
      <c r="AN1443" s="212"/>
      <c r="AO1443" s="212"/>
      <c r="AP1443" s="220"/>
      <c r="AQ1443" s="220"/>
      <c r="AR1443" s="221"/>
    </row>
    <row r="1444" spans="1:44" s="215" customFormat="1" ht="20.100000000000001" hidden="1" customHeight="1">
      <c r="A1444" s="219"/>
      <c r="B1444" s="219"/>
      <c r="C1444" s="212"/>
      <c r="D1444" s="212"/>
      <c r="E1444" s="213"/>
      <c r="F1444" s="212"/>
      <c r="G1444" s="212"/>
      <c r="H1444" s="212"/>
      <c r="I1444" s="212"/>
      <c r="J1444" s="212"/>
      <c r="K1444" s="212"/>
      <c r="L1444" s="212"/>
      <c r="M1444" s="212"/>
      <c r="N1444" s="212"/>
      <c r="O1444" s="212"/>
      <c r="P1444" s="212"/>
      <c r="Q1444" s="212"/>
      <c r="R1444" s="212"/>
      <c r="S1444" s="212"/>
      <c r="T1444" s="212"/>
      <c r="U1444" s="212"/>
      <c r="V1444" s="212"/>
      <c r="W1444" s="212"/>
      <c r="X1444" s="212"/>
      <c r="Y1444" s="212"/>
      <c r="Z1444" s="212"/>
      <c r="AA1444" s="212"/>
      <c r="AB1444" s="212"/>
      <c r="AC1444" s="212"/>
      <c r="AD1444" s="212"/>
      <c r="AE1444" s="212"/>
      <c r="AF1444" s="212"/>
      <c r="AG1444" s="212"/>
      <c r="AH1444" s="212"/>
      <c r="AI1444" s="212"/>
      <c r="AJ1444" s="212"/>
      <c r="AK1444" s="212"/>
      <c r="AL1444" s="212"/>
      <c r="AM1444" s="212"/>
      <c r="AN1444" s="212"/>
      <c r="AO1444" s="212"/>
      <c r="AP1444" s="220"/>
      <c r="AQ1444" s="220"/>
      <c r="AR1444" s="221"/>
    </row>
    <row r="1445" spans="1:44" s="215" customFormat="1" ht="20.100000000000001" hidden="1" customHeight="1">
      <c r="A1445" s="219"/>
      <c r="B1445" s="219"/>
      <c r="C1445" s="212"/>
      <c r="D1445" s="212"/>
      <c r="E1445" s="213"/>
      <c r="F1445" s="212"/>
      <c r="G1445" s="212"/>
      <c r="H1445" s="212"/>
      <c r="I1445" s="212"/>
      <c r="J1445" s="212"/>
      <c r="K1445" s="212"/>
      <c r="L1445" s="212"/>
      <c r="M1445" s="212"/>
      <c r="N1445" s="212"/>
      <c r="O1445" s="212"/>
      <c r="P1445" s="212"/>
      <c r="Q1445" s="212"/>
      <c r="R1445" s="212"/>
      <c r="S1445" s="212"/>
      <c r="T1445" s="212"/>
      <c r="U1445" s="212"/>
      <c r="V1445" s="212"/>
      <c r="W1445" s="212"/>
      <c r="X1445" s="212"/>
      <c r="Y1445" s="212"/>
      <c r="Z1445" s="212"/>
      <c r="AA1445" s="212"/>
      <c r="AB1445" s="212"/>
      <c r="AC1445" s="212"/>
      <c r="AD1445" s="212"/>
      <c r="AE1445" s="212"/>
      <c r="AF1445" s="212"/>
      <c r="AG1445" s="212"/>
      <c r="AH1445" s="212"/>
      <c r="AI1445" s="212"/>
      <c r="AJ1445" s="212"/>
      <c r="AK1445" s="212"/>
      <c r="AL1445" s="212"/>
      <c r="AM1445" s="212"/>
      <c r="AN1445" s="212"/>
      <c r="AO1445" s="212"/>
      <c r="AP1445" s="220"/>
      <c r="AQ1445" s="220"/>
      <c r="AR1445" s="221"/>
    </row>
    <row r="1446" spans="1:44" s="215" customFormat="1" ht="20.100000000000001" hidden="1" customHeight="1">
      <c r="A1446" s="219"/>
      <c r="B1446" s="219"/>
      <c r="C1446" s="212"/>
      <c r="D1446" s="212"/>
      <c r="E1446" s="213"/>
      <c r="F1446" s="212"/>
      <c r="G1446" s="212"/>
      <c r="H1446" s="212"/>
      <c r="I1446" s="212"/>
      <c r="J1446" s="212"/>
      <c r="K1446" s="212"/>
      <c r="L1446" s="212"/>
      <c r="M1446" s="212"/>
      <c r="N1446" s="212"/>
      <c r="O1446" s="212"/>
      <c r="P1446" s="212"/>
      <c r="Q1446" s="212"/>
      <c r="R1446" s="212"/>
      <c r="S1446" s="212"/>
      <c r="T1446" s="212"/>
      <c r="U1446" s="212"/>
      <c r="V1446" s="212"/>
      <c r="W1446" s="212"/>
      <c r="X1446" s="212"/>
      <c r="Y1446" s="212"/>
      <c r="Z1446" s="212"/>
      <c r="AA1446" s="212"/>
      <c r="AB1446" s="212"/>
      <c r="AC1446" s="212"/>
      <c r="AD1446" s="212"/>
      <c r="AE1446" s="212"/>
      <c r="AF1446" s="212"/>
      <c r="AG1446" s="212"/>
      <c r="AH1446" s="212"/>
      <c r="AI1446" s="212"/>
      <c r="AJ1446" s="212"/>
      <c r="AK1446" s="212"/>
      <c r="AL1446" s="212"/>
      <c r="AM1446" s="212"/>
      <c r="AN1446" s="212"/>
      <c r="AO1446" s="212"/>
      <c r="AP1446" s="220"/>
      <c r="AQ1446" s="220"/>
      <c r="AR1446" s="221"/>
    </row>
    <row r="1447" spans="1:44" s="215" customFormat="1" ht="20.100000000000001" hidden="1" customHeight="1">
      <c r="A1447" s="219"/>
      <c r="B1447" s="219"/>
      <c r="C1447" s="212"/>
      <c r="D1447" s="212"/>
      <c r="E1447" s="213"/>
      <c r="F1447" s="212"/>
      <c r="G1447" s="212"/>
      <c r="H1447" s="212"/>
      <c r="I1447" s="212"/>
      <c r="J1447" s="212"/>
      <c r="K1447" s="212"/>
      <c r="L1447" s="212"/>
      <c r="M1447" s="212"/>
      <c r="N1447" s="212"/>
      <c r="O1447" s="212"/>
      <c r="P1447" s="212"/>
      <c r="Q1447" s="212"/>
      <c r="R1447" s="212"/>
      <c r="S1447" s="212"/>
      <c r="T1447" s="212"/>
      <c r="U1447" s="212"/>
      <c r="V1447" s="212"/>
      <c r="W1447" s="212"/>
      <c r="X1447" s="212"/>
      <c r="Y1447" s="212"/>
      <c r="Z1447" s="212"/>
      <c r="AA1447" s="212"/>
      <c r="AB1447" s="212"/>
      <c r="AC1447" s="212"/>
      <c r="AD1447" s="212"/>
      <c r="AE1447" s="212"/>
      <c r="AF1447" s="212"/>
      <c r="AG1447" s="212"/>
      <c r="AH1447" s="212"/>
      <c r="AI1447" s="212"/>
      <c r="AJ1447" s="212"/>
      <c r="AK1447" s="212"/>
      <c r="AL1447" s="212"/>
      <c r="AM1447" s="212"/>
      <c r="AN1447" s="212"/>
      <c r="AO1447" s="212"/>
      <c r="AP1447" s="220"/>
      <c r="AQ1447" s="220"/>
      <c r="AR1447" s="221"/>
    </row>
    <row r="1448" spans="1:44" s="215" customFormat="1" ht="20.100000000000001" hidden="1" customHeight="1">
      <c r="A1448" s="219"/>
      <c r="B1448" s="219"/>
      <c r="C1448" s="212"/>
      <c r="D1448" s="212"/>
      <c r="E1448" s="213"/>
      <c r="F1448" s="212"/>
      <c r="G1448" s="212"/>
      <c r="H1448" s="212"/>
      <c r="I1448" s="212"/>
      <c r="J1448" s="212"/>
      <c r="K1448" s="212"/>
      <c r="L1448" s="212"/>
      <c r="M1448" s="212"/>
      <c r="N1448" s="212"/>
      <c r="O1448" s="212"/>
      <c r="P1448" s="212"/>
      <c r="Q1448" s="212"/>
      <c r="R1448" s="212"/>
      <c r="S1448" s="212"/>
      <c r="T1448" s="212"/>
      <c r="U1448" s="212"/>
      <c r="V1448" s="212"/>
      <c r="W1448" s="212"/>
      <c r="X1448" s="212"/>
      <c r="Y1448" s="212"/>
      <c r="Z1448" s="212"/>
      <c r="AA1448" s="212"/>
      <c r="AB1448" s="212"/>
      <c r="AC1448" s="212"/>
      <c r="AD1448" s="212"/>
      <c r="AE1448" s="212"/>
      <c r="AF1448" s="212"/>
      <c r="AG1448" s="212"/>
      <c r="AH1448" s="212"/>
      <c r="AI1448" s="212"/>
      <c r="AJ1448" s="212"/>
      <c r="AK1448" s="212"/>
      <c r="AL1448" s="212"/>
      <c r="AM1448" s="212"/>
      <c r="AN1448" s="212"/>
      <c r="AO1448" s="212"/>
      <c r="AP1448" s="220"/>
      <c r="AQ1448" s="220"/>
      <c r="AR1448" s="221"/>
    </row>
    <row r="1449" spans="1:44" s="215" customFormat="1" ht="20.100000000000001" hidden="1" customHeight="1">
      <c r="A1449" s="219"/>
      <c r="B1449" s="219"/>
      <c r="C1449" s="212"/>
      <c r="D1449" s="212"/>
      <c r="E1449" s="213"/>
      <c r="F1449" s="212"/>
      <c r="G1449" s="212"/>
      <c r="H1449" s="212"/>
      <c r="I1449" s="212"/>
      <c r="J1449" s="212"/>
      <c r="K1449" s="212"/>
      <c r="L1449" s="212"/>
      <c r="M1449" s="212"/>
      <c r="N1449" s="212"/>
      <c r="O1449" s="212"/>
      <c r="P1449" s="212"/>
      <c r="Q1449" s="212"/>
      <c r="R1449" s="212"/>
      <c r="S1449" s="212"/>
      <c r="T1449" s="212"/>
      <c r="U1449" s="212"/>
      <c r="V1449" s="212"/>
      <c r="W1449" s="212"/>
      <c r="X1449" s="212"/>
      <c r="Y1449" s="212"/>
      <c r="Z1449" s="212"/>
      <c r="AA1449" s="212"/>
      <c r="AB1449" s="212"/>
      <c r="AC1449" s="212"/>
      <c r="AD1449" s="212"/>
      <c r="AE1449" s="212"/>
      <c r="AF1449" s="212"/>
      <c r="AG1449" s="212"/>
      <c r="AH1449" s="212"/>
      <c r="AI1449" s="212"/>
      <c r="AJ1449" s="212"/>
      <c r="AK1449" s="212"/>
      <c r="AL1449" s="212"/>
      <c r="AM1449" s="212"/>
      <c r="AN1449" s="212"/>
      <c r="AO1449" s="212"/>
      <c r="AP1449" s="220"/>
      <c r="AQ1449" s="220"/>
      <c r="AR1449" s="221"/>
    </row>
    <row r="1450" spans="1:44" s="215" customFormat="1" ht="20.100000000000001" hidden="1" customHeight="1">
      <c r="A1450" s="219"/>
      <c r="B1450" s="219"/>
      <c r="C1450" s="212"/>
      <c r="D1450" s="212"/>
      <c r="E1450" s="213"/>
      <c r="F1450" s="212"/>
      <c r="G1450" s="212"/>
      <c r="H1450" s="212"/>
      <c r="I1450" s="212"/>
      <c r="J1450" s="212"/>
      <c r="K1450" s="212"/>
      <c r="L1450" s="212"/>
      <c r="M1450" s="212"/>
      <c r="N1450" s="212"/>
      <c r="O1450" s="212"/>
      <c r="P1450" s="212"/>
      <c r="Q1450" s="212"/>
      <c r="R1450" s="212"/>
      <c r="S1450" s="212"/>
      <c r="T1450" s="212"/>
      <c r="U1450" s="212"/>
      <c r="V1450" s="212"/>
      <c r="W1450" s="212"/>
      <c r="X1450" s="212"/>
      <c r="Y1450" s="212"/>
      <c r="Z1450" s="212"/>
      <c r="AA1450" s="212"/>
      <c r="AB1450" s="212"/>
      <c r="AC1450" s="212"/>
      <c r="AD1450" s="212"/>
      <c r="AE1450" s="212"/>
      <c r="AF1450" s="212"/>
      <c r="AG1450" s="212"/>
      <c r="AH1450" s="212"/>
      <c r="AI1450" s="212"/>
      <c r="AJ1450" s="212"/>
      <c r="AK1450" s="212"/>
      <c r="AL1450" s="212"/>
      <c r="AM1450" s="212"/>
      <c r="AN1450" s="212"/>
      <c r="AO1450" s="212"/>
      <c r="AP1450" s="220"/>
      <c r="AQ1450" s="220"/>
      <c r="AR1450" s="221"/>
    </row>
    <row r="1451" spans="1:44" s="215" customFormat="1" ht="20.100000000000001" hidden="1" customHeight="1">
      <c r="A1451" s="219"/>
      <c r="B1451" s="219"/>
      <c r="C1451" s="212"/>
      <c r="D1451" s="212"/>
      <c r="E1451" s="213"/>
      <c r="F1451" s="212"/>
      <c r="G1451" s="212"/>
      <c r="H1451" s="212"/>
      <c r="I1451" s="212"/>
      <c r="J1451" s="212"/>
      <c r="K1451" s="212"/>
      <c r="L1451" s="212"/>
      <c r="M1451" s="212"/>
      <c r="N1451" s="212"/>
      <c r="O1451" s="212"/>
      <c r="P1451" s="212"/>
      <c r="Q1451" s="212"/>
      <c r="R1451" s="212"/>
      <c r="S1451" s="212"/>
      <c r="T1451" s="212"/>
      <c r="U1451" s="212"/>
      <c r="V1451" s="212"/>
      <c r="W1451" s="212"/>
      <c r="X1451" s="212"/>
      <c r="Y1451" s="212"/>
      <c r="Z1451" s="212"/>
      <c r="AA1451" s="212"/>
      <c r="AB1451" s="212"/>
      <c r="AC1451" s="212"/>
      <c r="AD1451" s="212"/>
      <c r="AE1451" s="212"/>
      <c r="AF1451" s="212"/>
      <c r="AG1451" s="212"/>
      <c r="AH1451" s="212"/>
      <c r="AI1451" s="212"/>
      <c r="AJ1451" s="212"/>
      <c r="AK1451" s="212"/>
      <c r="AL1451" s="212"/>
      <c r="AM1451" s="212"/>
      <c r="AN1451" s="212"/>
      <c r="AO1451" s="212"/>
      <c r="AP1451" s="220"/>
      <c r="AQ1451" s="220"/>
      <c r="AR1451" s="221"/>
    </row>
    <row r="1452" spans="1:44" s="215" customFormat="1" ht="20.100000000000001" hidden="1" customHeight="1">
      <c r="A1452" s="219"/>
      <c r="B1452" s="219"/>
      <c r="C1452" s="212"/>
      <c r="D1452" s="212"/>
      <c r="E1452" s="213"/>
      <c r="F1452" s="212"/>
      <c r="G1452" s="212"/>
      <c r="H1452" s="212"/>
      <c r="I1452" s="212"/>
      <c r="J1452" s="212"/>
      <c r="K1452" s="212"/>
      <c r="L1452" s="212"/>
      <c r="M1452" s="212"/>
      <c r="N1452" s="212"/>
      <c r="O1452" s="212"/>
      <c r="P1452" s="212"/>
      <c r="Q1452" s="212"/>
      <c r="R1452" s="212"/>
      <c r="S1452" s="212"/>
      <c r="T1452" s="212"/>
      <c r="U1452" s="212"/>
      <c r="V1452" s="212"/>
      <c r="W1452" s="212"/>
      <c r="X1452" s="212"/>
      <c r="Y1452" s="212"/>
      <c r="Z1452" s="212"/>
      <c r="AA1452" s="212"/>
      <c r="AB1452" s="212"/>
      <c r="AC1452" s="212"/>
      <c r="AD1452" s="212"/>
      <c r="AE1452" s="212"/>
      <c r="AF1452" s="212"/>
      <c r="AG1452" s="212"/>
      <c r="AH1452" s="212"/>
      <c r="AI1452" s="212"/>
      <c r="AJ1452" s="212"/>
      <c r="AK1452" s="212"/>
      <c r="AL1452" s="212"/>
      <c r="AM1452" s="212"/>
      <c r="AN1452" s="212"/>
      <c r="AO1452" s="212"/>
      <c r="AP1452" s="220"/>
      <c r="AQ1452" s="220"/>
      <c r="AR1452" s="221"/>
    </row>
    <row r="1453" spans="1:44" s="215" customFormat="1" ht="20.100000000000001" hidden="1" customHeight="1">
      <c r="A1453" s="219"/>
      <c r="B1453" s="219"/>
      <c r="C1453" s="212"/>
      <c r="D1453" s="212"/>
      <c r="E1453" s="213"/>
      <c r="F1453" s="212"/>
      <c r="G1453" s="212"/>
      <c r="H1453" s="212"/>
      <c r="I1453" s="212"/>
      <c r="J1453" s="212"/>
      <c r="K1453" s="212"/>
      <c r="L1453" s="212"/>
      <c r="M1453" s="212"/>
      <c r="N1453" s="212"/>
      <c r="O1453" s="212"/>
      <c r="P1453" s="212"/>
      <c r="Q1453" s="212"/>
      <c r="R1453" s="212"/>
      <c r="S1453" s="212"/>
      <c r="T1453" s="212"/>
      <c r="U1453" s="212"/>
      <c r="V1453" s="212"/>
      <c r="W1453" s="212"/>
      <c r="X1453" s="212"/>
      <c r="Y1453" s="212"/>
      <c r="Z1453" s="212"/>
      <c r="AA1453" s="212"/>
      <c r="AB1453" s="212"/>
      <c r="AC1453" s="212"/>
      <c r="AD1453" s="212"/>
      <c r="AE1453" s="212"/>
      <c r="AF1453" s="212"/>
      <c r="AG1453" s="212"/>
      <c r="AH1453" s="212"/>
      <c r="AI1453" s="212"/>
      <c r="AJ1453" s="212"/>
      <c r="AK1453" s="212"/>
      <c r="AL1453" s="212"/>
      <c r="AM1453" s="212"/>
      <c r="AN1453" s="212"/>
      <c r="AO1453" s="212"/>
      <c r="AP1453" s="220"/>
      <c r="AQ1453" s="220"/>
      <c r="AR1453" s="221"/>
    </row>
    <row r="1454" spans="1:44" s="215" customFormat="1" ht="20.100000000000001" hidden="1" customHeight="1">
      <c r="A1454" s="219"/>
      <c r="B1454" s="219"/>
      <c r="C1454" s="212"/>
      <c r="D1454" s="212"/>
      <c r="E1454" s="213"/>
      <c r="F1454" s="212"/>
      <c r="G1454" s="212"/>
      <c r="H1454" s="212"/>
      <c r="I1454" s="212"/>
      <c r="J1454" s="212"/>
      <c r="K1454" s="212"/>
      <c r="L1454" s="212"/>
      <c r="M1454" s="212"/>
      <c r="N1454" s="212"/>
      <c r="O1454" s="212"/>
      <c r="P1454" s="212"/>
      <c r="Q1454" s="212"/>
      <c r="R1454" s="212"/>
      <c r="S1454" s="212"/>
      <c r="T1454" s="212"/>
      <c r="U1454" s="212"/>
      <c r="V1454" s="212"/>
      <c r="W1454" s="212"/>
      <c r="X1454" s="212"/>
      <c r="Y1454" s="212"/>
      <c r="Z1454" s="212"/>
      <c r="AA1454" s="212"/>
      <c r="AB1454" s="212"/>
      <c r="AC1454" s="212"/>
      <c r="AD1454" s="212"/>
      <c r="AE1454" s="212"/>
      <c r="AF1454" s="212"/>
      <c r="AG1454" s="212"/>
      <c r="AH1454" s="212"/>
      <c r="AI1454" s="212"/>
      <c r="AJ1454" s="212"/>
      <c r="AK1454" s="212"/>
      <c r="AL1454" s="212"/>
      <c r="AM1454" s="212"/>
      <c r="AN1454" s="212"/>
      <c r="AO1454" s="212"/>
      <c r="AP1454" s="220"/>
      <c r="AQ1454" s="220"/>
      <c r="AR1454" s="221"/>
    </row>
    <row r="1455" spans="1:44" s="215" customFormat="1" ht="20.100000000000001" hidden="1" customHeight="1">
      <c r="A1455" s="219"/>
      <c r="B1455" s="219"/>
      <c r="C1455" s="212"/>
      <c r="D1455" s="212"/>
      <c r="E1455" s="213"/>
      <c r="F1455" s="212"/>
      <c r="G1455" s="212"/>
      <c r="H1455" s="212"/>
      <c r="I1455" s="212"/>
      <c r="J1455" s="212"/>
      <c r="K1455" s="212"/>
      <c r="L1455" s="212"/>
      <c r="M1455" s="212"/>
      <c r="N1455" s="212"/>
      <c r="O1455" s="212"/>
      <c r="P1455" s="212"/>
      <c r="Q1455" s="212"/>
      <c r="R1455" s="212"/>
      <c r="S1455" s="212"/>
      <c r="T1455" s="212"/>
      <c r="U1455" s="212"/>
      <c r="V1455" s="212"/>
      <c r="W1455" s="212"/>
      <c r="X1455" s="212"/>
      <c r="Y1455" s="212"/>
      <c r="Z1455" s="212"/>
      <c r="AA1455" s="212"/>
      <c r="AB1455" s="212"/>
      <c r="AC1455" s="212"/>
      <c r="AD1455" s="212"/>
      <c r="AE1455" s="212"/>
      <c r="AF1455" s="212"/>
      <c r="AG1455" s="212"/>
      <c r="AH1455" s="212"/>
      <c r="AI1455" s="212"/>
      <c r="AJ1455" s="212"/>
      <c r="AK1455" s="212"/>
      <c r="AL1455" s="212"/>
      <c r="AM1455" s="212"/>
      <c r="AN1455" s="212"/>
      <c r="AO1455" s="212"/>
      <c r="AP1455" s="220"/>
      <c r="AQ1455" s="220"/>
      <c r="AR1455" s="221"/>
    </row>
    <row r="1456" spans="1:44" s="215" customFormat="1" ht="20.100000000000001" hidden="1" customHeight="1">
      <c r="A1456" s="219"/>
      <c r="B1456" s="219"/>
      <c r="C1456" s="212"/>
      <c r="D1456" s="212"/>
      <c r="E1456" s="213"/>
      <c r="F1456" s="212"/>
      <c r="G1456" s="212"/>
      <c r="H1456" s="212"/>
      <c r="I1456" s="212"/>
      <c r="J1456" s="212"/>
      <c r="K1456" s="212"/>
      <c r="L1456" s="212"/>
      <c r="M1456" s="212"/>
      <c r="N1456" s="212"/>
      <c r="O1456" s="212"/>
      <c r="P1456" s="212"/>
      <c r="Q1456" s="212"/>
      <c r="R1456" s="212"/>
      <c r="S1456" s="212"/>
      <c r="T1456" s="212"/>
      <c r="U1456" s="212"/>
      <c r="V1456" s="212"/>
      <c r="W1456" s="212"/>
      <c r="X1456" s="212"/>
      <c r="Y1456" s="212"/>
      <c r="Z1456" s="212"/>
      <c r="AA1456" s="212"/>
      <c r="AB1456" s="212"/>
      <c r="AC1456" s="212"/>
      <c r="AD1456" s="212"/>
      <c r="AE1456" s="212"/>
      <c r="AF1456" s="212"/>
      <c r="AG1456" s="212"/>
      <c r="AH1456" s="212"/>
      <c r="AI1456" s="212"/>
      <c r="AJ1456" s="212"/>
      <c r="AK1456" s="212"/>
      <c r="AL1456" s="212"/>
      <c r="AM1456" s="212"/>
      <c r="AN1456" s="212"/>
      <c r="AO1456" s="212"/>
      <c r="AP1456" s="220"/>
      <c r="AQ1456" s="220"/>
      <c r="AR1456" s="221"/>
    </row>
    <row r="1457" spans="1:44" s="215" customFormat="1" ht="20.100000000000001" hidden="1" customHeight="1">
      <c r="A1457" s="219"/>
      <c r="B1457" s="219"/>
      <c r="C1457" s="212"/>
      <c r="D1457" s="212"/>
      <c r="E1457" s="213"/>
      <c r="F1457" s="212"/>
      <c r="G1457" s="212"/>
      <c r="H1457" s="212"/>
      <c r="I1457" s="212"/>
      <c r="J1457" s="212"/>
      <c r="K1457" s="212"/>
      <c r="L1457" s="212"/>
      <c r="M1457" s="212"/>
      <c r="N1457" s="212"/>
      <c r="O1457" s="212"/>
      <c r="P1457" s="212"/>
      <c r="Q1457" s="212"/>
      <c r="R1457" s="212"/>
      <c r="S1457" s="212"/>
      <c r="T1457" s="212"/>
      <c r="U1457" s="212"/>
      <c r="V1457" s="212"/>
      <c r="W1457" s="212"/>
      <c r="X1457" s="212"/>
      <c r="Y1457" s="212"/>
      <c r="Z1457" s="212"/>
      <c r="AA1457" s="212"/>
      <c r="AB1457" s="212"/>
      <c r="AC1457" s="212"/>
      <c r="AD1457" s="212"/>
      <c r="AE1457" s="212"/>
      <c r="AF1457" s="212"/>
      <c r="AG1457" s="212"/>
      <c r="AH1457" s="212"/>
      <c r="AI1457" s="212"/>
      <c r="AJ1457" s="212"/>
      <c r="AK1457" s="212"/>
      <c r="AL1457" s="212"/>
      <c r="AM1457" s="212"/>
      <c r="AN1457" s="212"/>
      <c r="AO1457" s="212"/>
      <c r="AP1457" s="220"/>
      <c r="AQ1457" s="220"/>
      <c r="AR1457" s="221"/>
    </row>
    <row r="1458" spans="1:44" s="215" customFormat="1" ht="20.100000000000001" hidden="1" customHeight="1">
      <c r="A1458" s="219"/>
      <c r="B1458" s="219"/>
      <c r="C1458" s="212"/>
      <c r="D1458" s="212"/>
      <c r="E1458" s="213"/>
      <c r="F1458" s="212"/>
      <c r="G1458" s="212"/>
      <c r="H1458" s="212"/>
      <c r="I1458" s="212"/>
      <c r="J1458" s="212"/>
      <c r="K1458" s="212"/>
      <c r="L1458" s="212"/>
      <c r="M1458" s="212"/>
      <c r="N1458" s="212"/>
      <c r="O1458" s="212"/>
      <c r="P1458" s="212"/>
      <c r="Q1458" s="212"/>
      <c r="R1458" s="212"/>
      <c r="S1458" s="212"/>
      <c r="T1458" s="212"/>
      <c r="U1458" s="212"/>
      <c r="V1458" s="212"/>
      <c r="W1458" s="212"/>
      <c r="X1458" s="212"/>
      <c r="Y1458" s="212"/>
      <c r="Z1458" s="212"/>
      <c r="AA1458" s="212"/>
      <c r="AB1458" s="212"/>
      <c r="AC1458" s="212"/>
      <c r="AD1458" s="212"/>
      <c r="AE1458" s="212"/>
      <c r="AF1458" s="212"/>
      <c r="AG1458" s="212"/>
      <c r="AH1458" s="212"/>
      <c r="AI1458" s="212"/>
      <c r="AJ1458" s="212"/>
      <c r="AK1458" s="212"/>
      <c r="AL1458" s="212"/>
      <c r="AM1458" s="212"/>
      <c r="AN1458" s="212"/>
      <c r="AO1458" s="212"/>
      <c r="AP1458" s="220"/>
      <c r="AQ1458" s="220"/>
      <c r="AR1458" s="221"/>
    </row>
    <row r="1459" spans="1:44" s="215" customFormat="1" ht="20.100000000000001" hidden="1" customHeight="1">
      <c r="A1459" s="219"/>
      <c r="B1459" s="219"/>
      <c r="C1459" s="212"/>
      <c r="D1459" s="212"/>
      <c r="E1459" s="213"/>
      <c r="F1459" s="212"/>
      <c r="G1459" s="212"/>
      <c r="H1459" s="212"/>
      <c r="I1459" s="212"/>
      <c r="J1459" s="212"/>
      <c r="K1459" s="212"/>
      <c r="L1459" s="212"/>
      <c r="M1459" s="212"/>
      <c r="N1459" s="212"/>
      <c r="O1459" s="212"/>
      <c r="P1459" s="212"/>
      <c r="Q1459" s="212"/>
      <c r="R1459" s="212"/>
      <c r="S1459" s="212"/>
      <c r="T1459" s="212"/>
      <c r="U1459" s="212"/>
      <c r="V1459" s="212"/>
      <c r="W1459" s="212"/>
      <c r="X1459" s="212"/>
      <c r="Y1459" s="212"/>
      <c r="Z1459" s="212"/>
      <c r="AA1459" s="212"/>
      <c r="AB1459" s="212"/>
      <c r="AC1459" s="212"/>
      <c r="AD1459" s="212"/>
      <c r="AE1459" s="212"/>
      <c r="AF1459" s="212"/>
      <c r="AG1459" s="212"/>
      <c r="AH1459" s="212"/>
      <c r="AI1459" s="212"/>
      <c r="AJ1459" s="212"/>
      <c r="AK1459" s="212"/>
      <c r="AL1459" s="212"/>
      <c r="AM1459" s="212"/>
      <c r="AN1459" s="212"/>
      <c r="AO1459" s="212"/>
      <c r="AP1459" s="220"/>
      <c r="AQ1459" s="220"/>
      <c r="AR1459" s="221"/>
    </row>
    <row r="1460" spans="1:44" s="215" customFormat="1" ht="20.100000000000001" hidden="1" customHeight="1">
      <c r="A1460" s="219"/>
      <c r="B1460" s="219"/>
      <c r="C1460" s="212"/>
      <c r="D1460" s="212"/>
      <c r="E1460" s="213"/>
      <c r="F1460" s="212"/>
      <c r="G1460" s="212"/>
      <c r="H1460" s="212"/>
      <c r="I1460" s="212"/>
      <c r="J1460" s="212"/>
      <c r="K1460" s="212"/>
      <c r="L1460" s="212"/>
      <c r="M1460" s="212"/>
      <c r="N1460" s="212"/>
      <c r="O1460" s="212"/>
      <c r="P1460" s="212"/>
      <c r="Q1460" s="212"/>
      <c r="R1460" s="212"/>
      <c r="S1460" s="212"/>
      <c r="T1460" s="212"/>
      <c r="U1460" s="212"/>
      <c r="V1460" s="212"/>
      <c r="W1460" s="212"/>
      <c r="X1460" s="212"/>
      <c r="Y1460" s="212"/>
      <c r="Z1460" s="212"/>
      <c r="AA1460" s="212"/>
      <c r="AB1460" s="212"/>
      <c r="AC1460" s="212"/>
      <c r="AD1460" s="212"/>
      <c r="AE1460" s="212"/>
      <c r="AF1460" s="212"/>
      <c r="AG1460" s="212"/>
      <c r="AH1460" s="212"/>
      <c r="AI1460" s="212"/>
      <c r="AJ1460" s="212"/>
      <c r="AK1460" s="212"/>
      <c r="AL1460" s="212"/>
      <c r="AM1460" s="212"/>
      <c r="AN1460" s="212"/>
      <c r="AO1460" s="212"/>
      <c r="AP1460" s="220"/>
      <c r="AQ1460" s="220"/>
      <c r="AR1460" s="221"/>
    </row>
    <row r="1461" spans="1:44" s="215" customFormat="1" ht="20.100000000000001" hidden="1" customHeight="1">
      <c r="A1461" s="219"/>
      <c r="B1461" s="219"/>
      <c r="C1461" s="212"/>
      <c r="D1461" s="212"/>
      <c r="E1461" s="213"/>
      <c r="F1461" s="212"/>
      <c r="G1461" s="212"/>
      <c r="H1461" s="212"/>
      <c r="I1461" s="212"/>
      <c r="J1461" s="212"/>
      <c r="K1461" s="212"/>
      <c r="L1461" s="212"/>
      <c r="M1461" s="212"/>
      <c r="N1461" s="212"/>
      <c r="O1461" s="212"/>
      <c r="P1461" s="212"/>
      <c r="Q1461" s="212"/>
      <c r="R1461" s="212"/>
      <c r="S1461" s="212"/>
      <c r="T1461" s="212"/>
      <c r="U1461" s="212"/>
      <c r="V1461" s="212"/>
      <c r="W1461" s="212"/>
      <c r="X1461" s="212"/>
      <c r="Y1461" s="212"/>
      <c r="Z1461" s="212"/>
      <c r="AA1461" s="212"/>
      <c r="AB1461" s="212"/>
      <c r="AC1461" s="212"/>
      <c r="AD1461" s="212"/>
      <c r="AE1461" s="212"/>
      <c r="AF1461" s="212"/>
      <c r="AG1461" s="212"/>
      <c r="AH1461" s="212"/>
      <c r="AI1461" s="212"/>
      <c r="AJ1461" s="212"/>
      <c r="AK1461" s="212"/>
      <c r="AL1461" s="212"/>
      <c r="AM1461" s="212"/>
      <c r="AN1461" s="212"/>
      <c r="AO1461" s="212"/>
      <c r="AP1461" s="220"/>
      <c r="AQ1461" s="220"/>
      <c r="AR1461" s="221"/>
    </row>
    <row r="1462" spans="1:44" s="215" customFormat="1" ht="20.100000000000001" hidden="1" customHeight="1">
      <c r="A1462" s="219"/>
      <c r="B1462" s="219"/>
      <c r="C1462" s="212"/>
      <c r="D1462" s="212"/>
      <c r="E1462" s="213"/>
      <c r="F1462" s="212"/>
      <c r="G1462" s="212"/>
      <c r="H1462" s="212"/>
      <c r="I1462" s="212"/>
      <c r="J1462" s="212"/>
      <c r="K1462" s="212"/>
      <c r="L1462" s="212"/>
      <c r="M1462" s="212"/>
      <c r="N1462" s="212"/>
      <c r="O1462" s="212"/>
      <c r="P1462" s="212"/>
      <c r="Q1462" s="212"/>
      <c r="R1462" s="212"/>
      <c r="S1462" s="212"/>
      <c r="T1462" s="212"/>
      <c r="U1462" s="212"/>
      <c r="V1462" s="212"/>
      <c r="W1462" s="212"/>
      <c r="X1462" s="212"/>
      <c r="Y1462" s="212"/>
      <c r="Z1462" s="212"/>
      <c r="AA1462" s="212"/>
      <c r="AB1462" s="212"/>
      <c r="AC1462" s="212"/>
      <c r="AD1462" s="212"/>
      <c r="AE1462" s="212"/>
      <c r="AF1462" s="212"/>
      <c r="AG1462" s="212"/>
      <c r="AH1462" s="212"/>
      <c r="AI1462" s="212"/>
      <c r="AJ1462" s="212"/>
      <c r="AK1462" s="212"/>
      <c r="AL1462" s="212"/>
      <c r="AM1462" s="212"/>
      <c r="AN1462" s="212"/>
      <c r="AO1462" s="212"/>
      <c r="AP1462" s="220"/>
      <c r="AQ1462" s="220"/>
      <c r="AR1462" s="221"/>
    </row>
    <row r="1463" spans="1:44" s="215" customFormat="1" ht="20.100000000000001" hidden="1" customHeight="1">
      <c r="A1463" s="219"/>
      <c r="B1463" s="219"/>
      <c r="C1463" s="212"/>
      <c r="D1463" s="212"/>
      <c r="E1463" s="213"/>
      <c r="F1463" s="212"/>
      <c r="G1463" s="212"/>
      <c r="H1463" s="212"/>
      <c r="I1463" s="212"/>
      <c r="J1463" s="212"/>
      <c r="K1463" s="212"/>
      <c r="L1463" s="212"/>
      <c r="M1463" s="212"/>
      <c r="N1463" s="212"/>
      <c r="O1463" s="212"/>
      <c r="P1463" s="212"/>
      <c r="Q1463" s="212"/>
      <c r="R1463" s="212"/>
      <c r="S1463" s="212"/>
      <c r="T1463" s="212"/>
      <c r="U1463" s="212"/>
      <c r="V1463" s="212"/>
      <c r="W1463" s="212"/>
      <c r="X1463" s="212"/>
      <c r="Y1463" s="212"/>
      <c r="Z1463" s="212"/>
      <c r="AA1463" s="212"/>
      <c r="AB1463" s="212"/>
      <c r="AC1463" s="212"/>
      <c r="AD1463" s="212"/>
      <c r="AE1463" s="212"/>
      <c r="AF1463" s="212"/>
      <c r="AG1463" s="212"/>
      <c r="AH1463" s="212"/>
      <c r="AI1463" s="212"/>
      <c r="AJ1463" s="212"/>
      <c r="AK1463" s="212"/>
      <c r="AL1463" s="212"/>
      <c r="AM1463" s="212"/>
      <c r="AN1463" s="212"/>
      <c r="AO1463" s="212"/>
      <c r="AP1463" s="220"/>
      <c r="AQ1463" s="220"/>
      <c r="AR1463" s="221"/>
    </row>
    <row r="1464" spans="1:44" s="215" customFormat="1" ht="20.100000000000001" hidden="1" customHeight="1">
      <c r="A1464" s="219"/>
      <c r="B1464" s="219"/>
      <c r="C1464" s="212"/>
      <c r="D1464" s="212"/>
      <c r="E1464" s="213"/>
      <c r="F1464" s="212"/>
      <c r="G1464" s="212"/>
      <c r="H1464" s="212"/>
      <c r="I1464" s="212"/>
      <c r="J1464" s="212"/>
      <c r="K1464" s="212"/>
      <c r="L1464" s="212"/>
      <c r="M1464" s="212"/>
      <c r="N1464" s="212"/>
      <c r="O1464" s="212"/>
      <c r="P1464" s="212"/>
      <c r="Q1464" s="212"/>
      <c r="R1464" s="212"/>
      <c r="S1464" s="212"/>
      <c r="T1464" s="212"/>
      <c r="U1464" s="212"/>
      <c r="V1464" s="212"/>
      <c r="W1464" s="212"/>
      <c r="X1464" s="212"/>
      <c r="Y1464" s="212"/>
      <c r="Z1464" s="212"/>
      <c r="AA1464" s="212"/>
      <c r="AB1464" s="212"/>
      <c r="AC1464" s="212"/>
      <c r="AD1464" s="212"/>
      <c r="AE1464" s="212"/>
      <c r="AF1464" s="212"/>
      <c r="AG1464" s="212"/>
      <c r="AH1464" s="212"/>
      <c r="AI1464" s="212"/>
      <c r="AJ1464" s="212"/>
      <c r="AK1464" s="212"/>
      <c r="AL1464" s="212"/>
      <c r="AM1464" s="212"/>
      <c r="AN1464" s="212"/>
      <c r="AO1464" s="212"/>
      <c r="AP1464" s="220"/>
      <c r="AQ1464" s="220"/>
      <c r="AR1464" s="221"/>
    </row>
    <row r="1465" spans="1:44" s="215" customFormat="1" ht="20.100000000000001" hidden="1" customHeight="1">
      <c r="A1465" s="219"/>
      <c r="B1465" s="219"/>
      <c r="C1465" s="212"/>
      <c r="D1465" s="212"/>
      <c r="E1465" s="213"/>
      <c r="F1465" s="212"/>
      <c r="G1465" s="212"/>
      <c r="H1465" s="212"/>
      <c r="I1465" s="212"/>
      <c r="J1465" s="212"/>
      <c r="K1465" s="212"/>
      <c r="L1465" s="212"/>
      <c r="M1465" s="212"/>
      <c r="N1465" s="212"/>
      <c r="O1465" s="212"/>
      <c r="P1465" s="212"/>
      <c r="Q1465" s="212"/>
      <c r="R1465" s="212"/>
      <c r="S1465" s="212"/>
      <c r="T1465" s="212"/>
      <c r="U1465" s="212"/>
      <c r="V1465" s="212"/>
      <c r="W1465" s="212"/>
      <c r="X1465" s="212"/>
      <c r="Y1465" s="212"/>
      <c r="Z1465" s="212"/>
      <c r="AA1465" s="212"/>
      <c r="AB1465" s="212"/>
      <c r="AC1465" s="212"/>
      <c r="AD1465" s="212"/>
      <c r="AE1465" s="212"/>
      <c r="AF1465" s="212"/>
      <c r="AG1465" s="212"/>
      <c r="AH1465" s="212"/>
      <c r="AI1465" s="212"/>
      <c r="AJ1465" s="212"/>
      <c r="AK1465" s="212"/>
      <c r="AL1465" s="212"/>
      <c r="AM1465" s="212"/>
      <c r="AN1465" s="212"/>
      <c r="AO1465" s="212"/>
      <c r="AP1465" s="220"/>
      <c r="AQ1465" s="220"/>
      <c r="AR1465" s="221"/>
    </row>
    <row r="1466" spans="1:44" s="215" customFormat="1" ht="20.100000000000001" hidden="1" customHeight="1">
      <c r="A1466" s="219"/>
      <c r="B1466" s="219"/>
      <c r="C1466" s="212"/>
      <c r="D1466" s="212"/>
      <c r="E1466" s="213"/>
      <c r="F1466" s="212"/>
      <c r="G1466" s="212"/>
      <c r="H1466" s="212"/>
      <c r="I1466" s="212"/>
      <c r="J1466" s="212"/>
      <c r="K1466" s="212"/>
      <c r="L1466" s="212"/>
      <c r="M1466" s="212"/>
      <c r="N1466" s="212"/>
      <c r="O1466" s="212"/>
      <c r="P1466" s="212"/>
      <c r="Q1466" s="212"/>
      <c r="R1466" s="212"/>
      <c r="S1466" s="212"/>
      <c r="T1466" s="212"/>
      <c r="U1466" s="212"/>
      <c r="V1466" s="212"/>
      <c r="W1466" s="212"/>
      <c r="X1466" s="212"/>
      <c r="Y1466" s="212"/>
      <c r="Z1466" s="212"/>
      <c r="AA1466" s="212"/>
      <c r="AB1466" s="212"/>
      <c r="AC1466" s="212"/>
      <c r="AD1466" s="212"/>
      <c r="AE1466" s="212"/>
      <c r="AF1466" s="212"/>
      <c r="AG1466" s="212"/>
      <c r="AH1466" s="212"/>
      <c r="AI1466" s="212"/>
      <c r="AJ1466" s="212"/>
      <c r="AK1466" s="212"/>
      <c r="AL1466" s="212"/>
      <c r="AM1466" s="212"/>
      <c r="AN1466" s="212"/>
      <c r="AO1466" s="212"/>
      <c r="AP1466" s="220"/>
      <c r="AQ1466" s="220"/>
      <c r="AR1466" s="221"/>
    </row>
    <row r="1467" spans="1:44" s="215" customFormat="1" ht="20.100000000000001" hidden="1" customHeight="1">
      <c r="A1467" s="219"/>
      <c r="B1467" s="219"/>
      <c r="C1467" s="212"/>
      <c r="D1467" s="212"/>
      <c r="E1467" s="213"/>
      <c r="F1467" s="212"/>
      <c r="G1467" s="212"/>
      <c r="H1467" s="212"/>
      <c r="I1467" s="212"/>
      <c r="J1467" s="212"/>
      <c r="K1467" s="212"/>
      <c r="L1467" s="212"/>
      <c r="M1467" s="212"/>
      <c r="N1467" s="212"/>
      <c r="O1467" s="212"/>
      <c r="P1467" s="212"/>
      <c r="Q1467" s="212"/>
      <c r="R1467" s="212"/>
      <c r="S1467" s="212"/>
      <c r="T1467" s="212"/>
      <c r="U1467" s="212"/>
      <c r="V1467" s="212"/>
      <c r="W1467" s="212"/>
      <c r="X1467" s="212"/>
      <c r="Y1467" s="212"/>
      <c r="Z1467" s="212"/>
      <c r="AA1467" s="212"/>
      <c r="AB1467" s="212"/>
      <c r="AC1467" s="212"/>
      <c r="AD1467" s="212"/>
      <c r="AE1467" s="212"/>
      <c r="AF1467" s="212"/>
      <c r="AG1467" s="212"/>
      <c r="AH1467" s="212"/>
      <c r="AI1467" s="212"/>
      <c r="AJ1467" s="212"/>
      <c r="AK1467" s="212"/>
      <c r="AL1467" s="212"/>
      <c r="AM1467" s="212"/>
      <c r="AN1467" s="212"/>
      <c r="AO1467" s="212"/>
      <c r="AP1467" s="220"/>
      <c r="AQ1467" s="220"/>
      <c r="AR1467" s="221"/>
    </row>
    <row r="1468" spans="1:44" s="215" customFormat="1" ht="20.100000000000001" hidden="1" customHeight="1">
      <c r="A1468" s="219"/>
      <c r="B1468" s="219"/>
      <c r="C1468" s="212"/>
      <c r="D1468" s="212"/>
      <c r="E1468" s="213"/>
      <c r="F1468" s="212"/>
      <c r="G1468" s="212"/>
      <c r="H1468" s="212"/>
      <c r="I1468" s="212"/>
      <c r="J1468" s="212"/>
      <c r="K1468" s="212"/>
      <c r="L1468" s="212"/>
      <c r="M1468" s="212"/>
      <c r="N1468" s="212"/>
      <c r="O1468" s="212"/>
      <c r="P1468" s="212"/>
      <c r="Q1468" s="212"/>
      <c r="R1468" s="212"/>
      <c r="S1468" s="212"/>
      <c r="T1468" s="212"/>
      <c r="U1468" s="212"/>
      <c r="V1468" s="212"/>
      <c r="W1468" s="212"/>
      <c r="X1468" s="212"/>
      <c r="Y1468" s="212"/>
      <c r="Z1468" s="212"/>
      <c r="AA1468" s="212"/>
      <c r="AB1468" s="212"/>
      <c r="AC1468" s="212"/>
      <c r="AD1468" s="212"/>
      <c r="AE1468" s="212"/>
      <c r="AF1468" s="212"/>
      <c r="AG1468" s="212"/>
      <c r="AH1468" s="212"/>
      <c r="AI1468" s="212"/>
      <c r="AJ1468" s="212"/>
      <c r="AK1468" s="212"/>
      <c r="AL1468" s="212"/>
      <c r="AM1468" s="212"/>
      <c r="AN1468" s="212"/>
      <c r="AO1468" s="212"/>
      <c r="AP1468" s="220"/>
      <c r="AQ1468" s="220"/>
      <c r="AR1468" s="221"/>
    </row>
    <row r="1469" spans="1:44" s="215" customFormat="1" ht="20.100000000000001" hidden="1" customHeight="1">
      <c r="A1469" s="219"/>
      <c r="B1469" s="219"/>
      <c r="C1469" s="212"/>
      <c r="D1469" s="212"/>
      <c r="E1469" s="213"/>
      <c r="F1469" s="212"/>
      <c r="G1469" s="212"/>
      <c r="H1469" s="212"/>
      <c r="I1469" s="212"/>
      <c r="J1469" s="212"/>
      <c r="K1469" s="212"/>
      <c r="L1469" s="212"/>
      <c r="M1469" s="212"/>
      <c r="N1469" s="212"/>
      <c r="O1469" s="212"/>
      <c r="P1469" s="212"/>
      <c r="Q1469" s="212"/>
      <c r="R1469" s="212"/>
      <c r="S1469" s="212"/>
      <c r="T1469" s="212"/>
      <c r="U1469" s="212"/>
      <c r="V1469" s="212"/>
      <c r="W1469" s="212"/>
      <c r="X1469" s="212"/>
      <c r="Y1469" s="212"/>
      <c r="Z1469" s="212"/>
      <c r="AA1469" s="212"/>
      <c r="AB1469" s="212"/>
      <c r="AC1469" s="212"/>
      <c r="AD1469" s="212"/>
      <c r="AE1469" s="212"/>
      <c r="AF1469" s="212"/>
      <c r="AG1469" s="212"/>
      <c r="AH1469" s="212"/>
      <c r="AI1469" s="212"/>
      <c r="AJ1469" s="212"/>
      <c r="AK1469" s="212"/>
      <c r="AL1469" s="212"/>
      <c r="AM1469" s="212"/>
      <c r="AN1469" s="212"/>
      <c r="AO1469" s="212"/>
      <c r="AP1469" s="220"/>
      <c r="AQ1469" s="220"/>
      <c r="AR1469" s="221"/>
    </row>
    <row r="1470" spans="1:44" s="215" customFormat="1" ht="20.100000000000001" hidden="1" customHeight="1">
      <c r="A1470" s="219"/>
      <c r="B1470" s="219"/>
      <c r="C1470" s="212"/>
      <c r="D1470" s="212"/>
      <c r="E1470" s="213"/>
      <c r="F1470" s="212"/>
      <c r="G1470" s="212"/>
      <c r="H1470" s="212"/>
      <c r="I1470" s="212"/>
      <c r="J1470" s="212"/>
      <c r="K1470" s="212"/>
      <c r="L1470" s="212"/>
      <c r="M1470" s="212"/>
      <c r="N1470" s="212"/>
      <c r="O1470" s="212"/>
      <c r="P1470" s="212"/>
      <c r="Q1470" s="212"/>
      <c r="R1470" s="212"/>
      <c r="S1470" s="212"/>
      <c r="T1470" s="212"/>
      <c r="U1470" s="212"/>
      <c r="V1470" s="212"/>
      <c r="W1470" s="212"/>
      <c r="X1470" s="212"/>
      <c r="Y1470" s="212"/>
      <c r="Z1470" s="212"/>
      <c r="AA1470" s="212"/>
      <c r="AB1470" s="212"/>
      <c r="AC1470" s="212"/>
      <c r="AD1470" s="212"/>
      <c r="AE1470" s="212"/>
      <c r="AF1470" s="212"/>
      <c r="AG1470" s="212"/>
      <c r="AH1470" s="212"/>
      <c r="AI1470" s="212"/>
      <c r="AJ1470" s="212"/>
      <c r="AK1470" s="212"/>
      <c r="AL1470" s="212"/>
      <c r="AM1470" s="212"/>
      <c r="AN1470" s="212"/>
      <c r="AO1470" s="212"/>
      <c r="AP1470" s="220"/>
      <c r="AQ1470" s="220"/>
      <c r="AR1470" s="221"/>
    </row>
    <row r="1471" spans="1:44" s="215" customFormat="1" ht="20.100000000000001" hidden="1" customHeight="1">
      <c r="A1471" s="219"/>
      <c r="B1471" s="219"/>
      <c r="C1471" s="212"/>
      <c r="D1471" s="212"/>
      <c r="E1471" s="213"/>
      <c r="F1471" s="212"/>
      <c r="G1471" s="212"/>
      <c r="H1471" s="212"/>
      <c r="I1471" s="212"/>
      <c r="J1471" s="212"/>
      <c r="K1471" s="212"/>
      <c r="L1471" s="212"/>
      <c r="M1471" s="212"/>
      <c r="N1471" s="212"/>
      <c r="O1471" s="212"/>
      <c r="P1471" s="212"/>
      <c r="Q1471" s="212"/>
      <c r="R1471" s="212"/>
      <c r="S1471" s="212"/>
      <c r="T1471" s="212"/>
      <c r="U1471" s="212"/>
      <c r="V1471" s="212"/>
      <c r="W1471" s="212"/>
      <c r="X1471" s="212"/>
      <c r="Y1471" s="212"/>
      <c r="Z1471" s="212"/>
      <c r="AA1471" s="212"/>
      <c r="AB1471" s="212"/>
      <c r="AC1471" s="212"/>
      <c r="AD1471" s="212"/>
      <c r="AE1471" s="212"/>
      <c r="AF1471" s="212"/>
      <c r="AG1471" s="212"/>
      <c r="AH1471" s="212"/>
      <c r="AI1471" s="212"/>
      <c r="AJ1471" s="212"/>
      <c r="AK1471" s="212"/>
      <c r="AL1471" s="212"/>
      <c r="AM1471" s="212"/>
      <c r="AN1471" s="212"/>
      <c r="AO1471" s="212"/>
      <c r="AP1471" s="220"/>
      <c r="AQ1471" s="220"/>
      <c r="AR1471" s="221"/>
    </row>
    <row r="1472" spans="1:44" s="215" customFormat="1" ht="20.100000000000001" hidden="1" customHeight="1">
      <c r="A1472" s="219"/>
      <c r="B1472" s="219"/>
      <c r="C1472" s="212"/>
      <c r="D1472" s="212"/>
      <c r="E1472" s="213"/>
      <c r="F1472" s="212"/>
      <c r="G1472" s="212"/>
      <c r="H1472" s="212"/>
      <c r="I1472" s="212"/>
      <c r="J1472" s="212"/>
      <c r="K1472" s="212"/>
      <c r="L1472" s="212"/>
      <c r="M1472" s="212"/>
      <c r="N1472" s="212"/>
      <c r="O1472" s="212"/>
      <c r="P1472" s="212"/>
      <c r="Q1472" s="212"/>
      <c r="R1472" s="212"/>
      <c r="S1472" s="212"/>
      <c r="T1472" s="212"/>
      <c r="U1472" s="212"/>
      <c r="V1472" s="212"/>
      <c r="W1472" s="212"/>
      <c r="X1472" s="212"/>
      <c r="Y1472" s="212"/>
      <c r="Z1472" s="212"/>
      <c r="AA1472" s="212"/>
      <c r="AB1472" s="212"/>
      <c r="AC1472" s="212"/>
      <c r="AD1472" s="212"/>
      <c r="AE1472" s="212"/>
      <c r="AF1472" s="212"/>
      <c r="AG1472" s="212"/>
      <c r="AH1472" s="212"/>
      <c r="AI1472" s="212"/>
      <c r="AJ1472" s="212"/>
      <c r="AK1472" s="212"/>
      <c r="AL1472" s="212"/>
      <c r="AM1472" s="212"/>
      <c r="AN1472" s="212"/>
      <c r="AO1472" s="212"/>
      <c r="AP1472" s="220"/>
      <c r="AQ1472" s="220"/>
      <c r="AR1472" s="221"/>
    </row>
    <row r="1473" spans="1:44" s="215" customFormat="1" ht="20.100000000000001" hidden="1" customHeight="1">
      <c r="A1473" s="219"/>
      <c r="B1473" s="219"/>
      <c r="C1473" s="212"/>
      <c r="D1473" s="212"/>
      <c r="E1473" s="213"/>
      <c r="F1473" s="212"/>
      <c r="G1473" s="212"/>
      <c r="H1473" s="212"/>
      <c r="I1473" s="212"/>
      <c r="J1473" s="212"/>
      <c r="K1473" s="212"/>
      <c r="L1473" s="212"/>
      <c r="M1473" s="212"/>
      <c r="N1473" s="212"/>
      <c r="O1473" s="212"/>
      <c r="P1473" s="212"/>
      <c r="Q1473" s="212"/>
      <c r="R1473" s="212"/>
      <c r="S1473" s="212"/>
      <c r="T1473" s="212"/>
      <c r="U1473" s="212"/>
      <c r="V1473" s="212"/>
      <c r="W1473" s="212"/>
      <c r="X1473" s="212"/>
      <c r="Y1473" s="212"/>
      <c r="Z1473" s="212"/>
      <c r="AA1473" s="212"/>
      <c r="AB1473" s="212"/>
      <c r="AC1473" s="212"/>
      <c r="AD1473" s="212"/>
      <c r="AE1473" s="212"/>
      <c r="AF1473" s="212"/>
      <c r="AG1473" s="212"/>
      <c r="AH1473" s="212"/>
      <c r="AI1473" s="212"/>
      <c r="AJ1473" s="212"/>
      <c r="AK1473" s="212"/>
      <c r="AL1473" s="212"/>
      <c r="AM1473" s="212"/>
      <c r="AN1473" s="212"/>
      <c r="AO1473" s="212"/>
      <c r="AP1473" s="220"/>
      <c r="AQ1473" s="220"/>
      <c r="AR1473" s="221"/>
    </row>
    <row r="1474" spans="1:44" s="215" customFormat="1" ht="20.100000000000001" hidden="1" customHeight="1">
      <c r="A1474" s="219"/>
      <c r="B1474" s="219"/>
      <c r="C1474" s="212"/>
      <c r="D1474" s="212"/>
      <c r="E1474" s="213"/>
      <c r="F1474" s="212"/>
      <c r="G1474" s="212"/>
      <c r="H1474" s="212"/>
      <c r="I1474" s="212"/>
      <c r="J1474" s="212"/>
      <c r="K1474" s="212"/>
      <c r="L1474" s="212"/>
      <c r="M1474" s="212"/>
      <c r="N1474" s="212"/>
      <c r="O1474" s="212"/>
      <c r="P1474" s="212"/>
      <c r="Q1474" s="212"/>
      <c r="R1474" s="212"/>
      <c r="S1474" s="212"/>
      <c r="T1474" s="212"/>
      <c r="U1474" s="212"/>
      <c r="V1474" s="212"/>
      <c r="W1474" s="212"/>
      <c r="X1474" s="212"/>
      <c r="Y1474" s="212"/>
      <c r="Z1474" s="212"/>
      <c r="AA1474" s="212"/>
      <c r="AB1474" s="212"/>
      <c r="AC1474" s="212"/>
      <c r="AD1474" s="212"/>
      <c r="AE1474" s="212"/>
      <c r="AF1474" s="212"/>
      <c r="AG1474" s="212"/>
      <c r="AH1474" s="212"/>
      <c r="AI1474" s="212"/>
      <c r="AJ1474" s="212"/>
      <c r="AK1474" s="212"/>
      <c r="AL1474" s="212"/>
      <c r="AM1474" s="212"/>
      <c r="AN1474" s="212"/>
      <c r="AO1474" s="212"/>
      <c r="AP1474" s="220"/>
      <c r="AQ1474" s="220"/>
      <c r="AR1474" s="221"/>
    </row>
    <row r="1475" spans="1:44" s="215" customFormat="1" ht="20.100000000000001" hidden="1" customHeight="1">
      <c r="A1475" s="219"/>
      <c r="B1475" s="219"/>
      <c r="C1475" s="212"/>
      <c r="D1475" s="212"/>
      <c r="E1475" s="213"/>
      <c r="F1475" s="212"/>
      <c r="G1475" s="212"/>
      <c r="H1475" s="212"/>
      <c r="I1475" s="212"/>
      <c r="J1475" s="212"/>
      <c r="K1475" s="212"/>
      <c r="L1475" s="212"/>
      <c r="M1475" s="212"/>
      <c r="N1475" s="212"/>
      <c r="O1475" s="212"/>
      <c r="P1475" s="212"/>
      <c r="Q1475" s="212"/>
      <c r="R1475" s="212"/>
      <c r="S1475" s="212"/>
      <c r="T1475" s="212"/>
      <c r="U1475" s="212"/>
      <c r="V1475" s="212"/>
      <c r="W1475" s="212"/>
      <c r="X1475" s="212"/>
      <c r="Y1475" s="212"/>
      <c r="Z1475" s="212"/>
      <c r="AA1475" s="212"/>
      <c r="AB1475" s="212"/>
      <c r="AC1475" s="212"/>
      <c r="AD1475" s="212"/>
      <c r="AE1475" s="212"/>
      <c r="AF1475" s="212"/>
      <c r="AG1475" s="212"/>
      <c r="AH1475" s="212"/>
      <c r="AI1475" s="212"/>
      <c r="AJ1475" s="212"/>
      <c r="AK1475" s="212"/>
      <c r="AL1475" s="212"/>
      <c r="AM1475" s="212"/>
      <c r="AN1475" s="212"/>
      <c r="AO1475" s="212"/>
      <c r="AP1475" s="220"/>
      <c r="AQ1475" s="220"/>
      <c r="AR1475" s="221"/>
    </row>
    <row r="1476" spans="1:44" s="215" customFormat="1" ht="20.100000000000001" hidden="1" customHeight="1">
      <c r="A1476" s="219"/>
      <c r="B1476" s="219"/>
      <c r="C1476" s="212"/>
      <c r="D1476" s="212"/>
      <c r="E1476" s="213"/>
      <c r="F1476" s="212"/>
      <c r="G1476" s="212"/>
      <c r="H1476" s="212"/>
      <c r="I1476" s="212"/>
      <c r="J1476" s="212"/>
      <c r="K1476" s="212"/>
      <c r="L1476" s="212"/>
      <c r="M1476" s="212"/>
      <c r="N1476" s="212"/>
      <c r="O1476" s="212"/>
      <c r="P1476" s="212"/>
      <c r="Q1476" s="212"/>
      <c r="R1476" s="212"/>
      <c r="S1476" s="212"/>
      <c r="T1476" s="212"/>
      <c r="U1476" s="212"/>
      <c r="V1476" s="212"/>
      <c r="W1476" s="212"/>
      <c r="X1476" s="212"/>
      <c r="Y1476" s="212"/>
      <c r="Z1476" s="212"/>
      <c r="AA1476" s="212"/>
      <c r="AB1476" s="212"/>
      <c r="AC1476" s="212"/>
      <c r="AD1476" s="212"/>
      <c r="AE1476" s="212"/>
      <c r="AF1476" s="212"/>
      <c r="AG1476" s="212"/>
      <c r="AH1476" s="212"/>
      <c r="AI1476" s="212"/>
      <c r="AJ1476" s="212"/>
      <c r="AK1476" s="212"/>
      <c r="AL1476" s="212"/>
      <c r="AM1476" s="212"/>
      <c r="AN1476" s="212"/>
      <c r="AO1476" s="212"/>
      <c r="AP1476" s="220"/>
      <c r="AQ1476" s="220"/>
      <c r="AR1476" s="221"/>
    </row>
    <row r="1477" spans="1:44" s="215" customFormat="1" ht="20.100000000000001" hidden="1" customHeight="1">
      <c r="A1477" s="219"/>
      <c r="B1477" s="219"/>
      <c r="C1477" s="212"/>
      <c r="D1477" s="212"/>
      <c r="E1477" s="213"/>
      <c r="F1477" s="212"/>
      <c r="G1477" s="212"/>
      <c r="H1477" s="212"/>
      <c r="I1477" s="212"/>
      <c r="J1477" s="212"/>
      <c r="K1477" s="212"/>
      <c r="L1477" s="212"/>
      <c r="M1477" s="212"/>
      <c r="N1477" s="212"/>
      <c r="O1477" s="212"/>
      <c r="P1477" s="212"/>
      <c r="Q1477" s="212"/>
      <c r="R1477" s="212"/>
      <c r="S1477" s="212"/>
      <c r="T1477" s="212"/>
      <c r="U1477" s="212"/>
      <c r="V1477" s="212"/>
      <c r="W1477" s="212"/>
      <c r="X1477" s="212"/>
      <c r="Y1477" s="212"/>
      <c r="Z1477" s="212"/>
      <c r="AA1477" s="212"/>
      <c r="AB1477" s="212"/>
      <c r="AC1477" s="212"/>
      <c r="AD1477" s="212"/>
      <c r="AE1477" s="212"/>
      <c r="AF1477" s="212"/>
      <c r="AG1477" s="212"/>
      <c r="AH1477" s="212"/>
      <c r="AI1477" s="212"/>
      <c r="AJ1477" s="212"/>
      <c r="AK1477" s="212"/>
      <c r="AL1477" s="212"/>
      <c r="AM1477" s="212"/>
      <c r="AN1477" s="212"/>
      <c r="AO1477" s="212"/>
      <c r="AP1477" s="220"/>
      <c r="AQ1477" s="220"/>
      <c r="AR1477" s="221"/>
    </row>
    <row r="1478" spans="1:44" s="215" customFormat="1" ht="20.100000000000001" hidden="1" customHeight="1">
      <c r="A1478" s="219"/>
      <c r="B1478" s="219"/>
      <c r="C1478" s="212"/>
      <c r="D1478" s="212"/>
      <c r="E1478" s="213"/>
      <c r="F1478" s="212"/>
      <c r="G1478" s="212"/>
      <c r="H1478" s="212"/>
      <c r="I1478" s="212"/>
      <c r="J1478" s="212"/>
      <c r="K1478" s="212"/>
      <c r="L1478" s="212"/>
      <c r="M1478" s="212"/>
      <c r="N1478" s="212"/>
      <c r="O1478" s="212"/>
      <c r="P1478" s="212"/>
      <c r="Q1478" s="212"/>
      <c r="R1478" s="212"/>
      <c r="S1478" s="212"/>
      <c r="T1478" s="212"/>
      <c r="U1478" s="212"/>
      <c r="V1478" s="212"/>
      <c r="W1478" s="212"/>
      <c r="X1478" s="212"/>
      <c r="Y1478" s="212"/>
      <c r="Z1478" s="212"/>
      <c r="AA1478" s="212"/>
      <c r="AB1478" s="212"/>
      <c r="AC1478" s="212"/>
      <c r="AD1478" s="212"/>
      <c r="AE1478" s="212"/>
      <c r="AF1478" s="212"/>
      <c r="AG1478" s="212"/>
      <c r="AH1478" s="212"/>
      <c r="AI1478" s="212"/>
      <c r="AJ1478" s="212"/>
      <c r="AK1478" s="212"/>
      <c r="AL1478" s="212"/>
      <c r="AM1478" s="212"/>
      <c r="AN1478" s="212"/>
      <c r="AO1478" s="212"/>
      <c r="AP1478" s="220"/>
      <c r="AQ1478" s="220"/>
      <c r="AR1478" s="221"/>
    </row>
    <row r="1479" spans="1:44" s="215" customFormat="1" ht="20.100000000000001" hidden="1" customHeight="1">
      <c r="A1479" s="219"/>
      <c r="B1479" s="219"/>
      <c r="C1479" s="212"/>
      <c r="D1479" s="212"/>
      <c r="E1479" s="213"/>
      <c r="F1479" s="212"/>
      <c r="G1479" s="212"/>
      <c r="H1479" s="212"/>
      <c r="I1479" s="212"/>
      <c r="J1479" s="212"/>
      <c r="K1479" s="212"/>
      <c r="L1479" s="212"/>
      <c r="M1479" s="212"/>
      <c r="N1479" s="212"/>
      <c r="O1479" s="212"/>
      <c r="P1479" s="212"/>
      <c r="Q1479" s="212"/>
      <c r="R1479" s="212"/>
      <c r="S1479" s="212"/>
      <c r="T1479" s="212"/>
      <c r="U1479" s="212"/>
      <c r="V1479" s="212"/>
      <c r="W1479" s="212"/>
      <c r="X1479" s="212"/>
      <c r="Y1479" s="212"/>
      <c r="Z1479" s="212"/>
      <c r="AA1479" s="212"/>
      <c r="AB1479" s="212"/>
      <c r="AC1479" s="212"/>
      <c r="AD1479" s="212"/>
      <c r="AE1479" s="212"/>
      <c r="AF1479" s="212"/>
      <c r="AG1479" s="212"/>
      <c r="AH1479" s="212"/>
      <c r="AI1479" s="212"/>
      <c r="AJ1479" s="212"/>
      <c r="AK1479" s="212"/>
      <c r="AL1479" s="212"/>
      <c r="AM1479" s="212"/>
      <c r="AN1479" s="212"/>
      <c r="AO1479" s="212"/>
      <c r="AP1479" s="220"/>
      <c r="AQ1479" s="220"/>
      <c r="AR1479" s="221"/>
    </row>
    <row r="1480" spans="1:44" s="215" customFormat="1" ht="20.100000000000001" hidden="1" customHeight="1">
      <c r="A1480" s="219"/>
      <c r="B1480" s="219"/>
      <c r="C1480" s="212"/>
      <c r="D1480" s="212"/>
      <c r="E1480" s="213"/>
      <c r="F1480" s="212"/>
      <c r="G1480" s="212"/>
      <c r="H1480" s="212"/>
      <c r="I1480" s="212"/>
      <c r="J1480" s="212"/>
      <c r="K1480" s="212"/>
      <c r="L1480" s="212"/>
      <c r="M1480" s="212"/>
      <c r="N1480" s="212"/>
      <c r="O1480" s="212"/>
      <c r="P1480" s="212"/>
      <c r="Q1480" s="212"/>
      <c r="R1480" s="212"/>
      <c r="S1480" s="212"/>
      <c r="T1480" s="212"/>
      <c r="U1480" s="212"/>
      <c r="V1480" s="212"/>
      <c r="W1480" s="212"/>
      <c r="X1480" s="212"/>
      <c r="Y1480" s="212"/>
      <c r="Z1480" s="212"/>
      <c r="AA1480" s="212"/>
      <c r="AB1480" s="212"/>
      <c r="AC1480" s="212"/>
      <c r="AD1480" s="212"/>
      <c r="AE1480" s="212"/>
      <c r="AF1480" s="212"/>
      <c r="AG1480" s="212"/>
      <c r="AH1480" s="212"/>
      <c r="AI1480" s="212"/>
      <c r="AJ1480" s="212"/>
      <c r="AK1480" s="212"/>
      <c r="AL1480" s="212"/>
      <c r="AM1480" s="212"/>
      <c r="AN1480" s="212"/>
      <c r="AO1480" s="212"/>
      <c r="AP1480" s="220"/>
      <c r="AQ1480" s="220"/>
      <c r="AR1480" s="221"/>
    </row>
    <row r="1481" spans="1:44" s="215" customFormat="1" ht="20.100000000000001" hidden="1" customHeight="1">
      <c r="A1481" s="219"/>
      <c r="B1481" s="219"/>
      <c r="C1481" s="212"/>
      <c r="D1481" s="212"/>
      <c r="E1481" s="213"/>
      <c r="F1481" s="212"/>
      <c r="G1481" s="212"/>
      <c r="H1481" s="212"/>
      <c r="I1481" s="212"/>
      <c r="J1481" s="212"/>
      <c r="K1481" s="212"/>
      <c r="L1481" s="212"/>
      <c r="M1481" s="212"/>
      <c r="N1481" s="212"/>
      <c r="O1481" s="212"/>
      <c r="P1481" s="212"/>
      <c r="Q1481" s="212"/>
      <c r="R1481" s="212"/>
      <c r="S1481" s="212"/>
      <c r="T1481" s="212"/>
      <c r="U1481" s="212"/>
      <c r="V1481" s="212"/>
      <c r="W1481" s="212"/>
      <c r="X1481" s="212"/>
      <c r="Y1481" s="212"/>
      <c r="Z1481" s="212"/>
      <c r="AA1481" s="212"/>
      <c r="AB1481" s="212"/>
      <c r="AC1481" s="212"/>
      <c r="AD1481" s="212"/>
      <c r="AE1481" s="212"/>
      <c r="AF1481" s="212"/>
      <c r="AG1481" s="212"/>
      <c r="AH1481" s="212"/>
      <c r="AI1481" s="212"/>
      <c r="AJ1481" s="212"/>
      <c r="AK1481" s="212"/>
      <c r="AL1481" s="212"/>
      <c r="AM1481" s="212"/>
      <c r="AN1481" s="212"/>
      <c r="AO1481" s="212"/>
      <c r="AP1481" s="220"/>
      <c r="AQ1481" s="220"/>
      <c r="AR1481" s="221"/>
    </row>
    <row r="1482" spans="1:44" s="215" customFormat="1" ht="20.100000000000001" hidden="1" customHeight="1">
      <c r="A1482" s="219"/>
      <c r="B1482" s="219"/>
      <c r="C1482" s="212"/>
      <c r="D1482" s="212"/>
      <c r="E1482" s="213"/>
      <c r="F1482" s="212"/>
      <c r="G1482" s="212"/>
      <c r="H1482" s="212"/>
      <c r="I1482" s="212"/>
      <c r="J1482" s="212"/>
      <c r="K1482" s="212"/>
      <c r="L1482" s="212"/>
      <c r="M1482" s="212"/>
      <c r="N1482" s="212"/>
      <c r="O1482" s="212"/>
      <c r="P1482" s="212"/>
      <c r="Q1482" s="212"/>
      <c r="R1482" s="212"/>
      <c r="S1482" s="212"/>
      <c r="T1482" s="212"/>
      <c r="U1482" s="212"/>
      <c r="V1482" s="212"/>
      <c r="W1482" s="212"/>
      <c r="X1482" s="212"/>
      <c r="Y1482" s="212"/>
      <c r="Z1482" s="212"/>
      <c r="AA1482" s="212"/>
      <c r="AB1482" s="212"/>
      <c r="AC1482" s="212"/>
      <c r="AD1482" s="212"/>
      <c r="AE1482" s="212"/>
      <c r="AF1482" s="212"/>
      <c r="AG1482" s="212"/>
      <c r="AH1482" s="212"/>
      <c r="AI1482" s="212"/>
      <c r="AJ1482" s="212"/>
      <c r="AK1482" s="212"/>
      <c r="AL1482" s="212"/>
      <c r="AM1482" s="212"/>
      <c r="AN1482" s="212"/>
      <c r="AO1482" s="212"/>
      <c r="AP1482" s="220"/>
      <c r="AQ1482" s="220"/>
      <c r="AR1482" s="221"/>
    </row>
    <row r="1483" spans="1:44" s="215" customFormat="1" ht="20.100000000000001" hidden="1" customHeight="1">
      <c r="A1483" s="219"/>
      <c r="B1483" s="219"/>
      <c r="C1483" s="212"/>
      <c r="D1483" s="212"/>
      <c r="E1483" s="213"/>
      <c r="F1483" s="212"/>
      <c r="G1483" s="212"/>
      <c r="H1483" s="212"/>
      <c r="I1483" s="212"/>
      <c r="J1483" s="212"/>
      <c r="K1483" s="212"/>
      <c r="L1483" s="212"/>
      <c r="M1483" s="212"/>
      <c r="N1483" s="212"/>
      <c r="O1483" s="212"/>
      <c r="P1483" s="212"/>
      <c r="Q1483" s="212"/>
      <c r="R1483" s="212"/>
      <c r="S1483" s="212"/>
      <c r="T1483" s="212"/>
      <c r="U1483" s="212"/>
      <c r="V1483" s="212"/>
      <c r="W1483" s="212"/>
      <c r="X1483" s="212"/>
      <c r="Y1483" s="212"/>
      <c r="Z1483" s="212"/>
      <c r="AA1483" s="212"/>
      <c r="AB1483" s="212"/>
      <c r="AC1483" s="212"/>
      <c r="AD1483" s="212"/>
      <c r="AE1483" s="212"/>
      <c r="AF1483" s="212"/>
      <c r="AG1483" s="212"/>
      <c r="AH1483" s="212"/>
      <c r="AI1483" s="212"/>
      <c r="AJ1483" s="212"/>
      <c r="AK1483" s="212"/>
      <c r="AL1483" s="212"/>
      <c r="AM1483" s="212"/>
      <c r="AN1483" s="212"/>
      <c r="AO1483" s="212"/>
      <c r="AP1483" s="220"/>
      <c r="AQ1483" s="220"/>
      <c r="AR1483" s="221"/>
    </row>
    <row r="1484" spans="1:44" s="215" customFormat="1" ht="20.100000000000001" hidden="1" customHeight="1">
      <c r="A1484" s="219"/>
      <c r="B1484" s="219"/>
      <c r="C1484" s="212"/>
      <c r="D1484" s="212"/>
      <c r="E1484" s="213"/>
      <c r="F1484" s="212"/>
      <c r="G1484" s="212"/>
      <c r="H1484" s="212"/>
      <c r="I1484" s="212"/>
      <c r="J1484" s="212"/>
      <c r="K1484" s="212"/>
      <c r="L1484" s="212"/>
      <c r="M1484" s="212"/>
      <c r="N1484" s="212"/>
      <c r="O1484" s="212"/>
      <c r="P1484" s="212"/>
      <c r="Q1484" s="212"/>
      <c r="R1484" s="212"/>
      <c r="S1484" s="212"/>
      <c r="T1484" s="212"/>
      <c r="U1484" s="212"/>
      <c r="V1484" s="212"/>
      <c r="W1484" s="212"/>
      <c r="X1484" s="212"/>
      <c r="Y1484" s="212"/>
      <c r="Z1484" s="212"/>
      <c r="AA1484" s="212"/>
      <c r="AB1484" s="212"/>
      <c r="AC1484" s="212"/>
      <c r="AD1484" s="212"/>
      <c r="AE1484" s="212"/>
      <c r="AF1484" s="212"/>
      <c r="AG1484" s="212"/>
      <c r="AH1484" s="212"/>
      <c r="AI1484" s="212"/>
      <c r="AJ1484" s="212"/>
      <c r="AK1484" s="212"/>
      <c r="AL1484" s="212"/>
      <c r="AM1484" s="212"/>
      <c r="AN1484" s="212"/>
      <c r="AO1484" s="212"/>
      <c r="AP1484" s="220"/>
      <c r="AQ1484" s="220"/>
      <c r="AR1484" s="221"/>
    </row>
    <row r="1485" spans="1:44" s="215" customFormat="1" ht="20.100000000000001" hidden="1" customHeight="1">
      <c r="A1485" s="219"/>
      <c r="B1485" s="219"/>
      <c r="C1485" s="212"/>
      <c r="D1485" s="212"/>
      <c r="E1485" s="213"/>
      <c r="F1485" s="212"/>
      <c r="G1485" s="212"/>
      <c r="H1485" s="212"/>
      <c r="I1485" s="212"/>
      <c r="J1485" s="212"/>
      <c r="K1485" s="212"/>
      <c r="L1485" s="212"/>
      <c r="M1485" s="212"/>
      <c r="N1485" s="212"/>
      <c r="O1485" s="212"/>
      <c r="P1485" s="212"/>
      <c r="Q1485" s="212"/>
      <c r="R1485" s="212"/>
      <c r="S1485" s="212"/>
      <c r="T1485" s="212"/>
      <c r="U1485" s="212"/>
      <c r="V1485" s="212"/>
      <c r="W1485" s="212"/>
      <c r="X1485" s="212"/>
      <c r="Y1485" s="212"/>
      <c r="Z1485" s="212"/>
      <c r="AA1485" s="212"/>
      <c r="AB1485" s="212"/>
      <c r="AC1485" s="212"/>
      <c r="AD1485" s="212"/>
      <c r="AE1485" s="212"/>
      <c r="AF1485" s="212"/>
      <c r="AG1485" s="212"/>
      <c r="AH1485" s="212"/>
      <c r="AI1485" s="212"/>
      <c r="AJ1485" s="212"/>
      <c r="AK1485" s="212"/>
      <c r="AL1485" s="212"/>
      <c r="AM1485" s="212"/>
      <c r="AN1485" s="212"/>
      <c r="AO1485" s="212"/>
      <c r="AP1485" s="220"/>
      <c r="AQ1485" s="220"/>
      <c r="AR1485" s="221"/>
    </row>
    <row r="1486" spans="1:44" s="215" customFormat="1" ht="20.100000000000001" hidden="1" customHeight="1">
      <c r="A1486" s="219"/>
      <c r="B1486" s="219"/>
      <c r="C1486" s="212"/>
      <c r="D1486" s="212"/>
      <c r="E1486" s="213"/>
      <c r="F1486" s="212"/>
      <c r="G1486" s="212"/>
      <c r="H1486" s="212"/>
      <c r="I1486" s="212"/>
      <c r="J1486" s="212"/>
      <c r="K1486" s="212"/>
      <c r="L1486" s="212"/>
      <c r="M1486" s="212"/>
      <c r="N1486" s="212"/>
      <c r="O1486" s="212"/>
      <c r="P1486" s="212"/>
      <c r="Q1486" s="212"/>
      <c r="R1486" s="212"/>
      <c r="S1486" s="212"/>
      <c r="T1486" s="212"/>
      <c r="U1486" s="212"/>
      <c r="V1486" s="212"/>
      <c r="W1486" s="212"/>
      <c r="X1486" s="212"/>
      <c r="Y1486" s="212"/>
      <c r="Z1486" s="212"/>
      <c r="AA1486" s="212"/>
      <c r="AB1486" s="212"/>
      <c r="AC1486" s="212"/>
      <c r="AD1486" s="212"/>
      <c r="AE1486" s="212"/>
      <c r="AF1486" s="212"/>
      <c r="AG1486" s="212"/>
      <c r="AH1486" s="212"/>
      <c r="AI1486" s="212"/>
      <c r="AJ1486" s="212"/>
      <c r="AK1486" s="212"/>
      <c r="AL1486" s="212"/>
      <c r="AM1486" s="212"/>
      <c r="AN1486" s="212"/>
      <c r="AO1486" s="212"/>
      <c r="AP1486" s="220"/>
      <c r="AQ1486" s="220"/>
      <c r="AR1486" s="221"/>
    </row>
    <row r="1487" spans="1:44" s="215" customFormat="1" ht="20.100000000000001" hidden="1" customHeight="1">
      <c r="A1487" s="219"/>
      <c r="B1487" s="219"/>
      <c r="C1487" s="212"/>
      <c r="D1487" s="212"/>
      <c r="E1487" s="213"/>
      <c r="F1487" s="212"/>
      <c r="G1487" s="212"/>
      <c r="H1487" s="212"/>
      <c r="I1487" s="212"/>
      <c r="J1487" s="212"/>
      <c r="K1487" s="212"/>
      <c r="L1487" s="212"/>
      <c r="M1487" s="212"/>
      <c r="N1487" s="212"/>
      <c r="O1487" s="212"/>
      <c r="P1487" s="212"/>
      <c r="Q1487" s="212"/>
      <c r="R1487" s="212"/>
      <c r="S1487" s="212"/>
      <c r="T1487" s="212"/>
      <c r="U1487" s="212"/>
      <c r="V1487" s="212"/>
      <c r="W1487" s="212"/>
      <c r="X1487" s="212"/>
      <c r="Y1487" s="212"/>
      <c r="Z1487" s="212"/>
      <c r="AA1487" s="212"/>
      <c r="AB1487" s="212"/>
      <c r="AC1487" s="212"/>
      <c r="AD1487" s="212"/>
      <c r="AE1487" s="212"/>
      <c r="AF1487" s="212"/>
      <c r="AG1487" s="212"/>
      <c r="AH1487" s="212"/>
      <c r="AI1487" s="212"/>
      <c r="AJ1487" s="212"/>
      <c r="AK1487" s="212"/>
      <c r="AL1487" s="212"/>
      <c r="AM1487" s="212"/>
      <c r="AN1487" s="212"/>
      <c r="AO1487" s="212"/>
      <c r="AP1487" s="220"/>
      <c r="AQ1487" s="220"/>
      <c r="AR1487" s="221"/>
    </row>
    <row r="1488" spans="1:44" s="215" customFormat="1" ht="20.100000000000001" hidden="1" customHeight="1">
      <c r="A1488" s="219"/>
      <c r="B1488" s="219"/>
      <c r="C1488" s="212"/>
      <c r="D1488" s="212"/>
      <c r="E1488" s="213"/>
      <c r="F1488" s="212"/>
      <c r="G1488" s="212"/>
      <c r="H1488" s="212"/>
      <c r="I1488" s="212"/>
      <c r="J1488" s="212"/>
      <c r="K1488" s="212"/>
      <c r="L1488" s="212"/>
      <c r="M1488" s="212"/>
      <c r="N1488" s="212"/>
      <c r="O1488" s="212"/>
      <c r="P1488" s="212"/>
      <c r="Q1488" s="212"/>
      <c r="R1488" s="212"/>
      <c r="S1488" s="212"/>
      <c r="T1488" s="212"/>
      <c r="U1488" s="212"/>
      <c r="V1488" s="212"/>
      <c r="W1488" s="212"/>
      <c r="X1488" s="212"/>
      <c r="Y1488" s="212"/>
      <c r="Z1488" s="212"/>
      <c r="AA1488" s="212"/>
      <c r="AB1488" s="212"/>
      <c r="AC1488" s="212"/>
      <c r="AD1488" s="212"/>
      <c r="AE1488" s="212"/>
      <c r="AF1488" s="212"/>
      <c r="AG1488" s="212"/>
      <c r="AH1488" s="212"/>
      <c r="AI1488" s="212"/>
      <c r="AJ1488" s="212"/>
      <c r="AK1488" s="212"/>
      <c r="AL1488" s="212"/>
      <c r="AM1488" s="212"/>
      <c r="AN1488" s="212"/>
      <c r="AO1488" s="212"/>
      <c r="AP1488" s="220"/>
      <c r="AQ1488" s="220"/>
      <c r="AR1488" s="221"/>
    </row>
    <row r="1489" spans="1:44" s="215" customFormat="1" ht="20.100000000000001" hidden="1" customHeight="1">
      <c r="A1489" s="219"/>
      <c r="B1489" s="219"/>
      <c r="C1489" s="212"/>
      <c r="D1489" s="212"/>
      <c r="E1489" s="213"/>
      <c r="F1489" s="212"/>
      <c r="G1489" s="212"/>
      <c r="H1489" s="212"/>
      <c r="I1489" s="212"/>
      <c r="J1489" s="212"/>
      <c r="K1489" s="212"/>
      <c r="L1489" s="212"/>
      <c r="M1489" s="212"/>
      <c r="N1489" s="212"/>
      <c r="O1489" s="212"/>
      <c r="P1489" s="212"/>
      <c r="Q1489" s="212"/>
      <c r="R1489" s="212"/>
      <c r="S1489" s="212"/>
      <c r="T1489" s="212"/>
      <c r="U1489" s="212"/>
      <c r="V1489" s="212"/>
      <c r="W1489" s="212"/>
      <c r="X1489" s="212"/>
      <c r="Y1489" s="212"/>
      <c r="Z1489" s="212"/>
      <c r="AA1489" s="212"/>
      <c r="AB1489" s="212"/>
      <c r="AC1489" s="212"/>
      <c r="AD1489" s="212"/>
      <c r="AE1489" s="212"/>
      <c r="AF1489" s="212"/>
      <c r="AG1489" s="212"/>
      <c r="AH1489" s="212"/>
      <c r="AI1489" s="212"/>
      <c r="AJ1489" s="212"/>
      <c r="AK1489" s="212"/>
      <c r="AL1489" s="212"/>
      <c r="AM1489" s="212"/>
      <c r="AN1489" s="212"/>
      <c r="AO1489" s="212"/>
      <c r="AP1489" s="220"/>
      <c r="AQ1489" s="220"/>
      <c r="AR1489" s="221"/>
    </row>
    <row r="1490" spans="1:44" s="215" customFormat="1" ht="20.100000000000001" hidden="1" customHeight="1">
      <c r="A1490" s="219"/>
      <c r="B1490" s="219"/>
      <c r="C1490" s="212"/>
      <c r="D1490" s="212"/>
      <c r="E1490" s="213"/>
      <c r="F1490" s="212"/>
      <c r="G1490" s="212"/>
      <c r="H1490" s="212"/>
      <c r="I1490" s="212"/>
      <c r="J1490" s="212"/>
      <c r="K1490" s="212"/>
      <c r="L1490" s="212"/>
      <c r="M1490" s="212"/>
      <c r="N1490" s="212"/>
      <c r="O1490" s="212"/>
      <c r="P1490" s="212"/>
      <c r="Q1490" s="212"/>
      <c r="R1490" s="212"/>
      <c r="S1490" s="212"/>
      <c r="T1490" s="212"/>
      <c r="U1490" s="212"/>
      <c r="V1490" s="212"/>
      <c r="W1490" s="212"/>
      <c r="X1490" s="212"/>
      <c r="Y1490" s="212"/>
      <c r="Z1490" s="212"/>
      <c r="AA1490" s="212"/>
      <c r="AB1490" s="212"/>
      <c r="AC1490" s="212"/>
      <c r="AD1490" s="212"/>
      <c r="AE1490" s="212"/>
      <c r="AF1490" s="212"/>
      <c r="AG1490" s="212"/>
      <c r="AH1490" s="212"/>
      <c r="AI1490" s="212"/>
      <c r="AJ1490" s="212"/>
      <c r="AK1490" s="212"/>
      <c r="AL1490" s="212"/>
      <c r="AM1490" s="212"/>
      <c r="AN1490" s="212"/>
      <c r="AO1490" s="212"/>
      <c r="AP1490" s="220"/>
      <c r="AQ1490" s="220"/>
      <c r="AR1490" s="221"/>
    </row>
    <row r="1491" spans="1:44" s="215" customFormat="1" ht="20.100000000000001" hidden="1" customHeight="1">
      <c r="A1491" s="219"/>
      <c r="B1491" s="219"/>
      <c r="C1491" s="212"/>
      <c r="D1491" s="212"/>
      <c r="E1491" s="213"/>
      <c r="F1491" s="212"/>
      <c r="G1491" s="212"/>
      <c r="H1491" s="212"/>
      <c r="I1491" s="212"/>
      <c r="J1491" s="212"/>
      <c r="K1491" s="212"/>
      <c r="L1491" s="212"/>
      <c r="M1491" s="212"/>
      <c r="N1491" s="212"/>
      <c r="O1491" s="212"/>
      <c r="P1491" s="212"/>
      <c r="Q1491" s="212"/>
      <c r="R1491" s="212"/>
      <c r="S1491" s="212"/>
      <c r="T1491" s="212"/>
      <c r="U1491" s="212"/>
      <c r="V1491" s="212"/>
      <c r="W1491" s="212"/>
      <c r="X1491" s="212"/>
      <c r="Y1491" s="212"/>
      <c r="Z1491" s="212"/>
      <c r="AA1491" s="212"/>
      <c r="AB1491" s="212"/>
      <c r="AC1491" s="212"/>
      <c r="AD1491" s="212"/>
      <c r="AE1491" s="212"/>
      <c r="AF1491" s="212"/>
      <c r="AG1491" s="212"/>
      <c r="AH1491" s="212"/>
      <c r="AI1491" s="212"/>
      <c r="AJ1491" s="212"/>
      <c r="AK1491" s="212"/>
      <c r="AL1491" s="212"/>
      <c r="AM1491" s="212"/>
      <c r="AN1491" s="212"/>
      <c r="AO1491" s="212"/>
      <c r="AP1491" s="220"/>
      <c r="AQ1491" s="220"/>
      <c r="AR1491" s="221"/>
    </row>
    <row r="1492" spans="1:44" s="215" customFormat="1" ht="20.100000000000001" hidden="1" customHeight="1">
      <c r="A1492" s="219"/>
      <c r="B1492" s="219"/>
      <c r="C1492" s="212"/>
      <c r="D1492" s="212"/>
      <c r="E1492" s="213"/>
      <c r="F1492" s="212"/>
      <c r="G1492" s="212"/>
      <c r="H1492" s="212"/>
      <c r="I1492" s="212"/>
      <c r="J1492" s="212"/>
      <c r="K1492" s="212"/>
      <c r="L1492" s="212"/>
      <c r="M1492" s="212"/>
      <c r="N1492" s="212"/>
      <c r="O1492" s="212"/>
      <c r="P1492" s="212"/>
      <c r="Q1492" s="212"/>
      <c r="R1492" s="212"/>
      <c r="S1492" s="212"/>
      <c r="T1492" s="212"/>
      <c r="U1492" s="212"/>
      <c r="V1492" s="212"/>
      <c r="W1492" s="212"/>
      <c r="X1492" s="212"/>
      <c r="Y1492" s="212"/>
      <c r="Z1492" s="212"/>
      <c r="AA1492" s="212"/>
      <c r="AB1492" s="212"/>
      <c r="AC1492" s="212"/>
      <c r="AD1492" s="212"/>
      <c r="AE1492" s="212"/>
      <c r="AF1492" s="212"/>
      <c r="AG1492" s="212"/>
      <c r="AH1492" s="212"/>
      <c r="AI1492" s="212"/>
      <c r="AJ1492" s="212"/>
      <c r="AK1492" s="212"/>
      <c r="AL1492" s="212"/>
      <c r="AM1492" s="212"/>
      <c r="AN1492" s="212"/>
      <c r="AO1492" s="212"/>
      <c r="AP1492" s="220"/>
      <c r="AQ1492" s="220"/>
      <c r="AR1492" s="221"/>
    </row>
    <row r="1493" spans="1:44" s="215" customFormat="1" ht="20.100000000000001" hidden="1" customHeight="1">
      <c r="A1493" s="219"/>
      <c r="B1493" s="219"/>
      <c r="C1493" s="212"/>
      <c r="D1493" s="212"/>
      <c r="E1493" s="213"/>
      <c r="F1493" s="212"/>
      <c r="G1493" s="212"/>
      <c r="H1493" s="212"/>
      <c r="I1493" s="212"/>
      <c r="J1493" s="212"/>
      <c r="K1493" s="212"/>
      <c r="L1493" s="212"/>
      <c r="M1493" s="212"/>
      <c r="N1493" s="212"/>
      <c r="O1493" s="212"/>
      <c r="P1493" s="212"/>
      <c r="Q1493" s="212"/>
      <c r="R1493" s="212"/>
      <c r="S1493" s="212"/>
      <c r="T1493" s="212"/>
      <c r="U1493" s="212"/>
      <c r="V1493" s="212"/>
      <c r="W1493" s="212"/>
      <c r="X1493" s="212"/>
      <c r="Y1493" s="212"/>
      <c r="Z1493" s="212"/>
      <c r="AA1493" s="212"/>
      <c r="AB1493" s="212"/>
      <c r="AC1493" s="212"/>
      <c r="AD1493" s="212"/>
      <c r="AE1493" s="212"/>
      <c r="AF1493" s="212"/>
      <c r="AG1493" s="212"/>
      <c r="AH1493" s="212"/>
      <c r="AI1493" s="212"/>
      <c r="AJ1493" s="212"/>
      <c r="AK1493" s="212"/>
      <c r="AL1493" s="212"/>
      <c r="AM1493" s="212"/>
      <c r="AN1493" s="212"/>
      <c r="AO1493" s="212"/>
      <c r="AP1493" s="220"/>
      <c r="AQ1493" s="220"/>
      <c r="AR1493" s="221"/>
    </row>
    <row r="1494" spans="1:44" s="215" customFormat="1" ht="20.100000000000001" hidden="1" customHeight="1">
      <c r="A1494" s="219"/>
      <c r="B1494" s="219"/>
      <c r="C1494" s="212"/>
      <c r="D1494" s="212"/>
      <c r="E1494" s="213"/>
      <c r="F1494" s="212"/>
      <c r="G1494" s="212"/>
      <c r="H1494" s="212"/>
      <c r="I1494" s="212"/>
      <c r="J1494" s="212"/>
      <c r="K1494" s="212"/>
      <c r="L1494" s="212"/>
      <c r="M1494" s="212"/>
      <c r="N1494" s="212"/>
      <c r="O1494" s="212"/>
      <c r="P1494" s="212"/>
      <c r="Q1494" s="212"/>
      <c r="R1494" s="212"/>
      <c r="S1494" s="212"/>
      <c r="T1494" s="212"/>
      <c r="U1494" s="212"/>
      <c r="V1494" s="212"/>
      <c r="W1494" s="212"/>
      <c r="X1494" s="212"/>
      <c r="Y1494" s="212"/>
      <c r="Z1494" s="212"/>
      <c r="AA1494" s="212"/>
      <c r="AB1494" s="212"/>
      <c r="AC1494" s="212"/>
      <c r="AD1494" s="212"/>
      <c r="AE1494" s="212"/>
      <c r="AF1494" s="212"/>
      <c r="AG1494" s="212"/>
      <c r="AH1494" s="212"/>
      <c r="AI1494" s="212"/>
      <c r="AJ1494" s="212"/>
      <c r="AK1494" s="212"/>
      <c r="AL1494" s="212"/>
      <c r="AM1494" s="212"/>
      <c r="AN1494" s="212"/>
      <c r="AO1494" s="212"/>
      <c r="AP1494" s="220"/>
      <c r="AQ1494" s="220"/>
      <c r="AR1494" s="221"/>
    </row>
    <row r="1495" spans="1:44" s="215" customFormat="1" ht="20.100000000000001" hidden="1" customHeight="1">
      <c r="A1495" s="219"/>
      <c r="B1495" s="219"/>
      <c r="C1495" s="212"/>
      <c r="D1495" s="212"/>
      <c r="E1495" s="213"/>
      <c r="F1495" s="212"/>
      <c r="G1495" s="212"/>
      <c r="H1495" s="212"/>
      <c r="I1495" s="212"/>
      <c r="J1495" s="212"/>
      <c r="K1495" s="212"/>
      <c r="L1495" s="212"/>
      <c r="M1495" s="212"/>
      <c r="N1495" s="212"/>
      <c r="O1495" s="212"/>
      <c r="P1495" s="212"/>
      <c r="Q1495" s="212"/>
      <c r="R1495" s="212"/>
      <c r="S1495" s="212"/>
      <c r="T1495" s="212"/>
      <c r="U1495" s="212"/>
      <c r="V1495" s="212"/>
      <c r="W1495" s="212"/>
      <c r="X1495" s="212"/>
      <c r="Y1495" s="212"/>
      <c r="Z1495" s="212"/>
      <c r="AA1495" s="212"/>
      <c r="AB1495" s="212"/>
      <c r="AC1495" s="212"/>
      <c r="AD1495" s="212"/>
      <c r="AE1495" s="212"/>
      <c r="AF1495" s="212"/>
      <c r="AG1495" s="212"/>
      <c r="AH1495" s="212"/>
      <c r="AI1495" s="212"/>
      <c r="AJ1495" s="212"/>
      <c r="AK1495" s="212"/>
      <c r="AL1495" s="212"/>
      <c r="AM1495" s="212"/>
      <c r="AN1495" s="212"/>
      <c r="AO1495" s="212"/>
      <c r="AP1495" s="220"/>
      <c r="AQ1495" s="220"/>
      <c r="AR1495" s="221"/>
    </row>
    <row r="1496" spans="1:44" s="215" customFormat="1" ht="20.100000000000001" hidden="1" customHeight="1">
      <c r="A1496" s="219"/>
      <c r="B1496" s="219"/>
      <c r="C1496" s="212"/>
      <c r="D1496" s="212"/>
      <c r="E1496" s="213"/>
      <c r="F1496" s="212"/>
      <c r="G1496" s="212"/>
      <c r="H1496" s="212"/>
      <c r="I1496" s="212"/>
      <c r="J1496" s="212"/>
      <c r="K1496" s="212"/>
      <c r="L1496" s="212"/>
      <c r="M1496" s="212"/>
      <c r="N1496" s="212"/>
      <c r="O1496" s="212"/>
      <c r="P1496" s="212"/>
      <c r="Q1496" s="212"/>
      <c r="R1496" s="212"/>
      <c r="S1496" s="212"/>
      <c r="T1496" s="212"/>
      <c r="U1496" s="212"/>
      <c r="V1496" s="212"/>
      <c r="W1496" s="212"/>
      <c r="X1496" s="212"/>
      <c r="Y1496" s="212"/>
      <c r="Z1496" s="212"/>
      <c r="AA1496" s="212"/>
      <c r="AB1496" s="212"/>
      <c r="AC1496" s="212"/>
      <c r="AD1496" s="212"/>
      <c r="AE1496" s="212"/>
      <c r="AF1496" s="212"/>
      <c r="AG1496" s="212"/>
      <c r="AH1496" s="212"/>
      <c r="AI1496" s="212"/>
      <c r="AJ1496" s="212"/>
      <c r="AK1496" s="212"/>
      <c r="AL1496" s="212"/>
      <c r="AM1496" s="212"/>
      <c r="AN1496" s="212"/>
      <c r="AO1496" s="212"/>
      <c r="AP1496" s="220"/>
      <c r="AQ1496" s="220"/>
      <c r="AR1496" s="221"/>
    </row>
    <row r="1497" spans="1:44" s="215" customFormat="1" ht="20.100000000000001" hidden="1" customHeight="1">
      <c r="A1497" s="219"/>
      <c r="B1497" s="219"/>
      <c r="C1497" s="212"/>
      <c r="D1497" s="212"/>
      <c r="E1497" s="213"/>
      <c r="F1497" s="212"/>
      <c r="G1497" s="212"/>
      <c r="H1497" s="212"/>
      <c r="I1497" s="212"/>
      <c r="J1497" s="212"/>
      <c r="K1497" s="212"/>
      <c r="L1497" s="212"/>
      <c r="M1497" s="212"/>
      <c r="N1497" s="212"/>
      <c r="O1497" s="212"/>
      <c r="P1497" s="212"/>
      <c r="Q1497" s="212"/>
      <c r="R1497" s="212"/>
      <c r="S1497" s="212"/>
      <c r="T1497" s="212"/>
      <c r="U1497" s="212"/>
      <c r="V1497" s="212"/>
      <c r="W1497" s="212"/>
      <c r="X1497" s="212"/>
      <c r="Y1497" s="212"/>
      <c r="Z1497" s="212"/>
      <c r="AA1497" s="212"/>
      <c r="AB1497" s="212"/>
      <c r="AC1497" s="212"/>
      <c r="AD1497" s="212"/>
      <c r="AE1497" s="212"/>
      <c r="AF1497" s="212"/>
      <c r="AG1497" s="212"/>
      <c r="AH1497" s="212"/>
      <c r="AI1497" s="212"/>
      <c r="AJ1497" s="212"/>
      <c r="AK1497" s="212"/>
      <c r="AL1497" s="212"/>
      <c r="AM1497" s="212"/>
      <c r="AN1497" s="212"/>
      <c r="AO1497" s="212"/>
      <c r="AP1497" s="220"/>
      <c r="AQ1497" s="220"/>
      <c r="AR1497" s="221"/>
    </row>
    <row r="1498" spans="1:44" s="215" customFormat="1" ht="20.100000000000001" hidden="1" customHeight="1">
      <c r="A1498" s="219"/>
      <c r="B1498" s="219"/>
      <c r="C1498" s="212"/>
      <c r="D1498" s="212"/>
      <c r="E1498" s="213"/>
      <c r="F1498" s="212"/>
      <c r="G1498" s="212"/>
      <c r="H1498" s="212"/>
      <c r="I1498" s="212"/>
      <c r="J1498" s="212"/>
      <c r="K1498" s="212"/>
      <c r="L1498" s="212"/>
      <c r="M1498" s="212"/>
      <c r="N1498" s="212"/>
      <c r="O1498" s="212"/>
      <c r="P1498" s="212"/>
      <c r="Q1498" s="212"/>
      <c r="R1498" s="212"/>
      <c r="S1498" s="212"/>
      <c r="T1498" s="212"/>
      <c r="U1498" s="212"/>
      <c r="V1498" s="212"/>
      <c r="W1498" s="212"/>
      <c r="X1498" s="212"/>
      <c r="Y1498" s="212"/>
      <c r="Z1498" s="212"/>
      <c r="AA1498" s="212"/>
      <c r="AB1498" s="212"/>
      <c r="AC1498" s="212"/>
      <c r="AD1498" s="212"/>
      <c r="AE1498" s="212"/>
      <c r="AF1498" s="212"/>
      <c r="AG1498" s="212"/>
      <c r="AH1498" s="212"/>
      <c r="AI1498" s="212"/>
      <c r="AJ1498" s="212"/>
      <c r="AK1498" s="212"/>
      <c r="AL1498" s="212"/>
      <c r="AM1498" s="212"/>
      <c r="AN1498" s="212"/>
      <c r="AO1498" s="212"/>
      <c r="AP1498" s="220"/>
      <c r="AQ1498" s="220"/>
      <c r="AR1498" s="221"/>
    </row>
    <row r="1499" spans="1:44" s="215" customFormat="1" ht="20.100000000000001" hidden="1" customHeight="1">
      <c r="A1499" s="219"/>
      <c r="B1499" s="219"/>
      <c r="C1499" s="212"/>
      <c r="D1499" s="212"/>
      <c r="E1499" s="213"/>
      <c r="F1499" s="212"/>
      <c r="G1499" s="212"/>
      <c r="H1499" s="212"/>
      <c r="I1499" s="212"/>
      <c r="J1499" s="212"/>
      <c r="K1499" s="212"/>
      <c r="L1499" s="212"/>
      <c r="M1499" s="212"/>
      <c r="N1499" s="212"/>
      <c r="O1499" s="212"/>
      <c r="P1499" s="212"/>
      <c r="Q1499" s="212"/>
      <c r="R1499" s="212"/>
      <c r="S1499" s="212"/>
      <c r="T1499" s="212"/>
      <c r="U1499" s="212"/>
      <c r="V1499" s="212"/>
      <c r="W1499" s="212"/>
      <c r="X1499" s="212"/>
      <c r="Y1499" s="212"/>
      <c r="Z1499" s="212"/>
      <c r="AA1499" s="212"/>
      <c r="AB1499" s="212"/>
      <c r="AC1499" s="212"/>
      <c r="AD1499" s="212"/>
      <c r="AE1499" s="212"/>
      <c r="AF1499" s="212"/>
      <c r="AG1499" s="212"/>
      <c r="AH1499" s="212"/>
      <c r="AI1499" s="212"/>
      <c r="AJ1499" s="212"/>
      <c r="AK1499" s="212"/>
      <c r="AL1499" s="212"/>
      <c r="AM1499" s="212"/>
      <c r="AN1499" s="212"/>
      <c r="AO1499" s="212"/>
      <c r="AP1499" s="220"/>
      <c r="AQ1499" s="220"/>
      <c r="AR1499" s="221"/>
    </row>
    <row r="1500" spans="1:44" s="215" customFormat="1" ht="20.100000000000001" hidden="1" customHeight="1">
      <c r="A1500" s="219"/>
      <c r="B1500" s="219"/>
      <c r="C1500" s="212"/>
      <c r="D1500" s="212"/>
      <c r="E1500" s="213"/>
      <c r="F1500" s="212"/>
      <c r="G1500" s="212"/>
      <c r="H1500" s="212"/>
      <c r="I1500" s="212"/>
      <c r="J1500" s="212"/>
      <c r="K1500" s="212"/>
      <c r="L1500" s="212"/>
      <c r="M1500" s="212"/>
      <c r="N1500" s="212"/>
      <c r="O1500" s="212"/>
      <c r="P1500" s="212"/>
      <c r="Q1500" s="212"/>
      <c r="R1500" s="212"/>
      <c r="S1500" s="212"/>
      <c r="T1500" s="212"/>
      <c r="U1500" s="212"/>
      <c r="V1500" s="212"/>
      <c r="W1500" s="212"/>
      <c r="X1500" s="212"/>
      <c r="Y1500" s="212"/>
      <c r="Z1500" s="212"/>
      <c r="AA1500" s="212"/>
      <c r="AB1500" s="212"/>
      <c r="AC1500" s="212"/>
      <c r="AD1500" s="212"/>
      <c r="AE1500" s="212"/>
      <c r="AF1500" s="212"/>
      <c r="AG1500" s="212"/>
      <c r="AH1500" s="212"/>
      <c r="AI1500" s="212"/>
      <c r="AJ1500" s="212"/>
      <c r="AK1500" s="212"/>
      <c r="AL1500" s="212"/>
      <c r="AM1500" s="212"/>
      <c r="AN1500" s="212"/>
      <c r="AO1500" s="212"/>
      <c r="AP1500" s="220"/>
      <c r="AQ1500" s="220"/>
      <c r="AR1500" s="221"/>
    </row>
    <row r="1501" spans="1:44" s="215" customFormat="1" ht="20.100000000000001" hidden="1" customHeight="1">
      <c r="A1501" s="219"/>
      <c r="B1501" s="219"/>
      <c r="C1501" s="212"/>
      <c r="D1501" s="212"/>
      <c r="E1501" s="213"/>
      <c r="F1501" s="212"/>
      <c r="G1501" s="212"/>
      <c r="H1501" s="212"/>
      <c r="I1501" s="212"/>
      <c r="J1501" s="212"/>
      <c r="K1501" s="212"/>
      <c r="L1501" s="212"/>
      <c r="M1501" s="212"/>
      <c r="N1501" s="212"/>
      <c r="O1501" s="212"/>
      <c r="P1501" s="212"/>
      <c r="Q1501" s="212"/>
      <c r="R1501" s="212"/>
      <c r="S1501" s="212"/>
      <c r="T1501" s="212"/>
      <c r="U1501" s="212"/>
      <c r="V1501" s="212"/>
      <c r="W1501" s="212"/>
      <c r="X1501" s="212"/>
      <c r="Y1501" s="212"/>
      <c r="Z1501" s="212"/>
      <c r="AA1501" s="212"/>
      <c r="AB1501" s="212"/>
      <c r="AC1501" s="212"/>
      <c r="AD1501" s="212"/>
      <c r="AE1501" s="212"/>
      <c r="AF1501" s="212"/>
      <c r="AG1501" s="212"/>
      <c r="AH1501" s="212"/>
      <c r="AI1501" s="212"/>
      <c r="AJ1501" s="212"/>
      <c r="AK1501" s="212"/>
      <c r="AL1501" s="212"/>
      <c r="AM1501" s="212"/>
      <c r="AN1501" s="212"/>
      <c r="AO1501" s="212"/>
      <c r="AP1501" s="220"/>
      <c r="AQ1501" s="220"/>
      <c r="AR1501" s="221"/>
    </row>
    <row r="1502" spans="1:44" s="215" customFormat="1" ht="20.100000000000001" hidden="1" customHeight="1">
      <c r="A1502" s="219"/>
      <c r="B1502" s="219"/>
      <c r="C1502" s="212"/>
      <c r="D1502" s="212"/>
      <c r="E1502" s="213"/>
      <c r="F1502" s="212"/>
      <c r="G1502" s="212"/>
      <c r="H1502" s="212"/>
      <c r="I1502" s="212"/>
      <c r="J1502" s="212"/>
      <c r="K1502" s="212"/>
      <c r="L1502" s="212"/>
      <c r="M1502" s="212"/>
      <c r="N1502" s="212"/>
      <c r="O1502" s="212"/>
      <c r="P1502" s="212"/>
      <c r="Q1502" s="212"/>
      <c r="R1502" s="212"/>
      <c r="S1502" s="212"/>
      <c r="T1502" s="212"/>
      <c r="U1502" s="212"/>
      <c r="V1502" s="212"/>
      <c r="W1502" s="212"/>
      <c r="X1502" s="212"/>
      <c r="Y1502" s="212"/>
      <c r="Z1502" s="212"/>
      <c r="AA1502" s="212"/>
      <c r="AB1502" s="212"/>
      <c r="AC1502" s="212"/>
      <c r="AD1502" s="212"/>
      <c r="AE1502" s="212"/>
      <c r="AF1502" s="212"/>
      <c r="AG1502" s="212"/>
      <c r="AH1502" s="212"/>
      <c r="AI1502" s="212"/>
      <c r="AJ1502" s="212"/>
      <c r="AK1502" s="212"/>
      <c r="AL1502" s="212"/>
      <c r="AM1502" s="212"/>
      <c r="AN1502" s="212"/>
      <c r="AO1502" s="212"/>
      <c r="AP1502" s="220"/>
      <c r="AQ1502" s="220"/>
      <c r="AR1502" s="221"/>
    </row>
    <row r="1503" spans="1:44" s="215" customFormat="1" ht="20.100000000000001" hidden="1" customHeight="1">
      <c r="A1503" s="219"/>
      <c r="B1503" s="219"/>
      <c r="C1503" s="212"/>
      <c r="D1503" s="212"/>
      <c r="E1503" s="213"/>
      <c r="F1503" s="212"/>
      <c r="G1503" s="212"/>
      <c r="H1503" s="212"/>
      <c r="I1503" s="212"/>
      <c r="J1503" s="212"/>
      <c r="K1503" s="212"/>
      <c r="L1503" s="212"/>
      <c r="M1503" s="212"/>
      <c r="N1503" s="212"/>
      <c r="O1503" s="212"/>
      <c r="P1503" s="212"/>
      <c r="Q1503" s="212"/>
      <c r="R1503" s="212"/>
      <c r="S1503" s="212"/>
      <c r="T1503" s="212"/>
      <c r="U1503" s="212"/>
      <c r="V1503" s="212"/>
      <c r="W1503" s="212"/>
      <c r="X1503" s="212"/>
      <c r="Y1503" s="212"/>
      <c r="Z1503" s="212"/>
      <c r="AA1503" s="212"/>
      <c r="AB1503" s="212"/>
      <c r="AC1503" s="212"/>
      <c r="AD1503" s="212"/>
      <c r="AE1503" s="212"/>
      <c r="AF1503" s="212"/>
      <c r="AG1503" s="212"/>
      <c r="AH1503" s="212"/>
      <c r="AI1503" s="212"/>
      <c r="AJ1503" s="212"/>
      <c r="AK1503" s="212"/>
      <c r="AL1503" s="212"/>
      <c r="AM1503" s="212"/>
      <c r="AN1503" s="212"/>
      <c r="AO1503" s="212"/>
      <c r="AP1503" s="220"/>
      <c r="AQ1503" s="220"/>
      <c r="AR1503" s="221"/>
    </row>
    <row r="1504" spans="1:44" s="215" customFormat="1" ht="20.100000000000001" hidden="1" customHeight="1">
      <c r="A1504" s="219"/>
      <c r="B1504" s="219"/>
      <c r="C1504" s="212"/>
      <c r="D1504" s="212"/>
      <c r="E1504" s="213"/>
      <c r="F1504" s="212"/>
      <c r="G1504" s="212"/>
      <c r="H1504" s="212"/>
      <c r="I1504" s="212"/>
      <c r="J1504" s="212"/>
      <c r="K1504" s="212"/>
      <c r="L1504" s="212"/>
      <c r="M1504" s="212"/>
      <c r="N1504" s="212"/>
      <c r="O1504" s="212"/>
      <c r="P1504" s="212"/>
      <c r="Q1504" s="212"/>
      <c r="R1504" s="212"/>
      <c r="S1504" s="212"/>
      <c r="T1504" s="212"/>
      <c r="U1504" s="212"/>
      <c r="V1504" s="212"/>
      <c r="W1504" s="212"/>
      <c r="X1504" s="212"/>
      <c r="Y1504" s="212"/>
      <c r="Z1504" s="212"/>
      <c r="AA1504" s="212"/>
      <c r="AB1504" s="212"/>
      <c r="AC1504" s="212"/>
      <c r="AD1504" s="212"/>
      <c r="AE1504" s="212"/>
      <c r="AF1504" s="212"/>
      <c r="AG1504" s="212"/>
      <c r="AH1504" s="212"/>
      <c r="AI1504" s="212"/>
      <c r="AJ1504" s="212"/>
      <c r="AK1504" s="212"/>
      <c r="AL1504" s="212"/>
      <c r="AM1504" s="212"/>
      <c r="AN1504" s="212"/>
      <c r="AO1504" s="212"/>
      <c r="AP1504" s="220"/>
      <c r="AQ1504" s="220"/>
      <c r="AR1504" s="221"/>
    </row>
    <row r="1505" spans="1:44" s="215" customFormat="1" ht="20.100000000000001" hidden="1" customHeight="1">
      <c r="A1505" s="219"/>
      <c r="B1505" s="219"/>
      <c r="C1505" s="212"/>
      <c r="D1505" s="212"/>
      <c r="E1505" s="213"/>
      <c r="F1505" s="212"/>
      <c r="G1505" s="212"/>
      <c r="H1505" s="212"/>
      <c r="I1505" s="212"/>
      <c r="J1505" s="212"/>
      <c r="K1505" s="212"/>
      <c r="L1505" s="212"/>
      <c r="M1505" s="212"/>
      <c r="N1505" s="212"/>
      <c r="O1505" s="212"/>
      <c r="P1505" s="212"/>
      <c r="Q1505" s="212"/>
      <c r="R1505" s="212"/>
      <c r="S1505" s="212"/>
      <c r="T1505" s="212"/>
      <c r="U1505" s="212"/>
      <c r="V1505" s="212"/>
      <c r="W1505" s="212"/>
      <c r="X1505" s="212"/>
      <c r="Y1505" s="212"/>
      <c r="Z1505" s="212"/>
      <c r="AA1505" s="212"/>
      <c r="AB1505" s="212"/>
      <c r="AC1505" s="212"/>
      <c r="AD1505" s="212"/>
      <c r="AE1505" s="212"/>
      <c r="AF1505" s="212"/>
      <c r="AG1505" s="212"/>
      <c r="AH1505" s="212"/>
      <c r="AI1505" s="212"/>
      <c r="AJ1505" s="212"/>
      <c r="AK1505" s="212"/>
      <c r="AL1505" s="212"/>
      <c r="AM1505" s="212"/>
      <c r="AN1505" s="212"/>
      <c r="AO1505" s="212"/>
      <c r="AP1505" s="220"/>
      <c r="AQ1505" s="220"/>
      <c r="AR1505" s="221"/>
    </row>
    <row r="1506" spans="1:44" s="215" customFormat="1" ht="20.100000000000001" hidden="1" customHeight="1">
      <c r="A1506" s="219"/>
      <c r="B1506" s="219"/>
      <c r="C1506" s="212"/>
      <c r="D1506" s="212"/>
      <c r="E1506" s="213"/>
      <c r="F1506" s="212"/>
      <c r="G1506" s="212"/>
      <c r="H1506" s="212"/>
      <c r="I1506" s="212"/>
      <c r="J1506" s="212"/>
      <c r="K1506" s="212"/>
      <c r="L1506" s="212"/>
      <c r="M1506" s="212"/>
      <c r="N1506" s="212"/>
      <c r="O1506" s="212"/>
      <c r="P1506" s="212"/>
      <c r="Q1506" s="212"/>
      <c r="R1506" s="212"/>
      <c r="S1506" s="212"/>
      <c r="T1506" s="212"/>
      <c r="U1506" s="212"/>
      <c r="V1506" s="212"/>
      <c r="W1506" s="212"/>
      <c r="X1506" s="212"/>
      <c r="Y1506" s="212"/>
      <c r="Z1506" s="212"/>
      <c r="AA1506" s="212"/>
      <c r="AB1506" s="212"/>
      <c r="AC1506" s="212"/>
      <c r="AD1506" s="212"/>
      <c r="AE1506" s="212"/>
      <c r="AF1506" s="212"/>
      <c r="AG1506" s="212"/>
      <c r="AH1506" s="212"/>
      <c r="AI1506" s="212"/>
      <c r="AJ1506" s="212"/>
      <c r="AK1506" s="212"/>
      <c r="AL1506" s="212"/>
      <c r="AM1506" s="212"/>
      <c r="AN1506" s="212"/>
      <c r="AO1506" s="212"/>
      <c r="AP1506" s="220"/>
      <c r="AQ1506" s="220"/>
      <c r="AR1506" s="221"/>
    </row>
    <row r="1507" spans="1:44" s="215" customFormat="1" ht="20.100000000000001" hidden="1" customHeight="1">
      <c r="A1507" s="219"/>
      <c r="B1507" s="219"/>
      <c r="C1507" s="212"/>
      <c r="D1507" s="212"/>
      <c r="E1507" s="213"/>
      <c r="F1507" s="212"/>
      <c r="G1507" s="212"/>
      <c r="H1507" s="212"/>
      <c r="I1507" s="212"/>
      <c r="J1507" s="212"/>
      <c r="K1507" s="212"/>
      <c r="L1507" s="212"/>
      <c r="M1507" s="212"/>
      <c r="N1507" s="212"/>
      <c r="O1507" s="212"/>
      <c r="P1507" s="212"/>
      <c r="Q1507" s="212"/>
      <c r="R1507" s="212"/>
      <c r="S1507" s="212"/>
      <c r="T1507" s="212"/>
      <c r="U1507" s="212"/>
      <c r="V1507" s="212"/>
      <c r="W1507" s="212"/>
      <c r="X1507" s="212"/>
      <c r="Y1507" s="212"/>
      <c r="Z1507" s="212"/>
      <c r="AA1507" s="212"/>
      <c r="AB1507" s="212"/>
      <c r="AC1507" s="212"/>
      <c r="AD1507" s="212"/>
      <c r="AE1507" s="212"/>
      <c r="AF1507" s="212"/>
      <c r="AG1507" s="212"/>
      <c r="AH1507" s="212"/>
      <c r="AI1507" s="212"/>
      <c r="AJ1507" s="212"/>
      <c r="AK1507" s="212"/>
      <c r="AL1507" s="212"/>
      <c r="AM1507" s="212"/>
      <c r="AN1507" s="212"/>
      <c r="AO1507" s="212"/>
      <c r="AP1507" s="220"/>
      <c r="AQ1507" s="220"/>
      <c r="AR1507" s="221"/>
    </row>
    <row r="1508" spans="1:44" s="215" customFormat="1" ht="20.100000000000001" hidden="1" customHeight="1">
      <c r="A1508" s="219"/>
      <c r="B1508" s="219"/>
      <c r="C1508" s="212"/>
      <c r="D1508" s="212"/>
      <c r="E1508" s="213"/>
      <c r="F1508" s="212"/>
      <c r="G1508" s="212"/>
      <c r="H1508" s="212"/>
      <c r="I1508" s="212"/>
      <c r="J1508" s="212"/>
      <c r="K1508" s="212"/>
      <c r="L1508" s="212"/>
      <c r="M1508" s="212"/>
      <c r="N1508" s="212"/>
      <c r="O1508" s="212"/>
      <c r="P1508" s="212"/>
      <c r="Q1508" s="212"/>
      <c r="R1508" s="212"/>
      <c r="S1508" s="212"/>
      <c r="T1508" s="212"/>
      <c r="U1508" s="212"/>
      <c r="V1508" s="212"/>
      <c r="W1508" s="212"/>
      <c r="X1508" s="212"/>
      <c r="Y1508" s="212"/>
      <c r="Z1508" s="212"/>
      <c r="AA1508" s="212"/>
      <c r="AB1508" s="212"/>
      <c r="AC1508" s="212"/>
      <c r="AD1508" s="212"/>
      <c r="AE1508" s="212"/>
      <c r="AF1508" s="212"/>
      <c r="AG1508" s="212"/>
      <c r="AH1508" s="212"/>
      <c r="AI1508" s="212"/>
      <c r="AJ1508" s="212"/>
      <c r="AK1508" s="212"/>
      <c r="AL1508" s="212"/>
      <c r="AM1508" s="212"/>
      <c r="AN1508" s="212"/>
      <c r="AO1508" s="212"/>
      <c r="AP1508" s="220"/>
      <c r="AQ1508" s="220"/>
      <c r="AR1508" s="221"/>
    </row>
    <row r="1509" spans="1:44" s="215" customFormat="1" ht="20.100000000000001" hidden="1" customHeight="1">
      <c r="A1509" s="219"/>
      <c r="B1509" s="219"/>
      <c r="C1509" s="212"/>
      <c r="D1509" s="212"/>
      <c r="E1509" s="213"/>
      <c r="F1509" s="212"/>
      <c r="G1509" s="212"/>
      <c r="H1509" s="212"/>
      <c r="I1509" s="212"/>
      <c r="J1509" s="212"/>
      <c r="K1509" s="212"/>
      <c r="L1509" s="212"/>
      <c r="M1509" s="212"/>
      <c r="N1509" s="212"/>
      <c r="O1509" s="212"/>
      <c r="P1509" s="212"/>
      <c r="Q1509" s="212"/>
      <c r="R1509" s="212"/>
      <c r="S1509" s="212"/>
      <c r="T1509" s="212"/>
      <c r="U1509" s="212"/>
      <c r="V1509" s="212"/>
      <c r="W1509" s="212"/>
      <c r="X1509" s="212"/>
      <c r="Y1509" s="212"/>
      <c r="Z1509" s="212"/>
      <c r="AA1509" s="212"/>
      <c r="AB1509" s="212"/>
      <c r="AC1509" s="212"/>
      <c r="AD1509" s="212"/>
      <c r="AE1509" s="212"/>
      <c r="AF1509" s="212"/>
      <c r="AG1509" s="212"/>
      <c r="AH1509" s="212"/>
      <c r="AI1509" s="212"/>
      <c r="AJ1509" s="212"/>
      <c r="AK1509" s="212"/>
      <c r="AL1509" s="212"/>
      <c r="AM1509" s="212"/>
      <c r="AN1509" s="212"/>
      <c r="AO1509" s="212"/>
      <c r="AP1509" s="220"/>
      <c r="AQ1509" s="220"/>
      <c r="AR1509" s="221"/>
    </row>
    <row r="1510" spans="1:44" s="215" customFormat="1" ht="20.100000000000001" hidden="1" customHeight="1">
      <c r="A1510" s="219"/>
      <c r="B1510" s="219"/>
      <c r="C1510" s="212"/>
      <c r="D1510" s="212"/>
      <c r="E1510" s="213"/>
      <c r="F1510" s="212"/>
      <c r="G1510" s="212"/>
      <c r="H1510" s="212"/>
      <c r="I1510" s="212"/>
      <c r="J1510" s="212"/>
      <c r="K1510" s="212"/>
      <c r="L1510" s="212"/>
      <c r="M1510" s="212"/>
      <c r="N1510" s="212"/>
      <c r="O1510" s="212"/>
      <c r="P1510" s="212"/>
      <c r="Q1510" s="212"/>
      <c r="R1510" s="212"/>
      <c r="S1510" s="212"/>
      <c r="T1510" s="212"/>
      <c r="U1510" s="212"/>
      <c r="V1510" s="212"/>
      <c r="W1510" s="212"/>
      <c r="X1510" s="212"/>
      <c r="Y1510" s="212"/>
      <c r="Z1510" s="212"/>
      <c r="AA1510" s="212"/>
      <c r="AB1510" s="212"/>
      <c r="AC1510" s="212"/>
      <c r="AD1510" s="212"/>
      <c r="AE1510" s="212"/>
      <c r="AF1510" s="212"/>
      <c r="AG1510" s="212"/>
      <c r="AH1510" s="212"/>
      <c r="AI1510" s="212"/>
      <c r="AJ1510" s="212"/>
      <c r="AK1510" s="212"/>
      <c r="AL1510" s="212"/>
      <c r="AM1510" s="212"/>
      <c r="AN1510" s="212"/>
      <c r="AO1510" s="212"/>
      <c r="AP1510" s="220"/>
      <c r="AQ1510" s="220"/>
      <c r="AR1510" s="221"/>
    </row>
    <row r="1511" spans="1:44" s="215" customFormat="1" ht="20.100000000000001" hidden="1" customHeight="1">
      <c r="A1511" s="219"/>
      <c r="B1511" s="219"/>
      <c r="C1511" s="212"/>
      <c r="D1511" s="212"/>
      <c r="E1511" s="213"/>
      <c r="F1511" s="212"/>
      <c r="G1511" s="212"/>
      <c r="H1511" s="212"/>
      <c r="I1511" s="212"/>
      <c r="J1511" s="212"/>
      <c r="K1511" s="212"/>
      <c r="L1511" s="212"/>
      <c r="M1511" s="212"/>
      <c r="N1511" s="212"/>
      <c r="O1511" s="212"/>
      <c r="P1511" s="212"/>
      <c r="Q1511" s="212"/>
      <c r="R1511" s="212"/>
      <c r="S1511" s="212"/>
      <c r="T1511" s="212"/>
      <c r="U1511" s="212"/>
      <c r="V1511" s="212"/>
      <c r="W1511" s="212"/>
      <c r="X1511" s="212"/>
      <c r="Y1511" s="212"/>
      <c r="Z1511" s="212"/>
      <c r="AA1511" s="212"/>
      <c r="AB1511" s="212"/>
      <c r="AC1511" s="212"/>
      <c r="AD1511" s="212"/>
      <c r="AE1511" s="212"/>
      <c r="AF1511" s="212"/>
      <c r="AG1511" s="212"/>
      <c r="AH1511" s="212"/>
      <c r="AI1511" s="212"/>
      <c r="AJ1511" s="212"/>
      <c r="AK1511" s="212"/>
      <c r="AL1511" s="212"/>
      <c r="AM1511" s="212"/>
      <c r="AN1511" s="212"/>
      <c r="AO1511" s="212"/>
      <c r="AP1511" s="220"/>
      <c r="AQ1511" s="220"/>
      <c r="AR1511" s="221"/>
    </row>
    <row r="1512" spans="1:44" s="215" customFormat="1" ht="20.100000000000001" hidden="1" customHeight="1">
      <c r="A1512" s="219"/>
      <c r="B1512" s="219"/>
      <c r="C1512" s="212"/>
      <c r="D1512" s="212"/>
      <c r="E1512" s="213"/>
      <c r="F1512" s="212"/>
      <c r="G1512" s="212"/>
      <c r="H1512" s="212"/>
      <c r="I1512" s="212"/>
      <c r="J1512" s="212"/>
      <c r="K1512" s="212"/>
      <c r="L1512" s="212"/>
      <c r="M1512" s="212"/>
      <c r="N1512" s="212"/>
      <c r="O1512" s="212"/>
      <c r="P1512" s="212"/>
      <c r="Q1512" s="212"/>
      <c r="R1512" s="212"/>
      <c r="S1512" s="212"/>
      <c r="T1512" s="212"/>
      <c r="U1512" s="212"/>
      <c r="V1512" s="212"/>
      <c r="W1512" s="212"/>
      <c r="X1512" s="212"/>
      <c r="Y1512" s="212"/>
      <c r="Z1512" s="212"/>
      <c r="AA1512" s="212"/>
      <c r="AB1512" s="212"/>
      <c r="AC1512" s="212"/>
      <c r="AD1512" s="212"/>
      <c r="AE1512" s="212"/>
      <c r="AF1512" s="212"/>
      <c r="AG1512" s="212"/>
      <c r="AH1512" s="212"/>
      <c r="AI1512" s="212"/>
      <c r="AJ1512" s="212"/>
      <c r="AK1512" s="212"/>
      <c r="AL1512" s="212"/>
      <c r="AM1512" s="212"/>
      <c r="AN1512" s="212"/>
      <c r="AO1512" s="212"/>
      <c r="AP1512" s="220"/>
      <c r="AQ1512" s="220"/>
      <c r="AR1512" s="221"/>
    </row>
    <row r="1513" spans="1:44" s="215" customFormat="1" ht="20.100000000000001" hidden="1" customHeight="1">
      <c r="A1513" s="219"/>
      <c r="B1513" s="219"/>
      <c r="C1513" s="212"/>
      <c r="D1513" s="212"/>
      <c r="E1513" s="213"/>
      <c r="F1513" s="212"/>
      <c r="G1513" s="212"/>
      <c r="H1513" s="212"/>
      <c r="I1513" s="212"/>
      <c r="J1513" s="212"/>
      <c r="K1513" s="212"/>
      <c r="L1513" s="212"/>
      <c r="M1513" s="212"/>
      <c r="N1513" s="212"/>
      <c r="O1513" s="212"/>
      <c r="P1513" s="212"/>
      <c r="Q1513" s="212"/>
      <c r="R1513" s="212"/>
      <c r="S1513" s="212"/>
      <c r="T1513" s="212"/>
      <c r="U1513" s="212"/>
      <c r="V1513" s="212"/>
      <c r="W1513" s="212"/>
      <c r="X1513" s="212"/>
      <c r="Y1513" s="212"/>
      <c r="Z1513" s="212"/>
      <c r="AA1513" s="212"/>
      <c r="AB1513" s="212"/>
      <c r="AC1513" s="212"/>
      <c r="AD1513" s="212"/>
      <c r="AE1513" s="212"/>
      <c r="AF1513" s="212"/>
      <c r="AG1513" s="212"/>
      <c r="AH1513" s="212"/>
      <c r="AI1513" s="212"/>
      <c r="AJ1513" s="212"/>
      <c r="AK1513" s="212"/>
      <c r="AL1513" s="212"/>
      <c r="AM1513" s="212"/>
      <c r="AN1513" s="212"/>
      <c r="AO1513" s="212"/>
      <c r="AP1513" s="220"/>
      <c r="AQ1513" s="220"/>
      <c r="AR1513" s="221"/>
    </row>
    <row r="1514" spans="1:44" s="215" customFormat="1" ht="20.100000000000001" hidden="1" customHeight="1">
      <c r="A1514" s="219"/>
      <c r="B1514" s="219"/>
      <c r="C1514" s="212"/>
      <c r="D1514" s="212"/>
      <c r="E1514" s="213"/>
      <c r="F1514" s="212"/>
      <c r="G1514" s="212"/>
      <c r="H1514" s="212"/>
      <c r="I1514" s="212"/>
      <c r="J1514" s="212"/>
      <c r="K1514" s="212"/>
      <c r="L1514" s="212"/>
      <c r="M1514" s="212"/>
      <c r="N1514" s="212"/>
      <c r="O1514" s="212"/>
      <c r="P1514" s="212"/>
      <c r="Q1514" s="212"/>
      <c r="R1514" s="212"/>
      <c r="S1514" s="212"/>
      <c r="T1514" s="212"/>
      <c r="U1514" s="212"/>
      <c r="V1514" s="212"/>
      <c r="W1514" s="212"/>
      <c r="X1514" s="212"/>
      <c r="Y1514" s="212"/>
      <c r="Z1514" s="212"/>
      <c r="AA1514" s="212"/>
      <c r="AB1514" s="212"/>
      <c r="AC1514" s="212"/>
      <c r="AD1514" s="212"/>
      <c r="AE1514" s="212"/>
      <c r="AF1514" s="212"/>
      <c r="AG1514" s="212"/>
      <c r="AH1514" s="212"/>
      <c r="AI1514" s="212"/>
      <c r="AJ1514" s="212"/>
      <c r="AK1514" s="212"/>
      <c r="AL1514" s="212"/>
      <c r="AM1514" s="212"/>
      <c r="AN1514" s="212"/>
      <c r="AO1514" s="212"/>
      <c r="AP1514" s="220"/>
      <c r="AQ1514" s="220"/>
      <c r="AR1514" s="221"/>
    </row>
    <row r="1515" spans="1:44" s="215" customFormat="1" ht="20.100000000000001" hidden="1" customHeight="1">
      <c r="A1515" s="219"/>
      <c r="B1515" s="219"/>
      <c r="C1515" s="212"/>
      <c r="D1515" s="212"/>
      <c r="E1515" s="213"/>
      <c r="F1515" s="212"/>
      <c r="G1515" s="212"/>
      <c r="H1515" s="212"/>
      <c r="I1515" s="212"/>
      <c r="J1515" s="212"/>
      <c r="K1515" s="212"/>
      <c r="L1515" s="212"/>
      <c r="M1515" s="212"/>
      <c r="N1515" s="212"/>
      <c r="O1515" s="212"/>
      <c r="P1515" s="212"/>
      <c r="Q1515" s="212"/>
      <c r="R1515" s="212"/>
      <c r="S1515" s="212"/>
      <c r="T1515" s="212"/>
      <c r="U1515" s="212"/>
      <c r="V1515" s="212"/>
      <c r="W1515" s="212"/>
      <c r="X1515" s="212"/>
      <c r="Y1515" s="212"/>
      <c r="Z1515" s="212"/>
      <c r="AA1515" s="212"/>
      <c r="AB1515" s="212"/>
      <c r="AC1515" s="212"/>
      <c r="AD1515" s="212"/>
      <c r="AE1515" s="212"/>
      <c r="AF1515" s="212"/>
      <c r="AG1515" s="212"/>
      <c r="AH1515" s="212"/>
      <c r="AI1515" s="212"/>
      <c r="AJ1515" s="212"/>
      <c r="AK1515" s="212"/>
      <c r="AL1515" s="212"/>
      <c r="AM1515" s="212"/>
      <c r="AN1515" s="212"/>
      <c r="AO1515" s="212"/>
      <c r="AP1515" s="220"/>
      <c r="AQ1515" s="220"/>
      <c r="AR1515" s="221"/>
    </row>
    <row r="1516" spans="1:44" s="215" customFormat="1" ht="20.100000000000001" hidden="1" customHeight="1">
      <c r="A1516" s="219"/>
      <c r="B1516" s="219"/>
      <c r="C1516" s="212"/>
      <c r="D1516" s="212"/>
      <c r="E1516" s="213"/>
      <c r="F1516" s="212"/>
      <c r="G1516" s="212"/>
      <c r="H1516" s="212"/>
      <c r="I1516" s="212"/>
      <c r="J1516" s="212"/>
      <c r="K1516" s="212"/>
      <c r="L1516" s="212"/>
      <c r="M1516" s="212"/>
      <c r="N1516" s="212"/>
      <c r="O1516" s="212"/>
      <c r="P1516" s="212"/>
      <c r="Q1516" s="212"/>
      <c r="R1516" s="212"/>
      <c r="S1516" s="212"/>
      <c r="T1516" s="212"/>
      <c r="U1516" s="212"/>
      <c r="V1516" s="212"/>
      <c r="W1516" s="212"/>
      <c r="X1516" s="212"/>
      <c r="Y1516" s="212"/>
      <c r="Z1516" s="212"/>
      <c r="AA1516" s="212"/>
      <c r="AB1516" s="212"/>
      <c r="AC1516" s="212"/>
      <c r="AD1516" s="212"/>
      <c r="AE1516" s="212"/>
      <c r="AF1516" s="212"/>
      <c r="AG1516" s="212"/>
      <c r="AH1516" s="212"/>
      <c r="AI1516" s="212"/>
      <c r="AJ1516" s="212"/>
      <c r="AK1516" s="212"/>
      <c r="AL1516" s="212"/>
      <c r="AM1516" s="212"/>
      <c r="AN1516" s="212"/>
      <c r="AO1516" s="212"/>
      <c r="AP1516" s="220"/>
      <c r="AQ1516" s="220"/>
      <c r="AR1516" s="221"/>
    </row>
    <row r="1517" spans="1:44" s="215" customFormat="1" ht="20.100000000000001" hidden="1" customHeight="1">
      <c r="A1517" s="219"/>
      <c r="B1517" s="219"/>
      <c r="C1517" s="212"/>
      <c r="D1517" s="212"/>
      <c r="E1517" s="213"/>
      <c r="F1517" s="212"/>
      <c r="G1517" s="212"/>
      <c r="H1517" s="212"/>
      <c r="I1517" s="212"/>
      <c r="J1517" s="212"/>
      <c r="K1517" s="212"/>
      <c r="L1517" s="212"/>
      <c r="M1517" s="212"/>
      <c r="N1517" s="212"/>
      <c r="O1517" s="212"/>
      <c r="P1517" s="212"/>
      <c r="Q1517" s="212"/>
      <c r="R1517" s="212"/>
      <c r="S1517" s="212"/>
      <c r="T1517" s="212"/>
      <c r="U1517" s="212"/>
      <c r="V1517" s="212"/>
      <c r="W1517" s="212"/>
      <c r="X1517" s="212"/>
      <c r="Y1517" s="212"/>
      <c r="Z1517" s="212"/>
      <c r="AA1517" s="212"/>
      <c r="AB1517" s="212"/>
      <c r="AC1517" s="212"/>
      <c r="AD1517" s="212"/>
      <c r="AE1517" s="212"/>
      <c r="AF1517" s="212"/>
      <c r="AG1517" s="212"/>
      <c r="AH1517" s="212"/>
      <c r="AI1517" s="212"/>
      <c r="AJ1517" s="212"/>
      <c r="AK1517" s="212"/>
      <c r="AL1517" s="212"/>
      <c r="AM1517" s="212"/>
      <c r="AN1517" s="212"/>
      <c r="AO1517" s="212"/>
      <c r="AP1517" s="220"/>
      <c r="AQ1517" s="220"/>
      <c r="AR1517" s="221"/>
    </row>
    <row r="1518" spans="1:44" s="215" customFormat="1" ht="20.100000000000001" hidden="1" customHeight="1">
      <c r="A1518" s="219"/>
      <c r="B1518" s="219"/>
      <c r="C1518" s="212"/>
      <c r="D1518" s="212"/>
      <c r="E1518" s="213"/>
      <c r="F1518" s="212"/>
      <c r="G1518" s="212"/>
      <c r="H1518" s="212"/>
      <c r="I1518" s="212"/>
      <c r="J1518" s="212"/>
      <c r="K1518" s="212"/>
      <c r="L1518" s="212"/>
      <c r="M1518" s="212"/>
      <c r="N1518" s="212"/>
      <c r="O1518" s="212"/>
      <c r="P1518" s="212"/>
      <c r="Q1518" s="212"/>
      <c r="R1518" s="212"/>
      <c r="S1518" s="212"/>
      <c r="T1518" s="212"/>
      <c r="U1518" s="212"/>
      <c r="V1518" s="212"/>
      <c r="W1518" s="212"/>
      <c r="X1518" s="212"/>
      <c r="Y1518" s="212"/>
      <c r="Z1518" s="212"/>
      <c r="AA1518" s="212"/>
      <c r="AB1518" s="212"/>
      <c r="AC1518" s="212"/>
      <c r="AD1518" s="212"/>
      <c r="AE1518" s="212"/>
      <c r="AF1518" s="212"/>
      <c r="AG1518" s="212"/>
      <c r="AH1518" s="212"/>
      <c r="AI1518" s="212"/>
      <c r="AJ1518" s="212"/>
      <c r="AK1518" s="212"/>
      <c r="AL1518" s="212"/>
      <c r="AM1518" s="212"/>
      <c r="AN1518" s="212"/>
      <c r="AO1518" s="212"/>
      <c r="AP1518" s="220"/>
      <c r="AQ1518" s="220"/>
      <c r="AR1518" s="221"/>
    </row>
    <row r="1519" spans="1:44" s="215" customFormat="1" ht="20.100000000000001" hidden="1" customHeight="1">
      <c r="A1519" s="219"/>
      <c r="B1519" s="219"/>
      <c r="C1519" s="212"/>
      <c r="D1519" s="212"/>
      <c r="E1519" s="213"/>
      <c r="F1519" s="212"/>
      <c r="G1519" s="212"/>
      <c r="H1519" s="212"/>
      <c r="I1519" s="212"/>
      <c r="J1519" s="212"/>
      <c r="K1519" s="212"/>
      <c r="L1519" s="212"/>
      <c r="M1519" s="212"/>
      <c r="N1519" s="212"/>
      <c r="O1519" s="212"/>
      <c r="P1519" s="212"/>
      <c r="Q1519" s="212"/>
      <c r="R1519" s="212"/>
      <c r="S1519" s="212"/>
      <c r="T1519" s="212"/>
      <c r="U1519" s="212"/>
      <c r="V1519" s="212"/>
      <c r="W1519" s="212"/>
      <c r="X1519" s="212"/>
      <c r="Y1519" s="212"/>
      <c r="Z1519" s="212"/>
      <c r="AA1519" s="212"/>
      <c r="AB1519" s="212"/>
      <c r="AC1519" s="212"/>
      <c r="AD1519" s="212"/>
      <c r="AE1519" s="212"/>
      <c r="AF1519" s="212"/>
      <c r="AG1519" s="212"/>
      <c r="AH1519" s="212"/>
      <c r="AI1519" s="212"/>
      <c r="AJ1519" s="212"/>
      <c r="AK1519" s="212"/>
      <c r="AL1519" s="212"/>
      <c r="AM1519" s="212"/>
      <c r="AN1519" s="212"/>
      <c r="AO1519" s="212"/>
      <c r="AP1519" s="220"/>
      <c r="AQ1519" s="220"/>
      <c r="AR1519" s="221"/>
    </row>
    <row r="1520" spans="1:44" s="215" customFormat="1" ht="20.100000000000001" hidden="1" customHeight="1">
      <c r="A1520" s="219"/>
      <c r="B1520" s="219"/>
      <c r="C1520" s="212"/>
      <c r="D1520" s="212"/>
      <c r="E1520" s="213"/>
      <c r="F1520" s="212"/>
      <c r="G1520" s="212"/>
      <c r="H1520" s="212"/>
      <c r="I1520" s="212"/>
      <c r="J1520" s="212"/>
      <c r="K1520" s="212"/>
      <c r="L1520" s="212"/>
      <c r="M1520" s="212"/>
      <c r="N1520" s="212"/>
      <c r="O1520" s="212"/>
      <c r="P1520" s="212"/>
      <c r="Q1520" s="212"/>
      <c r="R1520" s="212"/>
      <c r="S1520" s="212"/>
      <c r="T1520" s="212"/>
      <c r="U1520" s="212"/>
      <c r="V1520" s="212"/>
      <c r="W1520" s="212"/>
      <c r="X1520" s="212"/>
      <c r="Y1520" s="212"/>
      <c r="Z1520" s="212"/>
      <c r="AA1520" s="212"/>
      <c r="AB1520" s="212"/>
      <c r="AC1520" s="212"/>
      <c r="AD1520" s="212"/>
      <c r="AE1520" s="212"/>
      <c r="AF1520" s="212"/>
      <c r="AG1520" s="212"/>
      <c r="AH1520" s="212"/>
      <c r="AI1520" s="212"/>
      <c r="AJ1520" s="212"/>
      <c r="AK1520" s="212"/>
      <c r="AL1520" s="212"/>
      <c r="AM1520" s="212"/>
      <c r="AN1520" s="212"/>
      <c r="AO1520" s="212"/>
      <c r="AP1520" s="220"/>
      <c r="AQ1520" s="220"/>
      <c r="AR1520" s="221"/>
    </row>
    <row r="1521" spans="1:44" s="215" customFormat="1" ht="20.100000000000001" hidden="1" customHeight="1">
      <c r="A1521" s="219"/>
      <c r="B1521" s="219"/>
      <c r="C1521" s="212"/>
      <c r="D1521" s="212"/>
      <c r="E1521" s="213"/>
      <c r="F1521" s="212"/>
      <c r="G1521" s="212"/>
      <c r="H1521" s="212"/>
      <c r="I1521" s="212"/>
      <c r="J1521" s="212"/>
      <c r="K1521" s="212"/>
      <c r="L1521" s="212"/>
      <c r="M1521" s="212"/>
      <c r="N1521" s="212"/>
      <c r="O1521" s="212"/>
      <c r="P1521" s="212"/>
      <c r="Q1521" s="212"/>
      <c r="R1521" s="212"/>
      <c r="S1521" s="212"/>
      <c r="T1521" s="212"/>
      <c r="U1521" s="212"/>
      <c r="V1521" s="212"/>
      <c r="W1521" s="212"/>
      <c r="X1521" s="212"/>
      <c r="Y1521" s="212"/>
      <c r="Z1521" s="212"/>
      <c r="AA1521" s="212"/>
      <c r="AB1521" s="212"/>
      <c r="AC1521" s="212"/>
      <c r="AD1521" s="212"/>
      <c r="AE1521" s="212"/>
      <c r="AF1521" s="212"/>
      <c r="AG1521" s="212"/>
      <c r="AH1521" s="212"/>
      <c r="AI1521" s="212"/>
      <c r="AJ1521" s="212"/>
      <c r="AK1521" s="212"/>
      <c r="AL1521" s="212"/>
      <c r="AM1521" s="212"/>
      <c r="AN1521" s="212"/>
      <c r="AO1521" s="212"/>
      <c r="AP1521" s="220"/>
      <c r="AQ1521" s="220"/>
      <c r="AR1521" s="221"/>
    </row>
    <row r="1522" spans="1:44" s="215" customFormat="1" ht="20.100000000000001" hidden="1" customHeight="1">
      <c r="A1522" s="219"/>
      <c r="B1522" s="219"/>
      <c r="C1522" s="212"/>
      <c r="D1522" s="212"/>
      <c r="E1522" s="213"/>
      <c r="F1522" s="212"/>
      <c r="G1522" s="212"/>
      <c r="H1522" s="212"/>
      <c r="I1522" s="212"/>
      <c r="J1522" s="212"/>
      <c r="K1522" s="212"/>
      <c r="L1522" s="212"/>
      <c r="M1522" s="212"/>
      <c r="N1522" s="212"/>
      <c r="O1522" s="212"/>
      <c r="P1522" s="212"/>
      <c r="Q1522" s="212"/>
      <c r="R1522" s="212"/>
      <c r="S1522" s="212"/>
      <c r="T1522" s="212"/>
      <c r="U1522" s="212"/>
      <c r="V1522" s="212"/>
      <c r="W1522" s="212"/>
      <c r="X1522" s="212"/>
      <c r="Y1522" s="212"/>
      <c r="Z1522" s="212"/>
      <c r="AA1522" s="212"/>
      <c r="AB1522" s="212"/>
      <c r="AC1522" s="212"/>
      <c r="AD1522" s="212"/>
      <c r="AE1522" s="212"/>
      <c r="AF1522" s="212"/>
      <c r="AG1522" s="212"/>
      <c r="AH1522" s="212"/>
      <c r="AI1522" s="212"/>
      <c r="AJ1522" s="212"/>
      <c r="AK1522" s="212"/>
      <c r="AL1522" s="212"/>
      <c r="AM1522" s="212"/>
      <c r="AN1522" s="212"/>
      <c r="AO1522" s="212"/>
      <c r="AP1522" s="220"/>
      <c r="AQ1522" s="220"/>
      <c r="AR1522" s="221"/>
    </row>
    <row r="1523" spans="1:44" s="215" customFormat="1" ht="20.100000000000001" hidden="1" customHeight="1">
      <c r="A1523" s="219"/>
      <c r="B1523" s="219"/>
      <c r="C1523" s="212"/>
      <c r="D1523" s="212"/>
      <c r="E1523" s="213"/>
      <c r="F1523" s="212"/>
      <c r="G1523" s="212"/>
      <c r="H1523" s="212"/>
      <c r="I1523" s="212"/>
      <c r="J1523" s="212"/>
      <c r="K1523" s="212"/>
      <c r="L1523" s="212"/>
      <c r="M1523" s="212"/>
      <c r="N1523" s="212"/>
      <c r="O1523" s="212"/>
      <c r="P1523" s="212"/>
      <c r="Q1523" s="212"/>
      <c r="R1523" s="212"/>
      <c r="S1523" s="212"/>
      <c r="T1523" s="212"/>
      <c r="U1523" s="212"/>
      <c r="V1523" s="212"/>
      <c r="W1523" s="212"/>
      <c r="X1523" s="212"/>
      <c r="Y1523" s="212"/>
      <c r="Z1523" s="212"/>
      <c r="AA1523" s="212"/>
      <c r="AB1523" s="212"/>
      <c r="AC1523" s="212"/>
      <c r="AD1523" s="212"/>
      <c r="AE1523" s="212"/>
      <c r="AF1523" s="212"/>
      <c r="AG1523" s="212"/>
      <c r="AH1523" s="212"/>
      <c r="AI1523" s="212"/>
      <c r="AJ1523" s="212"/>
      <c r="AK1523" s="212"/>
      <c r="AL1523" s="212"/>
      <c r="AM1523" s="212"/>
      <c r="AN1523" s="212"/>
      <c r="AO1523" s="212"/>
      <c r="AP1523" s="220"/>
      <c r="AQ1523" s="220"/>
      <c r="AR1523" s="221"/>
    </row>
    <row r="1524" spans="1:44" s="215" customFormat="1" ht="20.100000000000001" hidden="1" customHeight="1">
      <c r="A1524" s="219"/>
      <c r="B1524" s="219"/>
      <c r="C1524" s="212"/>
      <c r="D1524" s="212"/>
      <c r="E1524" s="213"/>
      <c r="F1524" s="212"/>
      <c r="G1524" s="212"/>
      <c r="H1524" s="212"/>
      <c r="I1524" s="212"/>
      <c r="J1524" s="212"/>
      <c r="K1524" s="212"/>
      <c r="L1524" s="212"/>
      <c r="M1524" s="212"/>
      <c r="N1524" s="212"/>
      <c r="O1524" s="212"/>
      <c r="P1524" s="212"/>
      <c r="Q1524" s="212"/>
      <c r="R1524" s="212"/>
      <c r="S1524" s="212"/>
      <c r="T1524" s="212"/>
      <c r="U1524" s="212"/>
      <c r="V1524" s="212"/>
      <c r="W1524" s="212"/>
      <c r="X1524" s="212"/>
      <c r="Y1524" s="212"/>
      <c r="Z1524" s="212"/>
      <c r="AA1524" s="212"/>
      <c r="AB1524" s="212"/>
      <c r="AC1524" s="212"/>
      <c r="AD1524" s="212"/>
      <c r="AE1524" s="212"/>
      <c r="AF1524" s="212"/>
      <c r="AG1524" s="212"/>
      <c r="AH1524" s="212"/>
      <c r="AI1524" s="212"/>
      <c r="AJ1524" s="212"/>
      <c r="AK1524" s="212"/>
      <c r="AL1524" s="212"/>
      <c r="AM1524" s="212"/>
      <c r="AN1524" s="212"/>
      <c r="AO1524" s="212"/>
      <c r="AP1524" s="220"/>
      <c r="AQ1524" s="220"/>
      <c r="AR1524" s="221"/>
    </row>
    <row r="1525" spans="1:44" s="215" customFormat="1" ht="20.100000000000001" hidden="1" customHeight="1">
      <c r="A1525" s="219"/>
      <c r="B1525" s="219"/>
      <c r="C1525" s="212"/>
      <c r="D1525" s="212"/>
      <c r="E1525" s="213"/>
      <c r="F1525" s="212"/>
      <c r="G1525" s="212"/>
      <c r="H1525" s="212"/>
      <c r="I1525" s="212"/>
      <c r="J1525" s="212"/>
      <c r="K1525" s="212"/>
      <c r="L1525" s="212"/>
      <c r="M1525" s="212"/>
      <c r="N1525" s="212"/>
      <c r="O1525" s="212"/>
      <c r="P1525" s="212"/>
      <c r="Q1525" s="212"/>
      <c r="R1525" s="212"/>
      <c r="S1525" s="212"/>
      <c r="T1525" s="212"/>
      <c r="U1525" s="212"/>
      <c r="V1525" s="212"/>
      <c r="W1525" s="212"/>
      <c r="X1525" s="212"/>
      <c r="Y1525" s="212"/>
      <c r="Z1525" s="212"/>
      <c r="AA1525" s="212"/>
      <c r="AB1525" s="212"/>
      <c r="AC1525" s="212"/>
      <c r="AD1525" s="212"/>
      <c r="AE1525" s="212"/>
      <c r="AF1525" s="212"/>
      <c r="AG1525" s="212"/>
      <c r="AH1525" s="212"/>
      <c r="AI1525" s="212"/>
      <c r="AJ1525" s="212"/>
      <c r="AK1525" s="212"/>
      <c r="AL1525" s="212"/>
      <c r="AM1525" s="212"/>
      <c r="AN1525" s="212"/>
      <c r="AO1525" s="212"/>
      <c r="AP1525" s="220"/>
      <c r="AQ1525" s="220"/>
      <c r="AR1525" s="221"/>
    </row>
    <row r="1526" spans="1:44" s="215" customFormat="1" ht="20.100000000000001" hidden="1" customHeight="1">
      <c r="A1526" s="219"/>
      <c r="B1526" s="219"/>
      <c r="C1526" s="212"/>
      <c r="D1526" s="212"/>
      <c r="E1526" s="213"/>
      <c r="F1526" s="212"/>
      <c r="G1526" s="212"/>
      <c r="H1526" s="212"/>
      <c r="I1526" s="212"/>
      <c r="J1526" s="212"/>
      <c r="K1526" s="212"/>
      <c r="L1526" s="212"/>
      <c r="M1526" s="212"/>
      <c r="N1526" s="212"/>
      <c r="O1526" s="212"/>
      <c r="P1526" s="212"/>
      <c r="Q1526" s="212"/>
      <c r="R1526" s="212"/>
      <c r="S1526" s="212"/>
      <c r="T1526" s="212"/>
      <c r="U1526" s="212"/>
      <c r="V1526" s="212"/>
      <c r="W1526" s="212"/>
      <c r="X1526" s="212"/>
      <c r="Y1526" s="212"/>
      <c r="Z1526" s="212"/>
      <c r="AA1526" s="212"/>
      <c r="AB1526" s="212"/>
      <c r="AC1526" s="212"/>
      <c r="AD1526" s="212"/>
      <c r="AE1526" s="212"/>
      <c r="AF1526" s="212"/>
      <c r="AG1526" s="212"/>
      <c r="AH1526" s="212"/>
      <c r="AI1526" s="212"/>
      <c r="AJ1526" s="212"/>
      <c r="AK1526" s="212"/>
      <c r="AL1526" s="212"/>
      <c r="AM1526" s="212"/>
      <c r="AN1526" s="212"/>
      <c r="AO1526" s="212"/>
      <c r="AP1526" s="220"/>
      <c r="AQ1526" s="220"/>
      <c r="AR1526" s="221"/>
    </row>
    <row r="1527" spans="1:44" s="215" customFormat="1" ht="20.100000000000001" hidden="1" customHeight="1">
      <c r="A1527" s="219"/>
      <c r="B1527" s="219"/>
      <c r="C1527" s="212"/>
      <c r="D1527" s="212"/>
      <c r="E1527" s="213"/>
      <c r="F1527" s="212"/>
      <c r="G1527" s="212"/>
      <c r="H1527" s="212"/>
      <c r="I1527" s="212"/>
      <c r="J1527" s="212"/>
      <c r="K1527" s="212"/>
      <c r="L1527" s="212"/>
      <c r="M1527" s="212"/>
      <c r="N1527" s="212"/>
      <c r="O1527" s="212"/>
      <c r="P1527" s="212"/>
      <c r="Q1527" s="212"/>
      <c r="R1527" s="212"/>
      <c r="S1527" s="212"/>
      <c r="T1527" s="212"/>
      <c r="U1527" s="212"/>
      <c r="V1527" s="212"/>
      <c r="W1527" s="212"/>
      <c r="X1527" s="212"/>
      <c r="Y1527" s="212"/>
      <c r="Z1527" s="212"/>
      <c r="AA1527" s="212"/>
      <c r="AB1527" s="212"/>
      <c r="AC1527" s="212"/>
      <c r="AD1527" s="212"/>
      <c r="AE1527" s="212"/>
      <c r="AF1527" s="212"/>
      <c r="AG1527" s="212"/>
      <c r="AH1527" s="212"/>
      <c r="AI1527" s="212"/>
      <c r="AJ1527" s="212"/>
      <c r="AK1527" s="212"/>
      <c r="AL1527" s="212"/>
      <c r="AM1527" s="212"/>
      <c r="AN1527" s="212"/>
      <c r="AO1527" s="212"/>
      <c r="AP1527" s="220"/>
      <c r="AQ1527" s="220"/>
      <c r="AR1527" s="221"/>
    </row>
    <row r="1528" spans="1:44" s="215" customFormat="1" ht="20.100000000000001" hidden="1" customHeight="1">
      <c r="A1528" s="219"/>
      <c r="B1528" s="219"/>
      <c r="C1528" s="212"/>
      <c r="D1528" s="212"/>
      <c r="E1528" s="213"/>
      <c r="F1528" s="212"/>
      <c r="G1528" s="212"/>
      <c r="H1528" s="212"/>
      <c r="I1528" s="212"/>
      <c r="J1528" s="212"/>
      <c r="K1528" s="212"/>
      <c r="L1528" s="212"/>
      <c r="M1528" s="212"/>
      <c r="N1528" s="212"/>
      <c r="O1528" s="212"/>
      <c r="P1528" s="212"/>
      <c r="Q1528" s="212"/>
      <c r="R1528" s="212"/>
      <c r="S1528" s="212"/>
      <c r="T1528" s="212"/>
      <c r="U1528" s="212"/>
      <c r="V1528" s="212"/>
      <c r="W1528" s="212"/>
      <c r="X1528" s="212"/>
      <c r="Y1528" s="212"/>
      <c r="Z1528" s="212"/>
      <c r="AA1528" s="212"/>
      <c r="AB1528" s="212"/>
      <c r="AC1528" s="212"/>
      <c r="AD1528" s="212"/>
      <c r="AE1528" s="212"/>
      <c r="AF1528" s="212"/>
      <c r="AG1528" s="212"/>
      <c r="AH1528" s="212"/>
      <c r="AI1528" s="212"/>
      <c r="AJ1528" s="212"/>
      <c r="AK1528" s="212"/>
      <c r="AL1528" s="212"/>
      <c r="AM1528" s="212"/>
      <c r="AN1528" s="212"/>
      <c r="AO1528" s="212"/>
      <c r="AP1528" s="220"/>
      <c r="AQ1528" s="220"/>
      <c r="AR1528" s="221"/>
    </row>
    <row r="1529" spans="1:44" s="215" customFormat="1" ht="20.100000000000001" hidden="1" customHeight="1">
      <c r="A1529" s="219"/>
      <c r="B1529" s="219"/>
      <c r="C1529" s="212"/>
      <c r="D1529" s="212"/>
      <c r="E1529" s="213"/>
      <c r="F1529" s="212"/>
      <c r="G1529" s="212"/>
      <c r="H1529" s="212"/>
      <c r="I1529" s="212"/>
      <c r="J1529" s="212"/>
      <c r="K1529" s="212"/>
      <c r="L1529" s="212"/>
      <c r="M1529" s="212"/>
      <c r="N1529" s="212"/>
      <c r="O1529" s="212"/>
      <c r="P1529" s="212"/>
      <c r="Q1529" s="212"/>
      <c r="R1529" s="212"/>
      <c r="S1529" s="212"/>
      <c r="T1529" s="212"/>
      <c r="U1529" s="212"/>
      <c r="V1529" s="212"/>
      <c r="W1529" s="212"/>
      <c r="X1529" s="212"/>
      <c r="Y1529" s="212"/>
      <c r="Z1529" s="212"/>
      <c r="AA1529" s="212"/>
      <c r="AB1529" s="212"/>
      <c r="AC1529" s="212"/>
      <c r="AD1529" s="212"/>
      <c r="AE1529" s="212"/>
      <c r="AF1529" s="212"/>
      <c r="AG1529" s="212"/>
      <c r="AH1529" s="212"/>
      <c r="AI1529" s="212"/>
      <c r="AJ1529" s="212"/>
      <c r="AK1529" s="212"/>
      <c r="AL1529" s="212"/>
      <c r="AM1529" s="212"/>
      <c r="AN1529" s="212"/>
      <c r="AO1529" s="212"/>
      <c r="AP1529" s="220"/>
      <c r="AQ1529" s="220"/>
      <c r="AR1529" s="221"/>
    </row>
    <row r="1530" spans="1:44" s="215" customFormat="1" ht="20.100000000000001" hidden="1" customHeight="1">
      <c r="A1530" s="219"/>
      <c r="B1530" s="219"/>
      <c r="C1530" s="212"/>
      <c r="D1530" s="212"/>
      <c r="E1530" s="213"/>
      <c r="F1530" s="212"/>
      <c r="G1530" s="212"/>
      <c r="H1530" s="212"/>
      <c r="I1530" s="212"/>
      <c r="J1530" s="212"/>
      <c r="K1530" s="212"/>
      <c r="L1530" s="212"/>
      <c r="M1530" s="212"/>
      <c r="N1530" s="212"/>
      <c r="O1530" s="212"/>
      <c r="P1530" s="212"/>
      <c r="Q1530" s="212"/>
      <c r="R1530" s="212"/>
      <c r="S1530" s="212"/>
      <c r="T1530" s="212"/>
      <c r="U1530" s="212"/>
      <c r="V1530" s="212"/>
      <c r="W1530" s="212"/>
      <c r="X1530" s="212"/>
      <c r="Y1530" s="212"/>
      <c r="Z1530" s="212"/>
      <c r="AA1530" s="212"/>
      <c r="AB1530" s="212"/>
      <c r="AC1530" s="212"/>
      <c r="AD1530" s="212"/>
      <c r="AE1530" s="212"/>
      <c r="AF1530" s="212"/>
      <c r="AG1530" s="212"/>
      <c r="AH1530" s="212"/>
      <c r="AI1530" s="212"/>
      <c r="AJ1530" s="212"/>
      <c r="AK1530" s="212"/>
      <c r="AL1530" s="212"/>
      <c r="AM1530" s="212"/>
      <c r="AN1530" s="212"/>
      <c r="AO1530" s="212"/>
      <c r="AP1530" s="220"/>
      <c r="AQ1530" s="220"/>
      <c r="AR1530" s="221"/>
    </row>
    <row r="1531" spans="1:44" s="215" customFormat="1" ht="20.100000000000001" hidden="1" customHeight="1">
      <c r="A1531" s="219"/>
      <c r="B1531" s="219"/>
      <c r="C1531" s="212"/>
      <c r="D1531" s="212"/>
      <c r="E1531" s="213"/>
      <c r="F1531" s="212"/>
      <c r="G1531" s="212"/>
      <c r="H1531" s="212"/>
      <c r="I1531" s="212"/>
      <c r="J1531" s="212"/>
      <c r="K1531" s="212"/>
      <c r="L1531" s="212"/>
      <c r="M1531" s="212"/>
      <c r="N1531" s="212"/>
      <c r="O1531" s="212"/>
      <c r="P1531" s="212"/>
      <c r="Q1531" s="212"/>
      <c r="R1531" s="212"/>
      <c r="S1531" s="212"/>
      <c r="T1531" s="212"/>
      <c r="U1531" s="212"/>
      <c r="V1531" s="212"/>
      <c r="W1531" s="212"/>
      <c r="X1531" s="212"/>
      <c r="Y1531" s="212"/>
      <c r="Z1531" s="212"/>
      <c r="AA1531" s="212"/>
      <c r="AB1531" s="212"/>
      <c r="AC1531" s="212"/>
      <c r="AD1531" s="212"/>
      <c r="AE1531" s="212"/>
      <c r="AF1531" s="212"/>
      <c r="AG1531" s="212"/>
      <c r="AH1531" s="212"/>
      <c r="AI1531" s="212"/>
      <c r="AJ1531" s="212"/>
      <c r="AK1531" s="212"/>
      <c r="AL1531" s="212"/>
      <c r="AM1531" s="212"/>
      <c r="AN1531" s="212"/>
      <c r="AO1531" s="212"/>
      <c r="AP1531" s="220"/>
      <c r="AQ1531" s="220"/>
      <c r="AR1531" s="221"/>
    </row>
    <row r="1532" spans="1:44" s="215" customFormat="1" ht="20.100000000000001" hidden="1" customHeight="1">
      <c r="A1532" s="219"/>
      <c r="B1532" s="219"/>
      <c r="C1532" s="212"/>
      <c r="D1532" s="212"/>
      <c r="E1532" s="213"/>
      <c r="F1532" s="212"/>
      <c r="G1532" s="212"/>
      <c r="H1532" s="212"/>
      <c r="I1532" s="212"/>
      <c r="J1532" s="212"/>
      <c r="K1532" s="212"/>
      <c r="L1532" s="212"/>
      <c r="M1532" s="212"/>
      <c r="N1532" s="212"/>
      <c r="O1532" s="212"/>
      <c r="P1532" s="212"/>
      <c r="Q1532" s="212"/>
      <c r="R1532" s="212"/>
      <c r="S1532" s="212"/>
      <c r="T1532" s="212"/>
      <c r="U1532" s="212"/>
      <c r="V1532" s="212"/>
      <c r="W1532" s="212"/>
      <c r="X1532" s="212"/>
      <c r="Y1532" s="212"/>
      <c r="Z1532" s="212"/>
      <c r="AA1532" s="212"/>
      <c r="AB1532" s="212"/>
      <c r="AC1532" s="212"/>
      <c r="AD1532" s="212"/>
      <c r="AE1532" s="212"/>
      <c r="AF1532" s="212"/>
      <c r="AG1532" s="212"/>
      <c r="AH1532" s="212"/>
      <c r="AI1532" s="212"/>
      <c r="AJ1532" s="212"/>
      <c r="AK1532" s="212"/>
      <c r="AL1532" s="212"/>
      <c r="AM1532" s="212"/>
      <c r="AN1532" s="212"/>
      <c r="AO1532" s="212"/>
      <c r="AP1532" s="220"/>
      <c r="AQ1532" s="220"/>
      <c r="AR1532" s="221"/>
    </row>
    <row r="1533" spans="1:44" s="215" customFormat="1" ht="20.100000000000001" hidden="1" customHeight="1">
      <c r="A1533" s="219"/>
      <c r="B1533" s="219"/>
      <c r="C1533" s="212"/>
      <c r="D1533" s="212"/>
      <c r="E1533" s="213"/>
      <c r="F1533" s="212"/>
      <c r="G1533" s="212"/>
      <c r="H1533" s="212"/>
      <c r="I1533" s="212"/>
      <c r="J1533" s="212"/>
      <c r="K1533" s="212"/>
      <c r="L1533" s="212"/>
      <c r="M1533" s="212"/>
      <c r="N1533" s="212"/>
      <c r="O1533" s="212"/>
      <c r="P1533" s="212"/>
      <c r="Q1533" s="212"/>
      <c r="R1533" s="212"/>
      <c r="S1533" s="212"/>
      <c r="T1533" s="212"/>
      <c r="U1533" s="212"/>
      <c r="V1533" s="212"/>
      <c r="W1533" s="212"/>
      <c r="X1533" s="212"/>
      <c r="Y1533" s="212"/>
      <c r="Z1533" s="212"/>
      <c r="AA1533" s="212"/>
      <c r="AB1533" s="212"/>
      <c r="AC1533" s="212"/>
      <c r="AD1533" s="212"/>
      <c r="AE1533" s="212"/>
      <c r="AF1533" s="212"/>
      <c r="AG1533" s="212"/>
      <c r="AH1533" s="212"/>
      <c r="AI1533" s="212"/>
      <c r="AJ1533" s="212"/>
      <c r="AK1533" s="212"/>
      <c r="AL1533" s="212"/>
      <c r="AM1533" s="212"/>
      <c r="AN1533" s="212"/>
      <c r="AO1533" s="212"/>
      <c r="AP1533" s="220"/>
      <c r="AQ1533" s="220"/>
      <c r="AR1533" s="221"/>
    </row>
    <row r="1534" spans="1:44" s="215" customFormat="1" ht="20.100000000000001" hidden="1" customHeight="1">
      <c r="A1534" s="219"/>
      <c r="B1534" s="219"/>
      <c r="C1534" s="212"/>
      <c r="D1534" s="212"/>
      <c r="E1534" s="213"/>
      <c r="F1534" s="212"/>
      <c r="G1534" s="212"/>
      <c r="H1534" s="212"/>
      <c r="I1534" s="212"/>
      <c r="J1534" s="212"/>
      <c r="K1534" s="212"/>
      <c r="L1534" s="212"/>
      <c r="M1534" s="212"/>
      <c r="N1534" s="212"/>
      <c r="O1534" s="212"/>
      <c r="P1534" s="212"/>
      <c r="Q1534" s="212"/>
      <c r="R1534" s="212"/>
      <c r="S1534" s="212"/>
      <c r="T1534" s="212"/>
      <c r="U1534" s="212"/>
      <c r="V1534" s="212"/>
      <c r="W1534" s="212"/>
      <c r="X1534" s="212"/>
      <c r="Y1534" s="212"/>
      <c r="Z1534" s="212"/>
      <c r="AA1534" s="212"/>
      <c r="AB1534" s="212"/>
      <c r="AC1534" s="212"/>
      <c r="AD1534" s="212"/>
      <c r="AE1534" s="212"/>
      <c r="AF1534" s="212"/>
      <c r="AG1534" s="212"/>
      <c r="AH1534" s="212"/>
      <c r="AI1534" s="212"/>
      <c r="AJ1534" s="212"/>
      <c r="AK1534" s="212"/>
      <c r="AL1534" s="212"/>
      <c r="AM1534" s="212"/>
      <c r="AN1534" s="212"/>
      <c r="AO1534" s="212"/>
      <c r="AP1534" s="220"/>
      <c r="AQ1534" s="220"/>
      <c r="AR1534" s="221"/>
    </row>
    <row r="1535" spans="1:44" s="215" customFormat="1" ht="20.100000000000001" hidden="1" customHeight="1">
      <c r="A1535" s="219"/>
      <c r="B1535" s="219"/>
      <c r="C1535" s="212"/>
      <c r="D1535" s="212"/>
      <c r="E1535" s="213"/>
      <c r="F1535" s="212"/>
      <c r="G1535" s="212"/>
      <c r="H1535" s="212"/>
      <c r="I1535" s="212"/>
      <c r="J1535" s="212"/>
      <c r="K1535" s="212"/>
      <c r="L1535" s="212"/>
      <c r="M1535" s="212"/>
      <c r="N1535" s="212"/>
      <c r="O1535" s="212"/>
      <c r="P1535" s="212"/>
      <c r="Q1535" s="212"/>
      <c r="R1535" s="212"/>
      <c r="S1535" s="212"/>
      <c r="T1535" s="212"/>
      <c r="U1535" s="212"/>
      <c r="V1535" s="212"/>
      <c r="W1535" s="212"/>
      <c r="X1535" s="212"/>
      <c r="Y1535" s="212"/>
      <c r="Z1535" s="212"/>
      <c r="AA1535" s="212"/>
      <c r="AB1535" s="212"/>
      <c r="AC1535" s="212"/>
      <c r="AD1535" s="212"/>
      <c r="AE1535" s="212"/>
      <c r="AF1535" s="212"/>
      <c r="AG1535" s="212"/>
      <c r="AH1535" s="212"/>
      <c r="AI1535" s="212"/>
      <c r="AJ1535" s="212"/>
      <c r="AK1535" s="212"/>
      <c r="AL1535" s="212"/>
      <c r="AM1535" s="212"/>
      <c r="AN1535" s="212"/>
      <c r="AO1535" s="212"/>
      <c r="AP1535" s="220"/>
      <c r="AQ1535" s="220"/>
      <c r="AR1535" s="221"/>
    </row>
    <row r="1536" spans="1:44" s="215" customFormat="1" ht="20.100000000000001" hidden="1" customHeight="1">
      <c r="A1536" s="219"/>
      <c r="B1536" s="219"/>
      <c r="C1536" s="212"/>
      <c r="D1536" s="212"/>
      <c r="E1536" s="213"/>
      <c r="F1536" s="212"/>
      <c r="G1536" s="212"/>
      <c r="H1536" s="212"/>
      <c r="I1536" s="212"/>
      <c r="J1536" s="212"/>
      <c r="K1536" s="212"/>
      <c r="L1536" s="212"/>
      <c r="M1536" s="212"/>
      <c r="N1536" s="212"/>
      <c r="O1536" s="212"/>
      <c r="P1536" s="212"/>
      <c r="Q1536" s="212"/>
      <c r="R1536" s="212"/>
      <c r="S1536" s="212"/>
      <c r="T1536" s="212"/>
      <c r="U1536" s="212"/>
      <c r="V1536" s="212"/>
      <c r="W1536" s="212"/>
      <c r="X1536" s="212"/>
      <c r="Y1536" s="212"/>
      <c r="Z1536" s="212"/>
      <c r="AA1536" s="212"/>
      <c r="AB1536" s="212"/>
      <c r="AC1536" s="212"/>
      <c r="AD1536" s="212"/>
      <c r="AE1536" s="212"/>
      <c r="AF1536" s="212"/>
      <c r="AG1536" s="212"/>
      <c r="AH1536" s="212"/>
      <c r="AI1536" s="212"/>
      <c r="AJ1536" s="212"/>
      <c r="AK1536" s="212"/>
      <c r="AL1536" s="212"/>
      <c r="AM1536" s="212"/>
      <c r="AN1536" s="212"/>
      <c r="AO1536" s="212"/>
      <c r="AP1536" s="220"/>
      <c r="AQ1536" s="220"/>
      <c r="AR1536" s="221"/>
    </row>
    <row r="1537" spans="1:44" s="215" customFormat="1" ht="20.100000000000001" hidden="1" customHeight="1">
      <c r="A1537" s="219"/>
      <c r="B1537" s="219"/>
      <c r="C1537" s="212"/>
      <c r="D1537" s="212"/>
      <c r="E1537" s="213"/>
      <c r="F1537" s="212"/>
      <c r="G1537" s="212"/>
      <c r="H1537" s="212"/>
      <c r="I1537" s="212"/>
      <c r="J1537" s="212"/>
      <c r="K1537" s="212"/>
      <c r="L1537" s="212"/>
      <c r="M1537" s="212"/>
      <c r="N1537" s="212"/>
      <c r="O1537" s="212"/>
      <c r="P1537" s="212"/>
      <c r="Q1537" s="212"/>
      <c r="R1537" s="212"/>
      <c r="S1537" s="212"/>
      <c r="T1537" s="212"/>
      <c r="U1537" s="212"/>
      <c r="V1537" s="212"/>
      <c r="W1537" s="212"/>
      <c r="X1537" s="212"/>
      <c r="Y1537" s="212"/>
      <c r="Z1537" s="212"/>
      <c r="AA1537" s="212"/>
      <c r="AB1537" s="212"/>
      <c r="AC1537" s="212"/>
      <c r="AD1537" s="212"/>
      <c r="AE1537" s="212"/>
      <c r="AF1537" s="212"/>
      <c r="AG1537" s="212"/>
      <c r="AH1537" s="212"/>
      <c r="AI1537" s="212"/>
      <c r="AJ1537" s="212"/>
      <c r="AK1537" s="212"/>
      <c r="AL1537" s="212"/>
      <c r="AM1537" s="212"/>
      <c r="AN1537" s="212"/>
      <c r="AO1537" s="212"/>
      <c r="AP1537" s="220"/>
      <c r="AQ1537" s="220"/>
      <c r="AR1537" s="221"/>
    </row>
    <row r="1538" spans="1:44" s="215" customFormat="1" ht="20.100000000000001" hidden="1" customHeight="1">
      <c r="A1538" s="219"/>
      <c r="B1538" s="219"/>
      <c r="C1538" s="212"/>
      <c r="D1538" s="212"/>
      <c r="E1538" s="213"/>
      <c r="F1538" s="212"/>
      <c r="G1538" s="212"/>
      <c r="H1538" s="212"/>
      <c r="I1538" s="212"/>
      <c r="J1538" s="212"/>
      <c r="K1538" s="212"/>
      <c r="L1538" s="212"/>
      <c r="M1538" s="212"/>
      <c r="N1538" s="212"/>
      <c r="O1538" s="212"/>
      <c r="P1538" s="212"/>
      <c r="Q1538" s="212"/>
      <c r="R1538" s="212"/>
      <c r="S1538" s="212"/>
      <c r="T1538" s="212"/>
      <c r="U1538" s="212"/>
      <c r="V1538" s="212"/>
      <c r="W1538" s="212"/>
      <c r="X1538" s="212"/>
      <c r="Y1538" s="212"/>
      <c r="Z1538" s="212"/>
      <c r="AA1538" s="212"/>
      <c r="AB1538" s="212"/>
      <c r="AC1538" s="212"/>
      <c r="AD1538" s="212"/>
      <c r="AE1538" s="212"/>
      <c r="AF1538" s="212"/>
      <c r="AG1538" s="212"/>
      <c r="AH1538" s="212"/>
      <c r="AI1538" s="212"/>
      <c r="AJ1538" s="212"/>
      <c r="AK1538" s="212"/>
      <c r="AL1538" s="212"/>
      <c r="AM1538" s="212"/>
      <c r="AN1538" s="212"/>
      <c r="AO1538" s="212"/>
      <c r="AP1538" s="220"/>
      <c r="AQ1538" s="220"/>
      <c r="AR1538" s="221"/>
    </row>
    <row r="1539" spans="1:44" s="215" customFormat="1" ht="20.100000000000001" hidden="1" customHeight="1">
      <c r="A1539" s="219"/>
      <c r="B1539" s="219"/>
      <c r="C1539" s="212"/>
      <c r="D1539" s="212"/>
      <c r="E1539" s="213"/>
      <c r="F1539" s="212"/>
      <c r="G1539" s="212"/>
      <c r="H1539" s="212"/>
      <c r="I1539" s="212"/>
      <c r="J1539" s="212"/>
      <c r="K1539" s="212"/>
      <c r="L1539" s="212"/>
      <c r="M1539" s="212"/>
      <c r="N1539" s="212"/>
      <c r="O1539" s="212"/>
      <c r="P1539" s="212"/>
      <c r="Q1539" s="212"/>
      <c r="R1539" s="212"/>
      <c r="S1539" s="212"/>
      <c r="T1539" s="212"/>
      <c r="U1539" s="212"/>
      <c r="V1539" s="212"/>
      <c r="W1539" s="212"/>
      <c r="X1539" s="212"/>
      <c r="Y1539" s="212"/>
      <c r="Z1539" s="212"/>
      <c r="AA1539" s="212"/>
      <c r="AB1539" s="212"/>
      <c r="AC1539" s="212"/>
      <c r="AD1539" s="212"/>
      <c r="AE1539" s="212"/>
      <c r="AF1539" s="212"/>
      <c r="AG1539" s="212"/>
      <c r="AH1539" s="212"/>
      <c r="AI1539" s="212"/>
      <c r="AJ1539" s="212"/>
      <c r="AK1539" s="212"/>
      <c r="AL1539" s="212"/>
      <c r="AM1539" s="212"/>
      <c r="AN1539" s="212"/>
      <c r="AO1539" s="212"/>
      <c r="AP1539" s="220"/>
      <c r="AQ1539" s="220"/>
      <c r="AR1539" s="221"/>
    </row>
    <row r="1540" spans="1:44" s="215" customFormat="1" ht="20.100000000000001" hidden="1" customHeight="1">
      <c r="A1540" s="219"/>
      <c r="B1540" s="219"/>
      <c r="C1540" s="212"/>
      <c r="D1540" s="212"/>
      <c r="E1540" s="213"/>
      <c r="F1540" s="212"/>
      <c r="G1540" s="212"/>
      <c r="H1540" s="212"/>
      <c r="I1540" s="212"/>
      <c r="J1540" s="212"/>
      <c r="K1540" s="212"/>
      <c r="L1540" s="212"/>
      <c r="M1540" s="212"/>
      <c r="N1540" s="212"/>
      <c r="O1540" s="212"/>
      <c r="P1540" s="212"/>
      <c r="Q1540" s="212"/>
      <c r="R1540" s="212"/>
      <c r="S1540" s="212"/>
      <c r="T1540" s="212"/>
      <c r="U1540" s="212"/>
      <c r="V1540" s="212"/>
      <c r="W1540" s="212"/>
      <c r="X1540" s="212"/>
      <c r="Y1540" s="212"/>
      <c r="Z1540" s="212"/>
      <c r="AA1540" s="212"/>
      <c r="AB1540" s="212"/>
      <c r="AC1540" s="212"/>
      <c r="AD1540" s="212"/>
      <c r="AE1540" s="212"/>
      <c r="AF1540" s="212"/>
      <c r="AG1540" s="212"/>
      <c r="AH1540" s="212"/>
      <c r="AI1540" s="212"/>
      <c r="AJ1540" s="212"/>
      <c r="AK1540" s="212"/>
      <c r="AL1540" s="212"/>
      <c r="AM1540" s="212"/>
      <c r="AN1540" s="212"/>
      <c r="AO1540" s="212"/>
      <c r="AP1540" s="220"/>
      <c r="AQ1540" s="220"/>
      <c r="AR1540" s="221"/>
    </row>
    <row r="1541" spans="1:44" s="215" customFormat="1" ht="20.100000000000001" hidden="1" customHeight="1">
      <c r="A1541" s="219"/>
      <c r="B1541" s="219"/>
      <c r="C1541" s="212"/>
      <c r="D1541" s="212"/>
      <c r="E1541" s="213"/>
      <c r="F1541" s="212"/>
      <c r="G1541" s="212"/>
      <c r="H1541" s="212"/>
      <c r="I1541" s="212"/>
      <c r="J1541" s="212"/>
      <c r="K1541" s="212"/>
      <c r="L1541" s="212"/>
      <c r="M1541" s="212"/>
      <c r="N1541" s="212"/>
      <c r="O1541" s="212"/>
      <c r="P1541" s="212"/>
      <c r="Q1541" s="212"/>
      <c r="R1541" s="212"/>
      <c r="S1541" s="212"/>
      <c r="T1541" s="212"/>
      <c r="U1541" s="212"/>
      <c r="V1541" s="212"/>
      <c r="W1541" s="212"/>
      <c r="X1541" s="212"/>
      <c r="Y1541" s="212"/>
      <c r="Z1541" s="212"/>
      <c r="AA1541" s="212"/>
      <c r="AB1541" s="212"/>
      <c r="AC1541" s="212"/>
      <c r="AD1541" s="212"/>
      <c r="AE1541" s="212"/>
      <c r="AF1541" s="212"/>
      <c r="AG1541" s="212"/>
      <c r="AH1541" s="212"/>
      <c r="AI1541" s="212"/>
      <c r="AJ1541" s="212"/>
      <c r="AK1541" s="212"/>
      <c r="AL1541" s="212"/>
      <c r="AM1541" s="212"/>
      <c r="AN1541" s="212"/>
      <c r="AO1541" s="212"/>
      <c r="AP1541" s="220"/>
      <c r="AQ1541" s="220"/>
      <c r="AR1541" s="221"/>
    </row>
    <row r="1542" spans="1:44" s="215" customFormat="1" ht="20.100000000000001" hidden="1" customHeight="1">
      <c r="A1542" s="219"/>
      <c r="B1542" s="219"/>
      <c r="C1542" s="212"/>
      <c r="D1542" s="212"/>
      <c r="E1542" s="213"/>
      <c r="F1542" s="212"/>
      <c r="G1542" s="212"/>
      <c r="H1542" s="212"/>
      <c r="I1542" s="212"/>
      <c r="J1542" s="212"/>
      <c r="K1542" s="212"/>
      <c r="L1542" s="212"/>
      <c r="M1542" s="212"/>
      <c r="N1542" s="212"/>
      <c r="O1542" s="212"/>
      <c r="P1542" s="212"/>
      <c r="Q1542" s="212"/>
      <c r="R1542" s="212"/>
      <c r="S1542" s="212"/>
      <c r="T1542" s="212"/>
      <c r="U1542" s="212"/>
      <c r="V1542" s="212"/>
      <c r="W1542" s="212"/>
      <c r="X1542" s="212"/>
      <c r="Y1542" s="212"/>
      <c r="Z1542" s="212"/>
      <c r="AA1542" s="212"/>
      <c r="AB1542" s="212"/>
      <c r="AC1542" s="212"/>
      <c r="AD1542" s="212"/>
      <c r="AE1542" s="212"/>
      <c r="AF1542" s="212"/>
      <c r="AG1542" s="212"/>
      <c r="AH1542" s="212"/>
      <c r="AI1542" s="212"/>
      <c r="AJ1542" s="212"/>
      <c r="AK1542" s="212"/>
      <c r="AL1542" s="212"/>
      <c r="AM1542" s="212"/>
      <c r="AN1542" s="212"/>
      <c r="AO1542" s="212"/>
      <c r="AP1542" s="220"/>
      <c r="AQ1542" s="220"/>
      <c r="AR1542" s="221"/>
    </row>
    <row r="1543" spans="1:44" s="215" customFormat="1" ht="20.100000000000001" hidden="1" customHeight="1">
      <c r="A1543" s="219"/>
      <c r="B1543" s="219"/>
      <c r="C1543" s="212"/>
      <c r="D1543" s="212"/>
      <c r="E1543" s="213"/>
      <c r="F1543" s="212"/>
      <c r="G1543" s="212"/>
      <c r="H1543" s="212"/>
      <c r="I1543" s="212"/>
      <c r="J1543" s="212"/>
      <c r="K1543" s="212"/>
      <c r="L1543" s="212"/>
      <c r="M1543" s="212"/>
      <c r="N1543" s="212"/>
      <c r="O1543" s="212"/>
      <c r="P1543" s="212"/>
      <c r="Q1543" s="212"/>
      <c r="R1543" s="212"/>
      <c r="S1543" s="212"/>
      <c r="T1543" s="212"/>
      <c r="U1543" s="212"/>
      <c r="V1543" s="212"/>
      <c r="W1543" s="212"/>
      <c r="X1543" s="212"/>
      <c r="Y1543" s="212"/>
      <c r="Z1543" s="212"/>
      <c r="AA1543" s="212"/>
      <c r="AB1543" s="212"/>
      <c r="AC1543" s="212"/>
      <c r="AD1543" s="212"/>
      <c r="AE1543" s="212"/>
      <c r="AF1543" s="212"/>
      <c r="AG1543" s="212"/>
      <c r="AH1543" s="212"/>
      <c r="AI1543" s="212"/>
      <c r="AJ1543" s="212"/>
      <c r="AK1543" s="212"/>
      <c r="AL1543" s="212"/>
      <c r="AM1543" s="212"/>
      <c r="AN1543" s="212"/>
      <c r="AO1543" s="212"/>
      <c r="AP1543" s="220"/>
      <c r="AQ1543" s="220"/>
      <c r="AR1543" s="221"/>
    </row>
    <row r="1544" spans="1:44" s="215" customFormat="1" ht="20.100000000000001" hidden="1" customHeight="1">
      <c r="A1544" s="219"/>
      <c r="B1544" s="219"/>
      <c r="C1544" s="212"/>
      <c r="D1544" s="212"/>
      <c r="E1544" s="213"/>
      <c r="F1544" s="212"/>
      <c r="G1544" s="212"/>
      <c r="H1544" s="212"/>
      <c r="I1544" s="212"/>
      <c r="J1544" s="212"/>
      <c r="K1544" s="212"/>
      <c r="L1544" s="212"/>
      <c r="M1544" s="212"/>
      <c r="N1544" s="212"/>
      <c r="O1544" s="212"/>
      <c r="P1544" s="212"/>
      <c r="Q1544" s="212"/>
      <c r="R1544" s="212"/>
      <c r="S1544" s="212"/>
      <c r="T1544" s="212"/>
      <c r="U1544" s="212"/>
      <c r="V1544" s="212"/>
      <c r="W1544" s="212"/>
      <c r="X1544" s="212"/>
      <c r="Y1544" s="212"/>
      <c r="Z1544" s="212"/>
      <c r="AA1544" s="212"/>
      <c r="AB1544" s="212"/>
      <c r="AC1544" s="212"/>
      <c r="AD1544" s="212"/>
      <c r="AE1544" s="212"/>
      <c r="AF1544" s="212"/>
      <c r="AG1544" s="212"/>
      <c r="AH1544" s="212"/>
      <c r="AI1544" s="212"/>
      <c r="AJ1544" s="212"/>
      <c r="AK1544" s="212"/>
      <c r="AL1544" s="212"/>
      <c r="AM1544" s="212"/>
      <c r="AN1544" s="212"/>
      <c r="AO1544" s="212"/>
      <c r="AP1544" s="220"/>
      <c r="AQ1544" s="220"/>
      <c r="AR1544" s="221"/>
    </row>
    <row r="1545" spans="1:44" s="215" customFormat="1" ht="20.100000000000001" hidden="1" customHeight="1">
      <c r="A1545" s="219"/>
      <c r="B1545" s="219"/>
      <c r="C1545" s="212"/>
      <c r="D1545" s="212"/>
      <c r="E1545" s="213"/>
      <c r="F1545" s="212"/>
      <c r="G1545" s="212"/>
      <c r="H1545" s="212"/>
      <c r="I1545" s="212"/>
      <c r="J1545" s="212"/>
      <c r="K1545" s="212"/>
      <c r="L1545" s="212"/>
      <c r="M1545" s="212"/>
      <c r="N1545" s="212"/>
      <c r="O1545" s="212"/>
      <c r="P1545" s="212"/>
      <c r="Q1545" s="212"/>
      <c r="R1545" s="212"/>
      <c r="S1545" s="212"/>
      <c r="T1545" s="212"/>
      <c r="U1545" s="212"/>
      <c r="V1545" s="212"/>
      <c r="W1545" s="212"/>
      <c r="X1545" s="212"/>
      <c r="Y1545" s="212"/>
      <c r="Z1545" s="212"/>
      <c r="AA1545" s="212"/>
      <c r="AB1545" s="212"/>
      <c r="AC1545" s="212"/>
      <c r="AD1545" s="212"/>
      <c r="AE1545" s="212"/>
      <c r="AF1545" s="212"/>
      <c r="AG1545" s="212"/>
      <c r="AH1545" s="212"/>
      <c r="AI1545" s="212"/>
      <c r="AJ1545" s="212"/>
      <c r="AK1545" s="212"/>
      <c r="AL1545" s="212"/>
      <c r="AM1545" s="212"/>
      <c r="AN1545" s="212"/>
      <c r="AO1545" s="212"/>
      <c r="AP1545" s="220"/>
      <c r="AQ1545" s="220"/>
      <c r="AR1545" s="221"/>
    </row>
    <row r="1546" spans="1:44" s="215" customFormat="1" ht="20.100000000000001" hidden="1" customHeight="1">
      <c r="A1546" s="219"/>
      <c r="B1546" s="219"/>
      <c r="C1546" s="212"/>
      <c r="D1546" s="212"/>
      <c r="E1546" s="213"/>
      <c r="F1546" s="212"/>
      <c r="G1546" s="212"/>
      <c r="H1546" s="212"/>
      <c r="I1546" s="212"/>
      <c r="J1546" s="212"/>
      <c r="K1546" s="212"/>
      <c r="L1546" s="212"/>
      <c r="M1546" s="212"/>
      <c r="N1546" s="212"/>
      <c r="O1546" s="212"/>
      <c r="P1546" s="212"/>
      <c r="Q1546" s="212"/>
      <c r="R1546" s="212"/>
      <c r="S1546" s="212"/>
      <c r="T1546" s="212"/>
      <c r="U1546" s="212"/>
      <c r="V1546" s="212"/>
      <c r="W1546" s="212"/>
      <c r="X1546" s="212"/>
      <c r="Y1546" s="212"/>
      <c r="Z1546" s="212"/>
      <c r="AA1546" s="212"/>
      <c r="AB1546" s="212"/>
      <c r="AC1546" s="212"/>
      <c r="AD1546" s="212"/>
      <c r="AE1546" s="212"/>
      <c r="AF1546" s="212"/>
      <c r="AG1546" s="212"/>
      <c r="AH1546" s="212"/>
      <c r="AI1546" s="212"/>
      <c r="AJ1546" s="212"/>
      <c r="AK1546" s="212"/>
      <c r="AL1546" s="212"/>
      <c r="AM1546" s="212"/>
      <c r="AN1546" s="212"/>
      <c r="AO1546" s="212"/>
      <c r="AP1546" s="220"/>
      <c r="AQ1546" s="220"/>
      <c r="AR1546" s="221"/>
    </row>
    <row r="1547" spans="1:44" s="215" customFormat="1" ht="20.100000000000001" hidden="1" customHeight="1">
      <c r="A1547" s="219"/>
      <c r="B1547" s="219"/>
      <c r="C1547" s="212"/>
      <c r="D1547" s="212"/>
      <c r="E1547" s="213"/>
      <c r="F1547" s="212"/>
      <c r="G1547" s="212"/>
      <c r="H1547" s="212"/>
      <c r="I1547" s="212"/>
      <c r="J1547" s="212"/>
      <c r="K1547" s="212"/>
      <c r="L1547" s="212"/>
      <c r="M1547" s="212"/>
      <c r="N1547" s="212"/>
      <c r="O1547" s="212"/>
      <c r="P1547" s="212"/>
      <c r="Q1547" s="212"/>
      <c r="R1547" s="212"/>
      <c r="S1547" s="212"/>
      <c r="T1547" s="212"/>
      <c r="U1547" s="212"/>
      <c r="V1547" s="212"/>
      <c r="W1547" s="212"/>
      <c r="X1547" s="212"/>
      <c r="Y1547" s="212"/>
      <c r="Z1547" s="212"/>
      <c r="AA1547" s="212"/>
      <c r="AB1547" s="212"/>
      <c r="AC1547" s="212"/>
      <c r="AD1547" s="212"/>
      <c r="AE1547" s="212"/>
      <c r="AF1547" s="212"/>
      <c r="AG1547" s="212"/>
      <c r="AH1547" s="212"/>
      <c r="AI1547" s="212"/>
      <c r="AJ1547" s="212"/>
      <c r="AK1547" s="212"/>
      <c r="AL1547" s="212"/>
      <c r="AM1547" s="212"/>
      <c r="AN1547" s="212"/>
      <c r="AO1547" s="212"/>
      <c r="AP1547" s="220"/>
      <c r="AQ1547" s="220"/>
      <c r="AR1547" s="221"/>
    </row>
    <row r="1548" spans="1:44" s="215" customFormat="1" ht="20.100000000000001" hidden="1" customHeight="1">
      <c r="A1548" s="219"/>
      <c r="B1548" s="219"/>
      <c r="C1548" s="212"/>
      <c r="D1548" s="212"/>
      <c r="E1548" s="213"/>
      <c r="F1548" s="212"/>
      <c r="G1548" s="212"/>
      <c r="H1548" s="212"/>
      <c r="I1548" s="212"/>
      <c r="J1548" s="212"/>
      <c r="K1548" s="212"/>
      <c r="L1548" s="212"/>
      <c r="M1548" s="212"/>
      <c r="N1548" s="212"/>
      <c r="O1548" s="212"/>
      <c r="P1548" s="212"/>
      <c r="Q1548" s="212"/>
      <c r="R1548" s="212"/>
      <c r="S1548" s="212"/>
      <c r="T1548" s="212"/>
      <c r="U1548" s="212"/>
      <c r="V1548" s="212"/>
      <c r="W1548" s="212"/>
      <c r="X1548" s="212"/>
      <c r="Y1548" s="212"/>
      <c r="Z1548" s="212"/>
      <c r="AA1548" s="212"/>
      <c r="AB1548" s="212"/>
      <c r="AC1548" s="212"/>
      <c r="AD1548" s="212"/>
      <c r="AE1548" s="212"/>
      <c r="AF1548" s="212"/>
      <c r="AG1548" s="212"/>
      <c r="AH1548" s="212"/>
      <c r="AI1548" s="212"/>
      <c r="AJ1548" s="212"/>
      <c r="AK1548" s="212"/>
      <c r="AL1548" s="212"/>
      <c r="AM1548" s="212"/>
      <c r="AN1548" s="212"/>
      <c r="AO1548" s="212"/>
      <c r="AP1548" s="220"/>
      <c r="AQ1548" s="220"/>
      <c r="AR1548" s="221"/>
    </row>
    <row r="1549" spans="1:44" s="215" customFormat="1" ht="20.100000000000001" hidden="1" customHeight="1">
      <c r="A1549" s="219"/>
      <c r="B1549" s="219"/>
      <c r="C1549" s="212"/>
      <c r="D1549" s="212"/>
      <c r="E1549" s="213"/>
      <c r="F1549" s="212"/>
      <c r="G1549" s="212"/>
      <c r="H1549" s="212"/>
      <c r="I1549" s="212"/>
      <c r="J1549" s="212"/>
      <c r="K1549" s="212"/>
      <c r="L1549" s="212"/>
      <c r="M1549" s="212"/>
      <c r="N1549" s="212"/>
      <c r="O1549" s="212"/>
      <c r="P1549" s="212"/>
      <c r="Q1549" s="212"/>
      <c r="R1549" s="212"/>
      <c r="S1549" s="212"/>
      <c r="T1549" s="212"/>
      <c r="U1549" s="212"/>
      <c r="V1549" s="212"/>
      <c r="W1549" s="212"/>
      <c r="X1549" s="212"/>
      <c r="Y1549" s="212"/>
      <c r="Z1549" s="212"/>
      <c r="AA1549" s="212"/>
      <c r="AB1549" s="212"/>
      <c r="AC1549" s="212"/>
      <c r="AD1549" s="212"/>
      <c r="AE1549" s="212"/>
      <c r="AF1549" s="212"/>
      <c r="AG1549" s="212"/>
      <c r="AH1549" s="212"/>
      <c r="AI1549" s="212"/>
      <c r="AJ1549" s="212"/>
      <c r="AK1549" s="212"/>
      <c r="AL1549" s="212"/>
      <c r="AM1549" s="212"/>
      <c r="AN1549" s="212"/>
      <c r="AO1549" s="212"/>
      <c r="AP1549" s="220"/>
      <c r="AQ1549" s="220"/>
      <c r="AR1549" s="221"/>
    </row>
    <row r="1550" spans="1:44" s="215" customFormat="1" ht="20.100000000000001" hidden="1" customHeight="1">
      <c r="A1550" s="219"/>
      <c r="B1550" s="219"/>
      <c r="C1550" s="212"/>
      <c r="D1550" s="212"/>
      <c r="E1550" s="213"/>
      <c r="F1550" s="212"/>
      <c r="G1550" s="212"/>
      <c r="H1550" s="212"/>
      <c r="I1550" s="212"/>
      <c r="J1550" s="212"/>
      <c r="K1550" s="212"/>
      <c r="L1550" s="212"/>
      <c r="M1550" s="212"/>
      <c r="N1550" s="212"/>
      <c r="O1550" s="212"/>
      <c r="P1550" s="212"/>
      <c r="Q1550" s="212"/>
      <c r="R1550" s="212"/>
      <c r="S1550" s="212"/>
      <c r="T1550" s="212"/>
      <c r="U1550" s="212"/>
      <c r="V1550" s="212"/>
      <c r="W1550" s="212"/>
      <c r="X1550" s="212"/>
      <c r="Y1550" s="212"/>
      <c r="Z1550" s="212"/>
      <c r="AA1550" s="212"/>
      <c r="AB1550" s="212"/>
      <c r="AC1550" s="212"/>
      <c r="AD1550" s="212"/>
      <c r="AE1550" s="212"/>
      <c r="AF1550" s="212"/>
      <c r="AG1550" s="212"/>
      <c r="AH1550" s="212"/>
      <c r="AI1550" s="212"/>
      <c r="AJ1550" s="212"/>
      <c r="AK1550" s="212"/>
      <c r="AL1550" s="212"/>
      <c r="AM1550" s="212"/>
      <c r="AN1550" s="212"/>
      <c r="AO1550" s="212"/>
      <c r="AP1550" s="220"/>
      <c r="AQ1550" s="220"/>
      <c r="AR1550" s="221"/>
    </row>
    <row r="1551" spans="1:44" s="215" customFormat="1" ht="20.100000000000001" hidden="1" customHeight="1">
      <c r="A1551" s="219"/>
      <c r="B1551" s="219"/>
      <c r="C1551" s="212"/>
      <c r="D1551" s="212"/>
      <c r="E1551" s="213"/>
      <c r="F1551" s="212"/>
      <c r="G1551" s="212"/>
      <c r="H1551" s="212"/>
      <c r="I1551" s="212"/>
      <c r="J1551" s="212"/>
      <c r="K1551" s="212"/>
      <c r="L1551" s="212"/>
      <c r="M1551" s="212"/>
      <c r="N1551" s="212"/>
      <c r="O1551" s="212"/>
      <c r="P1551" s="212"/>
      <c r="Q1551" s="212"/>
      <c r="R1551" s="212"/>
      <c r="S1551" s="212"/>
      <c r="T1551" s="212"/>
      <c r="U1551" s="212"/>
      <c r="V1551" s="212"/>
      <c r="W1551" s="212"/>
      <c r="X1551" s="212"/>
      <c r="Y1551" s="212"/>
      <c r="Z1551" s="212"/>
      <c r="AA1551" s="212"/>
      <c r="AB1551" s="212"/>
      <c r="AC1551" s="212"/>
      <c r="AD1551" s="212"/>
      <c r="AE1551" s="212"/>
      <c r="AF1551" s="212"/>
      <c r="AG1551" s="212"/>
      <c r="AH1551" s="212"/>
      <c r="AI1551" s="212"/>
      <c r="AJ1551" s="212"/>
      <c r="AK1551" s="212"/>
      <c r="AL1551" s="212"/>
      <c r="AM1551" s="212"/>
      <c r="AN1551" s="212"/>
      <c r="AO1551" s="212"/>
      <c r="AP1551" s="220"/>
      <c r="AQ1551" s="220"/>
      <c r="AR1551" s="221"/>
    </row>
    <row r="1552" spans="1:44" s="215" customFormat="1" ht="20.100000000000001" hidden="1" customHeight="1">
      <c r="A1552" s="219"/>
      <c r="B1552" s="219"/>
      <c r="C1552" s="212"/>
      <c r="D1552" s="212"/>
      <c r="E1552" s="213"/>
      <c r="F1552" s="212"/>
      <c r="G1552" s="212"/>
      <c r="H1552" s="212"/>
      <c r="I1552" s="212"/>
      <c r="J1552" s="212"/>
      <c r="K1552" s="212"/>
      <c r="L1552" s="212"/>
      <c r="M1552" s="212"/>
      <c r="N1552" s="212"/>
      <c r="O1552" s="212"/>
      <c r="P1552" s="212"/>
      <c r="Q1552" s="212"/>
      <c r="R1552" s="212"/>
      <c r="S1552" s="212"/>
      <c r="T1552" s="212"/>
      <c r="U1552" s="212"/>
      <c r="V1552" s="212"/>
      <c r="W1552" s="212"/>
      <c r="X1552" s="212"/>
      <c r="Y1552" s="212"/>
      <c r="Z1552" s="212"/>
      <c r="AA1552" s="212"/>
      <c r="AB1552" s="212"/>
      <c r="AC1552" s="212"/>
      <c r="AD1552" s="212"/>
      <c r="AE1552" s="212"/>
      <c r="AF1552" s="212"/>
      <c r="AG1552" s="212"/>
      <c r="AH1552" s="212"/>
      <c r="AI1552" s="212"/>
      <c r="AJ1552" s="212"/>
      <c r="AK1552" s="212"/>
      <c r="AL1552" s="212"/>
      <c r="AM1552" s="212"/>
      <c r="AN1552" s="212"/>
      <c r="AO1552" s="212"/>
      <c r="AP1552" s="220"/>
      <c r="AQ1552" s="220"/>
      <c r="AR1552" s="221"/>
    </row>
    <row r="1553" spans="1:44" s="215" customFormat="1" ht="20.100000000000001" hidden="1" customHeight="1">
      <c r="A1553" s="219"/>
      <c r="B1553" s="219"/>
      <c r="C1553" s="212"/>
      <c r="D1553" s="212"/>
      <c r="E1553" s="213"/>
      <c r="F1553" s="212"/>
      <c r="G1553" s="212"/>
      <c r="H1553" s="212"/>
      <c r="I1553" s="212"/>
      <c r="J1553" s="212"/>
      <c r="K1553" s="212"/>
      <c r="L1553" s="212"/>
      <c r="M1553" s="212"/>
      <c r="N1553" s="212"/>
      <c r="O1553" s="212"/>
      <c r="P1553" s="212"/>
      <c r="Q1553" s="212"/>
      <c r="R1553" s="212"/>
      <c r="S1553" s="212"/>
      <c r="T1553" s="212"/>
      <c r="U1553" s="212"/>
      <c r="V1553" s="212"/>
      <c r="W1553" s="212"/>
      <c r="X1553" s="212"/>
      <c r="Y1553" s="212"/>
      <c r="Z1553" s="212"/>
      <c r="AA1553" s="212"/>
      <c r="AB1553" s="212"/>
      <c r="AC1553" s="212"/>
      <c r="AD1553" s="212"/>
      <c r="AE1553" s="212"/>
      <c r="AF1553" s="212"/>
      <c r="AG1553" s="212"/>
      <c r="AH1553" s="212"/>
      <c r="AI1553" s="212"/>
      <c r="AJ1553" s="212"/>
      <c r="AK1553" s="212"/>
      <c r="AL1553" s="212"/>
      <c r="AM1553" s="212"/>
      <c r="AN1553" s="212"/>
      <c r="AO1553" s="212"/>
      <c r="AP1553" s="220"/>
      <c r="AQ1553" s="220"/>
      <c r="AR1553" s="221"/>
    </row>
    <row r="1554" spans="1:44" s="215" customFormat="1" ht="20.100000000000001" hidden="1" customHeight="1">
      <c r="A1554" s="219"/>
      <c r="B1554" s="219"/>
      <c r="C1554" s="212"/>
      <c r="D1554" s="212"/>
      <c r="E1554" s="213"/>
      <c r="F1554" s="212"/>
      <c r="G1554" s="212"/>
      <c r="H1554" s="212"/>
      <c r="I1554" s="212"/>
      <c r="J1554" s="212"/>
      <c r="K1554" s="212"/>
      <c r="L1554" s="212"/>
      <c r="M1554" s="212"/>
      <c r="N1554" s="212"/>
      <c r="O1554" s="212"/>
      <c r="P1554" s="212"/>
      <c r="Q1554" s="212"/>
      <c r="R1554" s="212"/>
      <c r="S1554" s="212"/>
      <c r="T1554" s="212"/>
      <c r="U1554" s="212"/>
      <c r="V1554" s="212"/>
      <c r="W1554" s="212"/>
      <c r="X1554" s="212"/>
      <c r="Y1554" s="212"/>
      <c r="Z1554" s="212"/>
      <c r="AA1554" s="212"/>
      <c r="AB1554" s="212"/>
      <c r="AC1554" s="212"/>
      <c r="AD1554" s="212"/>
      <c r="AE1554" s="212"/>
      <c r="AF1554" s="212"/>
      <c r="AG1554" s="212"/>
      <c r="AH1554" s="212"/>
      <c r="AI1554" s="212"/>
      <c r="AJ1554" s="212"/>
      <c r="AK1554" s="212"/>
      <c r="AL1554" s="212"/>
      <c r="AM1554" s="212"/>
      <c r="AN1554" s="212"/>
      <c r="AO1554" s="212"/>
      <c r="AP1554" s="220"/>
      <c r="AQ1554" s="220"/>
      <c r="AR1554" s="221"/>
    </row>
    <row r="1555" spans="1:44" s="215" customFormat="1" ht="20.100000000000001" hidden="1" customHeight="1">
      <c r="A1555" s="219"/>
      <c r="B1555" s="219"/>
      <c r="C1555" s="212"/>
      <c r="D1555" s="212"/>
      <c r="E1555" s="213"/>
      <c r="F1555" s="212"/>
      <c r="G1555" s="212"/>
      <c r="H1555" s="212"/>
      <c r="I1555" s="212"/>
      <c r="J1555" s="212"/>
      <c r="K1555" s="212"/>
      <c r="L1555" s="212"/>
      <c r="M1555" s="212"/>
      <c r="N1555" s="212"/>
      <c r="O1555" s="212"/>
      <c r="P1555" s="212"/>
      <c r="Q1555" s="212"/>
      <c r="R1555" s="212"/>
      <c r="S1555" s="212"/>
      <c r="T1555" s="212"/>
      <c r="U1555" s="212"/>
      <c r="V1555" s="212"/>
      <c r="W1555" s="212"/>
      <c r="X1555" s="212"/>
      <c r="Y1555" s="212"/>
      <c r="Z1555" s="212"/>
      <c r="AA1555" s="212"/>
      <c r="AB1555" s="212"/>
      <c r="AC1555" s="212"/>
      <c r="AD1555" s="212"/>
      <c r="AE1555" s="212"/>
      <c r="AF1555" s="212"/>
      <c r="AG1555" s="212"/>
      <c r="AH1555" s="212"/>
      <c r="AI1555" s="212"/>
      <c r="AJ1555" s="212"/>
      <c r="AK1555" s="212"/>
      <c r="AL1555" s="212"/>
      <c r="AM1555" s="212"/>
      <c r="AN1555" s="212"/>
      <c r="AO1555" s="212"/>
      <c r="AP1555" s="220"/>
      <c r="AQ1555" s="220"/>
      <c r="AR1555" s="221"/>
    </row>
    <row r="1556" spans="1:44" s="215" customFormat="1" ht="20.100000000000001" hidden="1" customHeight="1">
      <c r="A1556" s="219"/>
      <c r="B1556" s="219"/>
      <c r="C1556" s="212"/>
      <c r="D1556" s="212"/>
      <c r="E1556" s="213"/>
      <c r="F1556" s="212"/>
      <c r="G1556" s="212"/>
      <c r="H1556" s="212"/>
      <c r="I1556" s="212"/>
      <c r="J1556" s="212"/>
      <c r="K1556" s="212"/>
      <c r="L1556" s="212"/>
      <c r="M1556" s="212"/>
      <c r="N1556" s="212"/>
      <c r="O1556" s="212"/>
      <c r="P1556" s="212"/>
      <c r="Q1556" s="212"/>
      <c r="R1556" s="212"/>
      <c r="S1556" s="212"/>
      <c r="T1556" s="212"/>
      <c r="U1556" s="212"/>
      <c r="V1556" s="212"/>
      <c r="W1556" s="212"/>
      <c r="X1556" s="212"/>
      <c r="Y1556" s="212"/>
      <c r="Z1556" s="212"/>
      <c r="AA1556" s="212"/>
      <c r="AB1556" s="212"/>
      <c r="AC1556" s="212"/>
      <c r="AD1556" s="212"/>
      <c r="AE1556" s="212"/>
      <c r="AF1556" s="212"/>
      <c r="AG1556" s="212"/>
      <c r="AH1556" s="212"/>
      <c r="AI1556" s="212"/>
      <c r="AJ1556" s="212"/>
      <c r="AK1556" s="212"/>
      <c r="AL1556" s="212"/>
      <c r="AM1556" s="212"/>
      <c r="AN1556" s="212"/>
      <c r="AO1556" s="212"/>
      <c r="AP1556" s="220"/>
      <c r="AQ1556" s="220"/>
      <c r="AR1556" s="221"/>
    </row>
    <row r="1557" spans="1:44" s="215" customFormat="1" ht="20.100000000000001" hidden="1" customHeight="1">
      <c r="A1557" s="219"/>
      <c r="B1557" s="219"/>
      <c r="C1557" s="212"/>
      <c r="D1557" s="212"/>
      <c r="E1557" s="213"/>
      <c r="F1557" s="212"/>
      <c r="G1557" s="212"/>
      <c r="H1557" s="212"/>
      <c r="I1557" s="212"/>
      <c r="J1557" s="212"/>
      <c r="K1557" s="212"/>
      <c r="L1557" s="212"/>
      <c r="M1557" s="212"/>
      <c r="N1557" s="212"/>
      <c r="O1557" s="212"/>
      <c r="P1557" s="212"/>
      <c r="Q1557" s="212"/>
      <c r="R1557" s="212"/>
      <c r="S1557" s="212"/>
      <c r="T1557" s="212"/>
      <c r="U1557" s="212"/>
      <c r="V1557" s="212"/>
      <c r="W1557" s="212"/>
      <c r="X1557" s="212"/>
      <c r="Y1557" s="212"/>
      <c r="Z1557" s="212"/>
      <c r="AA1557" s="212"/>
      <c r="AB1557" s="212"/>
      <c r="AC1557" s="212"/>
      <c r="AD1557" s="212"/>
      <c r="AE1557" s="212"/>
      <c r="AF1557" s="212"/>
      <c r="AG1557" s="212"/>
      <c r="AH1557" s="212"/>
      <c r="AI1557" s="212"/>
      <c r="AJ1557" s="212"/>
      <c r="AK1557" s="212"/>
      <c r="AL1557" s="212"/>
      <c r="AM1557" s="212"/>
      <c r="AN1557" s="212"/>
      <c r="AO1557" s="212"/>
      <c r="AP1557" s="220"/>
      <c r="AQ1557" s="220"/>
      <c r="AR1557" s="221"/>
    </row>
    <row r="1558" spans="1:44" s="215" customFormat="1" ht="20.100000000000001" hidden="1" customHeight="1">
      <c r="A1558" s="219"/>
      <c r="B1558" s="219"/>
      <c r="C1558" s="212"/>
      <c r="D1558" s="212"/>
      <c r="E1558" s="213"/>
      <c r="F1558" s="212"/>
      <c r="G1558" s="212"/>
      <c r="H1558" s="212"/>
      <c r="I1558" s="212"/>
      <c r="J1558" s="212"/>
      <c r="K1558" s="212"/>
      <c r="L1558" s="212"/>
      <c r="M1558" s="212"/>
      <c r="N1558" s="212"/>
      <c r="O1558" s="212"/>
      <c r="P1558" s="212"/>
      <c r="Q1558" s="212"/>
      <c r="R1558" s="212"/>
      <c r="S1558" s="212"/>
      <c r="T1558" s="212"/>
      <c r="U1558" s="212"/>
      <c r="V1558" s="212"/>
      <c r="W1558" s="212"/>
      <c r="X1558" s="212"/>
      <c r="Y1558" s="212"/>
      <c r="Z1558" s="212"/>
      <c r="AA1558" s="212"/>
      <c r="AB1558" s="212"/>
      <c r="AC1558" s="212"/>
      <c r="AD1558" s="212"/>
      <c r="AE1558" s="212"/>
      <c r="AF1558" s="212"/>
      <c r="AG1558" s="212"/>
      <c r="AH1558" s="212"/>
      <c r="AI1558" s="212"/>
      <c r="AJ1558" s="212"/>
      <c r="AK1558" s="212"/>
      <c r="AL1558" s="212"/>
      <c r="AM1558" s="212"/>
      <c r="AN1558" s="212"/>
      <c r="AO1558" s="212"/>
      <c r="AP1558" s="220"/>
      <c r="AQ1558" s="220"/>
      <c r="AR1558" s="221"/>
    </row>
    <row r="1559" spans="1:44" s="215" customFormat="1" ht="20.100000000000001" hidden="1" customHeight="1">
      <c r="A1559" s="219"/>
      <c r="B1559" s="219"/>
      <c r="C1559" s="212"/>
      <c r="D1559" s="212"/>
      <c r="E1559" s="213"/>
      <c r="F1559" s="212"/>
      <c r="G1559" s="212"/>
      <c r="H1559" s="212"/>
      <c r="I1559" s="212"/>
      <c r="J1559" s="212"/>
      <c r="K1559" s="212"/>
      <c r="L1559" s="212"/>
      <c r="M1559" s="212"/>
      <c r="N1559" s="212"/>
      <c r="O1559" s="212"/>
      <c r="P1559" s="212"/>
      <c r="Q1559" s="212"/>
      <c r="R1559" s="212"/>
      <c r="S1559" s="212"/>
      <c r="T1559" s="212"/>
      <c r="U1559" s="212"/>
      <c r="V1559" s="212"/>
      <c r="W1559" s="212"/>
      <c r="X1559" s="212"/>
      <c r="Y1559" s="212"/>
      <c r="Z1559" s="212"/>
      <c r="AA1559" s="212"/>
      <c r="AB1559" s="212"/>
      <c r="AC1559" s="212"/>
      <c r="AD1559" s="212"/>
      <c r="AE1559" s="212"/>
      <c r="AF1559" s="212"/>
      <c r="AG1559" s="212"/>
      <c r="AH1559" s="212"/>
      <c r="AI1559" s="212"/>
      <c r="AJ1559" s="212"/>
      <c r="AK1559" s="212"/>
      <c r="AL1559" s="212"/>
      <c r="AM1559" s="212"/>
      <c r="AN1559" s="212"/>
      <c r="AO1559" s="212"/>
      <c r="AP1559" s="220"/>
      <c r="AQ1559" s="220"/>
      <c r="AR1559" s="221"/>
    </row>
    <row r="1560" spans="1:44" s="215" customFormat="1" ht="20.100000000000001" hidden="1" customHeight="1">
      <c r="A1560" s="219"/>
      <c r="B1560" s="219"/>
      <c r="C1560" s="212"/>
      <c r="D1560" s="212"/>
      <c r="E1560" s="213"/>
      <c r="F1560" s="212"/>
      <c r="G1560" s="212"/>
      <c r="H1560" s="212"/>
      <c r="I1560" s="212"/>
      <c r="J1560" s="212"/>
      <c r="K1560" s="212"/>
      <c r="L1560" s="212"/>
      <c r="M1560" s="212"/>
      <c r="N1560" s="212"/>
      <c r="O1560" s="212"/>
      <c r="P1560" s="212"/>
      <c r="Q1560" s="212"/>
      <c r="R1560" s="212"/>
      <c r="S1560" s="212"/>
      <c r="T1560" s="212"/>
      <c r="U1560" s="212"/>
      <c r="V1560" s="212"/>
      <c r="W1560" s="212"/>
      <c r="X1560" s="212"/>
      <c r="Y1560" s="212"/>
      <c r="Z1560" s="212"/>
      <c r="AA1560" s="212"/>
      <c r="AB1560" s="212"/>
      <c r="AC1560" s="212"/>
      <c r="AD1560" s="212"/>
      <c r="AE1560" s="212"/>
      <c r="AF1560" s="212"/>
      <c r="AG1560" s="212"/>
      <c r="AH1560" s="212"/>
      <c r="AI1560" s="212"/>
      <c r="AJ1560" s="212"/>
      <c r="AK1560" s="212"/>
      <c r="AL1560" s="212"/>
      <c r="AM1560" s="212"/>
      <c r="AN1560" s="212"/>
      <c r="AO1560" s="212"/>
      <c r="AP1560" s="220"/>
      <c r="AQ1560" s="220"/>
      <c r="AR1560" s="221"/>
    </row>
    <row r="1561" spans="1:44" s="215" customFormat="1" ht="20.100000000000001" hidden="1" customHeight="1">
      <c r="A1561" s="219"/>
      <c r="B1561" s="219"/>
      <c r="C1561" s="212"/>
      <c r="D1561" s="212"/>
      <c r="E1561" s="213"/>
      <c r="F1561" s="212"/>
      <c r="G1561" s="212"/>
      <c r="H1561" s="212"/>
      <c r="I1561" s="212"/>
      <c r="J1561" s="212"/>
      <c r="K1561" s="212"/>
      <c r="L1561" s="212"/>
      <c r="M1561" s="212"/>
      <c r="N1561" s="212"/>
      <c r="O1561" s="212"/>
      <c r="P1561" s="212"/>
      <c r="Q1561" s="212"/>
      <c r="R1561" s="212"/>
      <c r="S1561" s="212"/>
      <c r="T1561" s="212"/>
      <c r="U1561" s="212"/>
      <c r="V1561" s="212"/>
      <c r="W1561" s="212"/>
      <c r="X1561" s="212"/>
      <c r="Y1561" s="212"/>
      <c r="Z1561" s="212"/>
      <c r="AA1561" s="212"/>
      <c r="AB1561" s="212"/>
      <c r="AC1561" s="212"/>
      <c r="AD1561" s="212"/>
      <c r="AE1561" s="212"/>
      <c r="AF1561" s="212"/>
      <c r="AG1561" s="212"/>
      <c r="AH1561" s="212"/>
      <c r="AI1561" s="212"/>
      <c r="AJ1561" s="212"/>
      <c r="AK1561" s="212"/>
      <c r="AL1561" s="212"/>
      <c r="AM1561" s="212"/>
      <c r="AN1561" s="212"/>
      <c r="AO1561" s="212"/>
      <c r="AP1561" s="220"/>
      <c r="AQ1561" s="220"/>
      <c r="AR1561" s="221"/>
    </row>
    <row r="1562" spans="1:44" s="215" customFormat="1" ht="20.100000000000001" hidden="1" customHeight="1">
      <c r="A1562" s="219"/>
      <c r="B1562" s="219"/>
      <c r="C1562" s="212"/>
      <c r="D1562" s="212"/>
      <c r="E1562" s="213"/>
      <c r="F1562" s="212"/>
      <c r="G1562" s="212"/>
      <c r="H1562" s="212"/>
      <c r="I1562" s="212"/>
      <c r="J1562" s="212"/>
      <c r="K1562" s="212"/>
      <c r="L1562" s="212"/>
      <c r="M1562" s="212"/>
      <c r="N1562" s="212"/>
      <c r="O1562" s="212"/>
      <c r="P1562" s="212"/>
      <c r="Q1562" s="212"/>
      <c r="R1562" s="212"/>
      <c r="S1562" s="212"/>
      <c r="T1562" s="212"/>
      <c r="U1562" s="212"/>
      <c r="V1562" s="212"/>
      <c r="W1562" s="212"/>
      <c r="X1562" s="212"/>
      <c r="Y1562" s="212"/>
      <c r="Z1562" s="212"/>
      <c r="AA1562" s="212"/>
      <c r="AB1562" s="212"/>
      <c r="AC1562" s="212"/>
      <c r="AD1562" s="212"/>
      <c r="AE1562" s="212"/>
      <c r="AF1562" s="212"/>
      <c r="AG1562" s="212"/>
      <c r="AH1562" s="212"/>
      <c r="AI1562" s="212"/>
      <c r="AJ1562" s="212"/>
      <c r="AK1562" s="212"/>
      <c r="AL1562" s="212"/>
      <c r="AM1562" s="212"/>
      <c r="AN1562" s="212"/>
      <c r="AO1562" s="212"/>
      <c r="AP1562" s="220"/>
      <c r="AQ1562" s="220"/>
      <c r="AR1562" s="221"/>
    </row>
    <row r="1563" spans="1:44" s="215" customFormat="1" ht="20.100000000000001" hidden="1" customHeight="1">
      <c r="A1563" s="219"/>
      <c r="B1563" s="219"/>
      <c r="C1563" s="212"/>
      <c r="D1563" s="212"/>
      <c r="E1563" s="213"/>
      <c r="F1563" s="212"/>
      <c r="G1563" s="212"/>
      <c r="H1563" s="212"/>
      <c r="I1563" s="212"/>
      <c r="J1563" s="212"/>
      <c r="K1563" s="212"/>
      <c r="L1563" s="212"/>
      <c r="M1563" s="212"/>
      <c r="N1563" s="212"/>
      <c r="O1563" s="212"/>
      <c r="P1563" s="212"/>
      <c r="Q1563" s="212"/>
      <c r="R1563" s="212"/>
      <c r="S1563" s="212"/>
      <c r="T1563" s="212"/>
      <c r="U1563" s="212"/>
      <c r="V1563" s="212"/>
      <c r="W1563" s="212"/>
      <c r="X1563" s="212"/>
      <c r="Y1563" s="212"/>
      <c r="Z1563" s="212"/>
      <c r="AA1563" s="212"/>
      <c r="AB1563" s="212"/>
      <c r="AC1563" s="212"/>
      <c r="AD1563" s="212"/>
      <c r="AE1563" s="212"/>
      <c r="AF1563" s="212"/>
      <c r="AG1563" s="212"/>
      <c r="AH1563" s="212"/>
      <c r="AI1563" s="212"/>
      <c r="AJ1563" s="212"/>
      <c r="AK1563" s="212"/>
      <c r="AL1563" s="212"/>
      <c r="AM1563" s="212"/>
      <c r="AN1563" s="212"/>
      <c r="AO1563" s="212"/>
      <c r="AP1563" s="220"/>
      <c r="AQ1563" s="220"/>
      <c r="AR1563" s="221"/>
    </row>
    <row r="1564" spans="1:44" s="215" customFormat="1" ht="20.100000000000001" hidden="1" customHeight="1">
      <c r="A1564" s="219"/>
      <c r="B1564" s="219"/>
      <c r="C1564" s="212"/>
      <c r="D1564" s="212"/>
      <c r="E1564" s="213"/>
      <c r="F1564" s="212"/>
      <c r="G1564" s="212"/>
      <c r="H1564" s="212"/>
      <c r="I1564" s="212"/>
      <c r="J1564" s="212"/>
      <c r="K1564" s="212"/>
      <c r="L1564" s="212"/>
      <c r="M1564" s="212"/>
      <c r="N1564" s="212"/>
      <c r="O1564" s="212"/>
      <c r="P1564" s="212"/>
      <c r="Q1564" s="212"/>
      <c r="R1564" s="212"/>
      <c r="S1564" s="212"/>
      <c r="T1564" s="212"/>
      <c r="U1564" s="212"/>
      <c r="V1564" s="212"/>
      <c r="W1564" s="212"/>
      <c r="X1564" s="212"/>
      <c r="Y1564" s="212"/>
      <c r="Z1564" s="212"/>
      <c r="AA1564" s="212"/>
      <c r="AB1564" s="212"/>
      <c r="AC1564" s="212"/>
      <c r="AD1564" s="212"/>
      <c r="AE1564" s="212"/>
      <c r="AF1564" s="212"/>
      <c r="AG1564" s="212"/>
      <c r="AH1564" s="212"/>
      <c r="AI1564" s="212"/>
      <c r="AJ1564" s="212"/>
      <c r="AK1564" s="212"/>
      <c r="AL1564" s="212"/>
      <c r="AM1564" s="212"/>
      <c r="AN1564" s="212"/>
      <c r="AO1564" s="212"/>
      <c r="AP1564" s="220"/>
      <c r="AQ1564" s="220"/>
      <c r="AR1564" s="221"/>
    </row>
    <row r="1565" spans="1:44" s="215" customFormat="1" ht="20.100000000000001" hidden="1" customHeight="1">
      <c r="A1565" s="219"/>
      <c r="B1565" s="219"/>
      <c r="C1565" s="212"/>
      <c r="D1565" s="212"/>
      <c r="E1565" s="213"/>
      <c r="F1565" s="212"/>
      <c r="G1565" s="212"/>
      <c r="H1565" s="212"/>
      <c r="I1565" s="212"/>
      <c r="J1565" s="212"/>
      <c r="K1565" s="212"/>
      <c r="L1565" s="212"/>
      <c r="M1565" s="212"/>
      <c r="N1565" s="212"/>
      <c r="O1565" s="212"/>
      <c r="P1565" s="212"/>
      <c r="Q1565" s="212"/>
      <c r="R1565" s="212"/>
      <c r="S1565" s="212"/>
      <c r="T1565" s="212"/>
      <c r="U1565" s="212"/>
      <c r="V1565" s="212"/>
      <c r="W1565" s="212"/>
      <c r="X1565" s="212"/>
      <c r="Y1565" s="212"/>
      <c r="Z1565" s="212"/>
      <c r="AA1565" s="212"/>
      <c r="AB1565" s="212"/>
      <c r="AC1565" s="212"/>
      <c r="AD1565" s="212"/>
      <c r="AE1565" s="212"/>
      <c r="AF1565" s="212"/>
      <c r="AG1565" s="212"/>
      <c r="AH1565" s="212"/>
      <c r="AI1565" s="212"/>
      <c r="AJ1565" s="212"/>
      <c r="AK1565" s="212"/>
      <c r="AL1565" s="212"/>
      <c r="AM1565" s="212"/>
      <c r="AN1565" s="212"/>
      <c r="AO1565" s="212"/>
      <c r="AP1565" s="220"/>
      <c r="AQ1565" s="220"/>
      <c r="AR1565" s="221"/>
    </row>
    <row r="1566" spans="1:44" s="215" customFormat="1" ht="20.100000000000001" hidden="1" customHeight="1">
      <c r="A1566" s="219"/>
      <c r="B1566" s="219"/>
      <c r="C1566" s="212"/>
      <c r="D1566" s="212"/>
      <c r="E1566" s="213"/>
      <c r="F1566" s="212"/>
      <c r="G1566" s="212"/>
      <c r="H1566" s="212"/>
      <c r="I1566" s="212"/>
      <c r="J1566" s="212"/>
      <c r="K1566" s="212"/>
      <c r="L1566" s="212"/>
      <c r="M1566" s="212"/>
      <c r="N1566" s="212"/>
      <c r="O1566" s="212"/>
      <c r="P1566" s="212"/>
      <c r="Q1566" s="212"/>
      <c r="R1566" s="212"/>
      <c r="S1566" s="212"/>
      <c r="T1566" s="212"/>
      <c r="U1566" s="212"/>
      <c r="V1566" s="212"/>
      <c r="W1566" s="212"/>
      <c r="X1566" s="212"/>
      <c r="Y1566" s="212"/>
      <c r="Z1566" s="212"/>
      <c r="AA1566" s="212"/>
      <c r="AB1566" s="212"/>
      <c r="AC1566" s="212"/>
      <c r="AD1566" s="212"/>
      <c r="AE1566" s="212"/>
      <c r="AF1566" s="212"/>
      <c r="AG1566" s="212"/>
      <c r="AH1566" s="212"/>
      <c r="AI1566" s="212"/>
      <c r="AJ1566" s="212"/>
      <c r="AK1566" s="212"/>
      <c r="AL1566" s="212"/>
      <c r="AM1566" s="212"/>
      <c r="AN1566" s="212"/>
      <c r="AO1566" s="212"/>
      <c r="AP1566" s="220"/>
      <c r="AQ1566" s="220"/>
      <c r="AR1566" s="221"/>
    </row>
    <row r="1567" spans="1:44" s="215" customFormat="1" ht="20.100000000000001" hidden="1" customHeight="1">
      <c r="A1567" s="219"/>
      <c r="B1567" s="219"/>
      <c r="C1567" s="212"/>
      <c r="D1567" s="212"/>
      <c r="E1567" s="213"/>
      <c r="F1567" s="212"/>
      <c r="G1567" s="212"/>
      <c r="H1567" s="212"/>
      <c r="I1567" s="212"/>
      <c r="J1567" s="212"/>
      <c r="K1567" s="212"/>
      <c r="L1567" s="212"/>
      <c r="M1567" s="212"/>
      <c r="N1567" s="212"/>
      <c r="O1567" s="212"/>
      <c r="P1567" s="212"/>
      <c r="Q1567" s="212"/>
      <c r="R1567" s="212"/>
      <c r="S1567" s="212"/>
      <c r="T1567" s="212"/>
      <c r="U1567" s="212"/>
      <c r="V1567" s="212"/>
      <c r="W1567" s="212"/>
      <c r="X1567" s="212"/>
      <c r="Y1567" s="212"/>
      <c r="Z1567" s="212"/>
      <c r="AA1567" s="212"/>
      <c r="AB1567" s="212"/>
      <c r="AC1567" s="212"/>
      <c r="AD1567" s="212"/>
      <c r="AE1567" s="212"/>
      <c r="AF1567" s="212"/>
      <c r="AG1567" s="212"/>
      <c r="AH1567" s="212"/>
      <c r="AI1567" s="212"/>
      <c r="AJ1567" s="212"/>
      <c r="AK1567" s="212"/>
      <c r="AL1567" s="212"/>
      <c r="AM1567" s="212"/>
      <c r="AN1567" s="212"/>
      <c r="AO1567" s="212"/>
      <c r="AP1567" s="220"/>
      <c r="AQ1567" s="220"/>
      <c r="AR1567" s="221"/>
    </row>
    <row r="1568" spans="1:44" s="215" customFormat="1" ht="20.100000000000001" hidden="1" customHeight="1">
      <c r="A1568" s="219"/>
      <c r="B1568" s="219"/>
      <c r="C1568" s="212"/>
      <c r="D1568" s="212"/>
      <c r="E1568" s="213"/>
      <c r="F1568" s="212"/>
      <c r="G1568" s="212"/>
      <c r="H1568" s="212"/>
      <c r="I1568" s="212"/>
      <c r="J1568" s="212"/>
      <c r="K1568" s="212"/>
      <c r="L1568" s="212"/>
      <c r="M1568" s="212"/>
      <c r="N1568" s="212"/>
      <c r="O1568" s="212"/>
      <c r="P1568" s="212"/>
      <c r="Q1568" s="212"/>
      <c r="R1568" s="212"/>
      <c r="S1568" s="212"/>
      <c r="T1568" s="212"/>
      <c r="U1568" s="212"/>
      <c r="V1568" s="212"/>
      <c r="W1568" s="212"/>
      <c r="X1568" s="212"/>
      <c r="Y1568" s="212"/>
      <c r="Z1568" s="212"/>
      <c r="AA1568" s="212"/>
      <c r="AB1568" s="212"/>
      <c r="AC1568" s="212"/>
      <c r="AD1568" s="212"/>
      <c r="AE1568" s="212"/>
      <c r="AF1568" s="212"/>
      <c r="AG1568" s="212"/>
      <c r="AH1568" s="212"/>
      <c r="AI1568" s="212"/>
      <c r="AJ1568" s="212"/>
      <c r="AK1568" s="212"/>
      <c r="AL1568" s="212"/>
      <c r="AM1568" s="212"/>
      <c r="AN1568" s="212"/>
      <c r="AO1568" s="212"/>
      <c r="AP1568" s="220"/>
      <c r="AQ1568" s="220"/>
      <c r="AR1568" s="221"/>
    </row>
    <row r="1569" spans="1:44" s="215" customFormat="1" ht="20.100000000000001" hidden="1" customHeight="1">
      <c r="A1569" s="219"/>
      <c r="B1569" s="219"/>
      <c r="C1569" s="212"/>
      <c r="D1569" s="212"/>
      <c r="E1569" s="213"/>
      <c r="F1569" s="212"/>
      <c r="G1569" s="212"/>
      <c r="H1569" s="212"/>
      <c r="I1569" s="212"/>
      <c r="J1569" s="212"/>
      <c r="K1569" s="212"/>
      <c r="L1569" s="212"/>
      <c r="M1569" s="212"/>
      <c r="N1569" s="212"/>
      <c r="O1569" s="212"/>
      <c r="P1569" s="212"/>
      <c r="Q1569" s="212"/>
      <c r="R1569" s="212"/>
      <c r="S1569" s="212"/>
      <c r="T1569" s="212"/>
      <c r="U1569" s="212"/>
      <c r="V1569" s="212"/>
      <c r="W1569" s="212"/>
      <c r="X1569" s="212"/>
      <c r="Y1569" s="212"/>
      <c r="Z1569" s="212"/>
      <c r="AA1569" s="212"/>
      <c r="AB1569" s="212"/>
      <c r="AC1569" s="212"/>
      <c r="AD1569" s="212"/>
      <c r="AE1569" s="212"/>
      <c r="AF1569" s="212"/>
      <c r="AG1569" s="212"/>
      <c r="AH1569" s="212"/>
      <c r="AI1569" s="212"/>
      <c r="AJ1569" s="212"/>
      <c r="AK1569" s="212"/>
      <c r="AL1569" s="212"/>
      <c r="AM1569" s="212"/>
      <c r="AN1569" s="212"/>
      <c r="AO1569" s="212"/>
      <c r="AP1569" s="220"/>
      <c r="AQ1569" s="220"/>
      <c r="AR1569" s="221"/>
    </row>
    <row r="1570" spans="1:44" s="215" customFormat="1" ht="20.100000000000001" hidden="1" customHeight="1">
      <c r="A1570" s="219"/>
      <c r="B1570" s="219"/>
      <c r="C1570" s="212"/>
      <c r="D1570" s="212"/>
      <c r="E1570" s="213"/>
      <c r="F1570" s="212"/>
      <c r="G1570" s="212"/>
      <c r="H1570" s="212"/>
      <c r="I1570" s="212"/>
      <c r="J1570" s="212"/>
      <c r="K1570" s="212"/>
      <c r="L1570" s="212"/>
      <c r="M1570" s="212"/>
      <c r="N1570" s="212"/>
      <c r="O1570" s="212"/>
      <c r="P1570" s="212"/>
      <c r="Q1570" s="212"/>
      <c r="R1570" s="212"/>
      <c r="S1570" s="212"/>
      <c r="T1570" s="212"/>
      <c r="U1570" s="212"/>
      <c r="V1570" s="212"/>
      <c r="W1570" s="212"/>
      <c r="X1570" s="212"/>
      <c r="Y1570" s="212"/>
      <c r="Z1570" s="212"/>
      <c r="AA1570" s="212"/>
      <c r="AB1570" s="212"/>
      <c r="AC1570" s="212"/>
      <c r="AD1570" s="212"/>
      <c r="AE1570" s="212"/>
      <c r="AF1570" s="212"/>
      <c r="AG1570" s="212"/>
      <c r="AH1570" s="212"/>
      <c r="AI1570" s="212"/>
      <c r="AJ1570" s="212"/>
      <c r="AK1570" s="212"/>
      <c r="AL1570" s="212"/>
      <c r="AM1570" s="212"/>
      <c r="AN1570" s="212"/>
      <c r="AO1570" s="212"/>
      <c r="AP1570" s="220"/>
      <c r="AQ1570" s="220"/>
      <c r="AR1570" s="221"/>
    </row>
    <row r="1571" spans="1:44" s="215" customFormat="1" ht="20.100000000000001" hidden="1" customHeight="1">
      <c r="A1571" s="219"/>
      <c r="B1571" s="219"/>
      <c r="C1571" s="212"/>
      <c r="D1571" s="212"/>
      <c r="E1571" s="213"/>
      <c r="F1571" s="212"/>
      <c r="G1571" s="212"/>
      <c r="H1571" s="212"/>
      <c r="I1571" s="212"/>
      <c r="J1571" s="212"/>
      <c r="K1571" s="212"/>
      <c r="L1571" s="212"/>
      <c r="M1571" s="212"/>
      <c r="N1571" s="212"/>
      <c r="O1571" s="212"/>
      <c r="P1571" s="212"/>
      <c r="Q1571" s="212"/>
      <c r="R1571" s="212"/>
      <c r="S1571" s="212"/>
      <c r="T1571" s="212"/>
      <c r="U1571" s="212"/>
      <c r="V1571" s="212"/>
      <c r="W1571" s="212"/>
      <c r="X1571" s="212"/>
      <c r="Y1571" s="212"/>
      <c r="Z1571" s="212"/>
      <c r="AA1571" s="212"/>
      <c r="AB1571" s="212"/>
      <c r="AC1571" s="212"/>
      <c r="AD1571" s="212"/>
      <c r="AE1571" s="212"/>
      <c r="AF1571" s="212"/>
      <c r="AG1571" s="212"/>
      <c r="AH1571" s="212"/>
      <c r="AI1571" s="212"/>
      <c r="AJ1571" s="212"/>
      <c r="AK1571" s="212"/>
      <c r="AL1571" s="212"/>
      <c r="AM1571" s="212"/>
      <c r="AN1571" s="212"/>
      <c r="AO1571" s="212"/>
      <c r="AP1571" s="220"/>
      <c r="AQ1571" s="220"/>
      <c r="AR1571" s="221"/>
    </row>
    <row r="1572" spans="1:44" s="215" customFormat="1" ht="20.100000000000001" hidden="1" customHeight="1">
      <c r="A1572" s="219"/>
      <c r="B1572" s="219"/>
      <c r="C1572" s="212"/>
      <c r="D1572" s="212"/>
      <c r="E1572" s="213"/>
      <c r="F1572" s="212"/>
      <c r="G1572" s="212"/>
      <c r="H1572" s="212"/>
      <c r="I1572" s="212"/>
      <c r="J1572" s="212"/>
      <c r="K1572" s="212"/>
      <c r="L1572" s="212"/>
      <c r="M1572" s="212"/>
      <c r="N1572" s="212"/>
      <c r="O1572" s="212"/>
      <c r="P1572" s="212"/>
      <c r="Q1572" s="212"/>
      <c r="R1572" s="212"/>
      <c r="S1572" s="212"/>
      <c r="T1572" s="212"/>
      <c r="U1572" s="212"/>
      <c r="V1572" s="212"/>
      <c r="W1572" s="212"/>
      <c r="X1572" s="212"/>
      <c r="Y1572" s="212"/>
      <c r="Z1572" s="212"/>
      <c r="AA1572" s="212"/>
      <c r="AB1572" s="212"/>
      <c r="AC1572" s="212"/>
      <c r="AD1572" s="212"/>
      <c r="AE1572" s="212"/>
      <c r="AF1572" s="212"/>
      <c r="AG1572" s="212"/>
      <c r="AH1572" s="212"/>
      <c r="AI1572" s="212"/>
      <c r="AJ1572" s="212"/>
      <c r="AK1572" s="212"/>
      <c r="AL1572" s="212"/>
      <c r="AM1572" s="212"/>
      <c r="AN1572" s="212"/>
      <c r="AO1572" s="212"/>
      <c r="AP1572" s="220"/>
      <c r="AQ1572" s="220"/>
      <c r="AR1572" s="221"/>
    </row>
    <row r="1573" spans="1:44" s="215" customFormat="1" ht="20.100000000000001" hidden="1" customHeight="1">
      <c r="A1573" s="219"/>
      <c r="B1573" s="219"/>
      <c r="C1573" s="212"/>
      <c r="D1573" s="212"/>
      <c r="E1573" s="213"/>
      <c r="F1573" s="212"/>
      <c r="G1573" s="212"/>
      <c r="H1573" s="212"/>
      <c r="I1573" s="212"/>
      <c r="J1573" s="212"/>
      <c r="K1573" s="212"/>
      <c r="L1573" s="212"/>
      <c r="M1573" s="212"/>
      <c r="N1573" s="212"/>
      <c r="O1573" s="212"/>
      <c r="P1573" s="212"/>
      <c r="Q1573" s="212"/>
      <c r="R1573" s="212"/>
      <c r="S1573" s="212"/>
      <c r="T1573" s="212"/>
      <c r="U1573" s="212"/>
      <c r="V1573" s="212"/>
      <c r="W1573" s="212"/>
      <c r="X1573" s="212"/>
      <c r="Y1573" s="212"/>
      <c r="Z1573" s="212"/>
      <c r="AA1573" s="212"/>
      <c r="AB1573" s="212"/>
      <c r="AC1573" s="212"/>
      <c r="AD1573" s="212"/>
      <c r="AE1573" s="212"/>
      <c r="AF1573" s="212"/>
      <c r="AG1573" s="212"/>
      <c r="AH1573" s="212"/>
      <c r="AI1573" s="212"/>
      <c r="AJ1573" s="212"/>
      <c r="AK1573" s="212"/>
      <c r="AL1573" s="212"/>
      <c r="AM1573" s="212"/>
      <c r="AN1573" s="212"/>
      <c r="AO1573" s="212"/>
      <c r="AP1573" s="220"/>
      <c r="AQ1573" s="220"/>
      <c r="AR1573" s="221"/>
    </row>
    <row r="1574" spans="1:44" s="215" customFormat="1" ht="20.100000000000001" hidden="1" customHeight="1">
      <c r="A1574" s="219"/>
      <c r="B1574" s="219"/>
      <c r="C1574" s="212"/>
      <c r="D1574" s="212"/>
      <c r="E1574" s="213"/>
      <c r="F1574" s="212"/>
      <c r="G1574" s="212"/>
      <c r="H1574" s="212"/>
      <c r="I1574" s="212"/>
      <c r="J1574" s="212"/>
      <c r="K1574" s="212"/>
      <c r="L1574" s="212"/>
      <c r="M1574" s="212"/>
      <c r="N1574" s="212"/>
      <c r="O1574" s="212"/>
      <c r="P1574" s="212"/>
      <c r="Q1574" s="212"/>
      <c r="R1574" s="212"/>
      <c r="S1574" s="212"/>
      <c r="T1574" s="212"/>
      <c r="U1574" s="212"/>
      <c r="V1574" s="212"/>
      <c r="W1574" s="212"/>
      <c r="X1574" s="212"/>
      <c r="Y1574" s="212"/>
      <c r="Z1574" s="212"/>
      <c r="AA1574" s="212"/>
      <c r="AB1574" s="212"/>
      <c r="AC1574" s="212"/>
      <c r="AD1574" s="212"/>
      <c r="AE1574" s="212"/>
      <c r="AF1574" s="212"/>
      <c r="AG1574" s="212"/>
      <c r="AH1574" s="212"/>
      <c r="AI1574" s="212"/>
      <c r="AJ1574" s="212"/>
      <c r="AK1574" s="212"/>
      <c r="AL1574" s="212"/>
      <c r="AM1574" s="212"/>
      <c r="AN1574" s="212"/>
      <c r="AO1574" s="212"/>
      <c r="AP1574" s="220"/>
      <c r="AQ1574" s="220"/>
      <c r="AR1574" s="221"/>
    </row>
    <row r="1575" spans="1:44" s="215" customFormat="1" ht="20.100000000000001" hidden="1" customHeight="1">
      <c r="A1575" s="219"/>
      <c r="B1575" s="219"/>
      <c r="C1575" s="212"/>
      <c r="D1575" s="212"/>
      <c r="E1575" s="213"/>
      <c r="F1575" s="212"/>
      <c r="G1575" s="212"/>
      <c r="H1575" s="212"/>
      <c r="I1575" s="212"/>
      <c r="J1575" s="212"/>
      <c r="K1575" s="212"/>
      <c r="L1575" s="212"/>
      <c r="M1575" s="212"/>
      <c r="N1575" s="212"/>
      <c r="O1575" s="212"/>
      <c r="P1575" s="212"/>
      <c r="Q1575" s="212"/>
      <c r="R1575" s="212"/>
      <c r="S1575" s="212"/>
      <c r="T1575" s="212"/>
      <c r="U1575" s="212"/>
      <c r="V1575" s="212"/>
      <c r="W1575" s="212"/>
      <c r="X1575" s="212"/>
      <c r="Y1575" s="212"/>
      <c r="Z1575" s="212"/>
      <c r="AA1575" s="212"/>
      <c r="AB1575" s="212"/>
      <c r="AC1575" s="212"/>
      <c r="AD1575" s="212"/>
      <c r="AE1575" s="212"/>
      <c r="AF1575" s="212"/>
      <c r="AG1575" s="212"/>
      <c r="AH1575" s="212"/>
      <c r="AI1575" s="212"/>
      <c r="AJ1575" s="212"/>
      <c r="AK1575" s="212"/>
      <c r="AL1575" s="212"/>
      <c r="AM1575" s="212"/>
      <c r="AN1575" s="212"/>
      <c r="AO1575" s="212"/>
      <c r="AP1575" s="220"/>
      <c r="AQ1575" s="220"/>
      <c r="AR1575" s="221"/>
    </row>
    <row r="1576" spans="1:44" s="215" customFormat="1" ht="20.100000000000001" hidden="1" customHeight="1">
      <c r="A1576" s="219"/>
      <c r="B1576" s="219"/>
      <c r="C1576" s="212"/>
      <c r="D1576" s="212"/>
      <c r="E1576" s="213"/>
      <c r="F1576" s="212"/>
      <c r="G1576" s="212"/>
      <c r="H1576" s="212"/>
      <c r="I1576" s="212"/>
      <c r="J1576" s="212"/>
      <c r="K1576" s="212"/>
      <c r="L1576" s="212"/>
      <c r="M1576" s="212"/>
      <c r="N1576" s="212"/>
      <c r="O1576" s="212"/>
      <c r="P1576" s="212"/>
      <c r="Q1576" s="212"/>
      <c r="R1576" s="212"/>
      <c r="S1576" s="212"/>
      <c r="T1576" s="212"/>
      <c r="U1576" s="212"/>
      <c r="V1576" s="212"/>
      <c r="W1576" s="212"/>
      <c r="X1576" s="212"/>
      <c r="Y1576" s="212"/>
      <c r="Z1576" s="212"/>
      <c r="AA1576" s="212"/>
      <c r="AB1576" s="212"/>
      <c r="AC1576" s="212"/>
      <c r="AD1576" s="212"/>
      <c r="AE1576" s="212"/>
      <c r="AF1576" s="212"/>
      <c r="AG1576" s="212"/>
      <c r="AH1576" s="212"/>
      <c r="AI1576" s="212"/>
      <c r="AJ1576" s="212"/>
      <c r="AK1576" s="212"/>
      <c r="AL1576" s="212"/>
      <c r="AM1576" s="212"/>
      <c r="AN1576" s="212"/>
      <c r="AO1576" s="212"/>
      <c r="AP1576" s="220"/>
      <c r="AQ1576" s="220"/>
      <c r="AR1576" s="221"/>
    </row>
    <row r="1577" spans="1:44" s="215" customFormat="1" ht="20.100000000000001" hidden="1" customHeight="1">
      <c r="A1577" s="219"/>
      <c r="B1577" s="219"/>
      <c r="C1577" s="212"/>
      <c r="D1577" s="212"/>
      <c r="E1577" s="213"/>
      <c r="F1577" s="212"/>
      <c r="G1577" s="212"/>
      <c r="H1577" s="212"/>
      <c r="I1577" s="212"/>
      <c r="J1577" s="212"/>
      <c r="K1577" s="212"/>
      <c r="L1577" s="212"/>
      <c r="M1577" s="212"/>
      <c r="N1577" s="212"/>
      <c r="O1577" s="212"/>
      <c r="P1577" s="212"/>
      <c r="Q1577" s="212"/>
      <c r="R1577" s="212"/>
      <c r="S1577" s="212"/>
      <c r="T1577" s="212"/>
      <c r="U1577" s="212"/>
      <c r="V1577" s="212"/>
      <c r="W1577" s="212"/>
      <c r="X1577" s="212"/>
      <c r="Y1577" s="212"/>
      <c r="Z1577" s="212"/>
      <c r="AA1577" s="212"/>
      <c r="AB1577" s="212"/>
      <c r="AC1577" s="212"/>
      <c r="AD1577" s="212"/>
      <c r="AE1577" s="212"/>
      <c r="AF1577" s="212"/>
      <c r="AG1577" s="212"/>
      <c r="AH1577" s="212"/>
      <c r="AI1577" s="212"/>
      <c r="AJ1577" s="212"/>
      <c r="AK1577" s="212"/>
      <c r="AL1577" s="212"/>
      <c r="AM1577" s="212"/>
      <c r="AN1577" s="212"/>
      <c r="AO1577" s="212"/>
      <c r="AP1577" s="220"/>
      <c r="AQ1577" s="220"/>
      <c r="AR1577" s="221"/>
    </row>
    <row r="1578" spans="1:44" s="215" customFormat="1" ht="20.100000000000001" hidden="1" customHeight="1">
      <c r="A1578" s="219"/>
      <c r="B1578" s="219"/>
      <c r="C1578" s="212"/>
      <c r="D1578" s="212"/>
      <c r="E1578" s="213"/>
      <c r="F1578" s="212"/>
      <c r="G1578" s="212"/>
      <c r="H1578" s="212"/>
      <c r="I1578" s="212"/>
      <c r="J1578" s="212"/>
      <c r="K1578" s="212"/>
      <c r="L1578" s="212"/>
      <c r="M1578" s="212"/>
      <c r="N1578" s="212"/>
      <c r="O1578" s="212"/>
      <c r="P1578" s="212"/>
      <c r="Q1578" s="212"/>
      <c r="R1578" s="212"/>
      <c r="S1578" s="212"/>
      <c r="T1578" s="212"/>
      <c r="U1578" s="212"/>
      <c r="V1578" s="212"/>
      <c r="W1578" s="212"/>
      <c r="X1578" s="212"/>
      <c r="Y1578" s="212"/>
      <c r="Z1578" s="212"/>
      <c r="AA1578" s="212"/>
      <c r="AB1578" s="212"/>
      <c r="AC1578" s="212"/>
      <c r="AD1578" s="212"/>
      <c r="AE1578" s="212"/>
      <c r="AF1578" s="212"/>
      <c r="AG1578" s="212"/>
      <c r="AH1578" s="212"/>
      <c r="AI1578" s="212"/>
      <c r="AJ1578" s="212"/>
      <c r="AK1578" s="212"/>
      <c r="AL1578" s="212"/>
      <c r="AM1578" s="212"/>
      <c r="AN1578" s="212"/>
      <c r="AO1578" s="212"/>
      <c r="AP1578" s="220"/>
      <c r="AQ1578" s="220"/>
      <c r="AR1578" s="221"/>
    </row>
    <row r="1579" spans="1:44" s="215" customFormat="1" ht="20.100000000000001" hidden="1" customHeight="1">
      <c r="A1579" s="219"/>
      <c r="B1579" s="219"/>
      <c r="C1579" s="212"/>
      <c r="D1579" s="212"/>
      <c r="E1579" s="213"/>
      <c r="F1579" s="212"/>
      <c r="G1579" s="212"/>
      <c r="H1579" s="212"/>
      <c r="I1579" s="212"/>
      <c r="J1579" s="212"/>
      <c r="K1579" s="212"/>
      <c r="L1579" s="212"/>
      <c r="M1579" s="212"/>
      <c r="N1579" s="212"/>
      <c r="O1579" s="212"/>
      <c r="P1579" s="212"/>
      <c r="Q1579" s="212"/>
      <c r="R1579" s="212"/>
      <c r="S1579" s="212"/>
      <c r="T1579" s="212"/>
      <c r="U1579" s="212"/>
      <c r="V1579" s="212"/>
      <c r="W1579" s="212"/>
      <c r="X1579" s="212"/>
      <c r="Y1579" s="212"/>
      <c r="Z1579" s="212"/>
      <c r="AA1579" s="212"/>
      <c r="AB1579" s="212"/>
      <c r="AC1579" s="212"/>
      <c r="AD1579" s="212"/>
      <c r="AE1579" s="212"/>
      <c r="AF1579" s="212"/>
      <c r="AG1579" s="212"/>
      <c r="AH1579" s="212"/>
      <c r="AI1579" s="212"/>
      <c r="AJ1579" s="212"/>
      <c r="AK1579" s="212"/>
      <c r="AL1579" s="212"/>
      <c r="AM1579" s="212"/>
      <c r="AN1579" s="212"/>
      <c r="AO1579" s="212"/>
      <c r="AP1579" s="220"/>
      <c r="AQ1579" s="220"/>
      <c r="AR1579" s="221"/>
    </row>
    <row r="1580" spans="1:44" s="215" customFormat="1" ht="20.100000000000001" hidden="1" customHeight="1">
      <c r="A1580" s="219"/>
      <c r="B1580" s="219"/>
      <c r="C1580" s="212"/>
      <c r="D1580" s="212"/>
      <c r="E1580" s="213"/>
      <c r="F1580" s="212"/>
      <c r="G1580" s="212"/>
      <c r="H1580" s="212"/>
      <c r="I1580" s="212"/>
      <c r="J1580" s="212"/>
      <c r="K1580" s="212"/>
      <c r="L1580" s="212"/>
      <c r="M1580" s="212"/>
      <c r="N1580" s="212"/>
      <c r="O1580" s="212"/>
      <c r="P1580" s="212"/>
      <c r="Q1580" s="212"/>
      <c r="R1580" s="212"/>
      <c r="S1580" s="212"/>
      <c r="T1580" s="212"/>
      <c r="U1580" s="212"/>
      <c r="V1580" s="212"/>
      <c r="W1580" s="212"/>
      <c r="X1580" s="212"/>
      <c r="Y1580" s="212"/>
      <c r="Z1580" s="212"/>
      <c r="AA1580" s="212"/>
      <c r="AB1580" s="212"/>
      <c r="AC1580" s="212"/>
      <c r="AD1580" s="212"/>
      <c r="AE1580" s="212"/>
      <c r="AF1580" s="212"/>
      <c r="AG1580" s="212"/>
      <c r="AH1580" s="212"/>
      <c r="AI1580" s="212"/>
      <c r="AJ1580" s="212"/>
      <c r="AK1580" s="212"/>
      <c r="AL1580" s="212"/>
      <c r="AM1580" s="212"/>
      <c r="AN1580" s="212"/>
      <c r="AO1580" s="212"/>
      <c r="AP1580" s="220"/>
      <c r="AQ1580" s="220"/>
      <c r="AR1580" s="221"/>
    </row>
    <row r="1581" spans="1:44" s="215" customFormat="1" ht="20.100000000000001" hidden="1" customHeight="1">
      <c r="A1581" s="219"/>
      <c r="B1581" s="219"/>
      <c r="C1581" s="212"/>
      <c r="D1581" s="212"/>
      <c r="E1581" s="213"/>
      <c r="F1581" s="212"/>
      <c r="G1581" s="212"/>
      <c r="H1581" s="212"/>
      <c r="I1581" s="212"/>
      <c r="J1581" s="212"/>
      <c r="K1581" s="212"/>
      <c r="L1581" s="212"/>
      <c r="M1581" s="212"/>
      <c r="N1581" s="212"/>
      <c r="O1581" s="212"/>
      <c r="P1581" s="212"/>
      <c r="Q1581" s="212"/>
      <c r="R1581" s="212"/>
      <c r="S1581" s="212"/>
      <c r="T1581" s="212"/>
      <c r="U1581" s="212"/>
      <c r="V1581" s="212"/>
      <c r="W1581" s="212"/>
      <c r="X1581" s="212"/>
      <c r="Y1581" s="212"/>
      <c r="Z1581" s="212"/>
      <c r="AA1581" s="212"/>
      <c r="AB1581" s="212"/>
      <c r="AC1581" s="212"/>
      <c r="AD1581" s="212"/>
      <c r="AE1581" s="212"/>
      <c r="AF1581" s="212"/>
      <c r="AG1581" s="212"/>
      <c r="AH1581" s="212"/>
      <c r="AI1581" s="212"/>
      <c r="AJ1581" s="212"/>
      <c r="AK1581" s="212"/>
      <c r="AL1581" s="212"/>
      <c r="AM1581" s="212"/>
      <c r="AN1581" s="212"/>
      <c r="AO1581" s="212"/>
      <c r="AP1581" s="220"/>
      <c r="AQ1581" s="220"/>
      <c r="AR1581" s="221"/>
    </row>
    <row r="1582" spans="1:44" s="215" customFormat="1" ht="20.100000000000001" hidden="1" customHeight="1">
      <c r="A1582" s="219"/>
      <c r="B1582" s="219"/>
      <c r="C1582" s="212"/>
      <c r="D1582" s="212"/>
      <c r="E1582" s="213"/>
      <c r="F1582" s="212"/>
      <c r="G1582" s="212"/>
      <c r="H1582" s="212"/>
      <c r="I1582" s="212"/>
      <c r="J1582" s="212"/>
      <c r="K1582" s="212"/>
      <c r="L1582" s="212"/>
      <c r="M1582" s="212"/>
      <c r="N1582" s="212"/>
      <c r="O1582" s="212"/>
      <c r="P1582" s="212"/>
      <c r="Q1582" s="212"/>
      <c r="R1582" s="212"/>
      <c r="S1582" s="212"/>
      <c r="T1582" s="212"/>
      <c r="U1582" s="212"/>
      <c r="V1582" s="212"/>
      <c r="W1582" s="212"/>
      <c r="X1582" s="212"/>
      <c r="Y1582" s="212"/>
      <c r="Z1582" s="212"/>
      <c r="AA1582" s="212"/>
      <c r="AB1582" s="212"/>
      <c r="AC1582" s="212"/>
      <c r="AD1582" s="212"/>
      <c r="AE1582" s="212"/>
      <c r="AF1582" s="212"/>
      <c r="AG1582" s="212"/>
      <c r="AH1582" s="212"/>
      <c r="AI1582" s="212"/>
      <c r="AJ1582" s="212"/>
      <c r="AK1582" s="212"/>
      <c r="AL1582" s="212"/>
      <c r="AM1582" s="212"/>
      <c r="AN1582" s="212"/>
      <c r="AO1582" s="212"/>
      <c r="AP1582" s="220"/>
      <c r="AQ1582" s="220"/>
      <c r="AR1582" s="221"/>
    </row>
    <row r="1583" spans="1:44" s="215" customFormat="1" ht="20.100000000000001" hidden="1" customHeight="1">
      <c r="A1583" s="219"/>
      <c r="B1583" s="219"/>
      <c r="C1583" s="212"/>
      <c r="D1583" s="212"/>
      <c r="E1583" s="213"/>
      <c r="F1583" s="212"/>
      <c r="G1583" s="212"/>
      <c r="H1583" s="212"/>
      <c r="I1583" s="212"/>
      <c r="J1583" s="212"/>
      <c r="K1583" s="212"/>
      <c r="L1583" s="212"/>
      <c r="M1583" s="212"/>
      <c r="N1583" s="212"/>
      <c r="O1583" s="212"/>
      <c r="P1583" s="212"/>
      <c r="Q1583" s="212"/>
      <c r="R1583" s="212"/>
      <c r="S1583" s="212"/>
      <c r="T1583" s="212"/>
      <c r="U1583" s="212"/>
      <c r="V1583" s="212"/>
      <c r="W1583" s="212"/>
      <c r="X1583" s="212"/>
      <c r="Y1583" s="212"/>
      <c r="Z1583" s="212"/>
      <c r="AA1583" s="212"/>
      <c r="AB1583" s="212"/>
      <c r="AC1583" s="212"/>
      <c r="AD1583" s="212"/>
      <c r="AE1583" s="212"/>
      <c r="AF1583" s="212"/>
      <c r="AG1583" s="212"/>
      <c r="AH1583" s="212"/>
      <c r="AI1583" s="212"/>
      <c r="AJ1583" s="212"/>
      <c r="AK1583" s="212"/>
      <c r="AL1583" s="212"/>
      <c r="AM1583" s="212"/>
      <c r="AN1583" s="212"/>
      <c r="AO1583" s="212"/>
      <c r="AP1583" s="220"/>
      <c r="AQ1583" s="220"/>
      <c r="AR1583" s="221"/>
    </row>
    <row r="1584" spans="1:44" s="215" customFormat="1" ht="20.100000000000001" hidden="1" customHeight="1">
      <c r="A1584" s="219"/>
      <c r="B1584" s="219"/>
      <c r="C1584" s="212"/>
      <c r="D1584" s="212"/>
      <c r="E1584" s="213"/>
      <c r="F1584" s="212"/>
      <c r="G1584" s="212"/>
      <c r="H1584" s="212"/>
      <c r="I1584" s="212"/>
      <c r="J1584" s="212"/>
      <c r="K1584" s="212"/>
      <c r="L1584" s="212"/>
      <c r="M1584" s="212"/>
      <c r="N1584" s="212"/>
      <c r="O1584" s="212"/>
      <c r="P1584" s="212"/>
      <c r="Q1584" s="212"/>
      <c r="R1584" s="212"/>
      <c r="S1584" s="212"/>
      <c r="T1584" s="212"/>
      <c r="U1584" s="212"/>
      <c r="V1584" s="212"/>
      <c r="W1584" s="212"/>
      <c r="X1584" s="212"/>
      <c r="Y1584" s="212"/>
      <c r="Z1584" s="212"/>
      <c r="AA1584" s="212"/>
      <c r="AB1584" s="212"/>
      <c r="AC1584" s="212"/>
      <c r="AD1584" s="212"/>
      <c r="AE1584" s="212"/>
      <c r="AF1584" s="212"/>
      <c r="AG1584" s="212"/>
      <c r="AH1584" s="212"/>
      <c r="AI1584" s="212"/>
      <c r="AJ1584" s="212"/>
      <c r="AK1584" s="212"/>
      <c r="AL1584" s="212"/>
      <c r="AM1584" s="212"/>
      <c r="AN1584" s="212"/>
      <c r="AO1584" s="212"/>
      <c r="AP1584" s="220"/>
      <c r="AQ1584" s="220"/>
      <c r="AR1584" s="221"/>
    </row>
    <row r="1585" spans="1:44" s="215" customFormat="1" ht="20.100000000000001" hidden="1" customHeight="1">
      <c r="A1585" s="219"/>
      <c r="B1585" s="219"/>
      <c r="C1585" s="212"/>
      <c r="D1585" s="212"/>
      <c r="E1585" s="213"/>
      <c r="F1585" s="212"/>
      <c r="G1585" s="212"/>
      <c r="H1585" s="212"/>
      <c r="I1585" s="212"/>
      <c r="J1585" s="212"/>
      <c r="K1585" s="212"/>
      <c r="L1585" s="212"/>
      <c r="M1585" s="212"/>
      <c r="N1585" s="212"/>
      <c r="O1585" s="212"/>
      <c r="P1585" s="212"/>
      <c r="Q1585" s="212"/>
      <c r="R1585" s="212"/>
      <c r="S1585" s="212"/>
      <c r="T1585" s="212"/>
      <c r="U1585" s="212"/>
      <c r="V1585" s="212"/>
      <c r="W1585" s="212"/>
      <c r="X1585" s="212"/>
      <c r="Y1585" s="212"/>
      <c r="Z1585" s="212"/>
      <c r="AA1585" s="212"/>
      <c r="AB1585" s="212"/>
      <c r="AC1585" s="212"/>
      <c r="AD1585" s="212"/>
      <c r="AE1585" s="212"/>
      <c r="AF1585" s="212"/>
      <c r="AG1585" s="212"/>
      <c r="AH1585" s="212"/>
      <c r="AI1585" s="212"/>
      <c r="AJ1585" s="212"/>
      <c r="AK1585" s="212"/>
      <c r="AL1585" s="212"/>
      <c r="AM1585" s="212"/>
      <c r="AN1585" s="212"/>
      <c r="AO1585" s="212"/>
      <c r="AP1585" s="220"/>
      <c r="AQ1585" s="220"/>
      <c r="AR1585" s="221"/>
    </row>
    <row r="1586" spans="1:44" s="215" customFormat="1" ht="20.100000000000001" hidden="1" customHeight="1">
      <c r="A1586" s="219"/>
      <c r="B1586" s="219"/>
      <c r="C1586" s="212"/>
      <c r="D1586" s="212"/>
      <c r="E1586" s="213"/>
      <c r="F1586" s="212"/>
      <c r="G1586" s="212"/>
      <c r="H1586" s="212"/>
      <c r="I1586" s="212"/>
      <c r="J1586" s="212"/>
      <c r="K1586" s="212"/>
      <c r="L1586" s="212"/>
      <c r="M1586" s="212"/>
      <c r="N1586" s="212"/>
      <c r="O1586" s="212"/>
      <c r="P1586" s="212"/>
      <c r="Q1586" s="212"/>
      <c r="R1586" s="212"/>
      <c r="S1586" s="212"/>
      <c r="T1586" s="212"/>
      <c r="U1586" s="212"/>
      <c r="V1586" s="212"/>
      <c r="W1586" s="212"/>
      <c r="X1586" s="212"/>
      <c r="Y1586" s="212"/>
      <c r="Z1586" s="212"/>
      <c r="AA1586" s="212"/>
      <c r="AB1586" s="212"/>
      <c r="AC1586" s="212"/>
      <c r="AD1586" s="212"/>
      <c r="AE1586" s="212"/>
      <c r="AF1586" s="212"/>
      <c r="AG1586" s="212"/>
      <c r="AH1586" s="212"/>
      <c r="AI1586" s="212"/>
      <c r="AJ1586" s="212"/>
      <c r="AK1586" s="212"/>
      <c r="AL1586" s="212"/>
      <c r="AM1586" s="212"/>
      <c r="AN1586" s="212"/>
      <c r="AO1586" s="212"/>
      <c r="AP1586" s="220"/>
      <c r="AQ1586" s="220"/>
      <c r="AR1586" s="221"/>
    </row>
    <row r="1587" spans="1:44" s="215" customFormat="1" ht="20.100000000000001" hidden="1" customHeight="1">
      <c r="A1587" s="219"/>
      <c r="B1587" s="219"/>
      <c r="C1587" s="212"/>
      <c r="D1587" s="212"/>
      <c r="E1587" s="213"/>
      <c r="F1587" s="212"/>
      <c r="G1587" s="212"/>
      <c r="H1587" s="212"/>
      <c r="I1587" s="212"/>
      <c r="J1587" s="212"/>
      <c r="K1587" s="212"/>
      <c r="L1587" s="212"/>
      <c r="M1587" s="212"/>
      <c r="N1587" s="212"/>
      <c r="O1587" s="212"/>
      <c r="P1587" s="212"/>
      <c r="Q1587" s="212"/>
      <c r="R1587" s="212"/>
      <c r="S1587" s="212"/>
      <c r="T1587" s="212"/>
      <c r="U1587" s="212"/>
      <c r="V1587" s="212"/>
      <c r="W1587" s="212"/>
      <c r="X1587" s="212"/>
      <c r="Y1587" s="212"/>
      <c r="Z1587" s="212"/>
      <c r="AA1587" s="212"/>
      <c r="AB1587" s="212"/>
      <c r="AC1587" s="212"/>
      <c r="AD1587" s="212"/>
      <c r="AE1587" s="212"/>
      <c r="AF1587" s="212"/>
      <c r="AG1587" s="212"/>
      <c r="AH1587" s="212"/>
      <c r="AI1587" s="212"/>
      <c r="AJ1587" s="212"/>
      <c r="AK1587" s="212"/>
      <c r="AL1587" s="212"/>
      <c r="AM1587" s="212"/>
      <c r="AN1587" s="212"/>
      <c r="AO1587" s="212"/>
      <c r="AP1587" s="220"/>
      <c r="AQ1587" s="220"/>
      <c r="AR1587" s="221"/>
    </row>
    <row r="1588" spans="1:44" s="215" customFormat="1" ht="20.100000000000001" hidden="1" customHeight="1">
      <c r="A1588" s="219"/>
      <c r="B1588" s="219"/>
      <c r="C1588" s="212"/>
      <c r="D1588" s="212"/>
      <c r="E1588" s="213"/>
      <c r="F1588" s="212"/>
      <c r="G1588" s="212"/>
      <c r="H1588" s="212"/>
      <c r="I1588" s="212"/>
      <c r="J1588" s="212"/>
      <c r="K1588" s="212"/>
      <c r="L1588" s="212"/>
      <c r="M1588" s="212"/>
      <c r="N1588" s="212"/>
      <c r="O1588" s="212"/>
      <c r="P1588" s="212"/>
      <c r="Q1588" s="212"/>
      <c r="R1588" s="212"/>
      <c r="S1588" s="212"/>
      <c r="T1588" s="212"/>
      <c r="U1588" s="212"/>
      <c r="V1588" s="212"/>
      <c r="W1588" s="212"/>
      <c r="X1588" s="212"/>
      <c r="Y1588" s="212"/>
      <c r="Z1588" s="212"/>
      <c r="AA1588" s="212"/>
      <c r="AB1588" s="212"/>
      <c r="AC1588" s="212"/>
      <c r="AD1588" s="212"/>
      <c r="AE1588" s="212"/>
      <c r="AF1588" s="212"/>
      <c r="AG1588" s="212"/>
      <c r="AH1588" s="212"/>
      <c r="AI1588" s="212"/>
      <c r="AJ1588" s="212"/>
      <c r="AK1588" s="212"/>
      <c r="AL1588" s="212"/>
      <c r="AM1588" s="212"/>
      <c r="AN1588" s="212"/>
      <c r="AO1588" s="212"/>
      <c r="AP1588" s="220"/>
      <c r="AQ1588" s="220"/>
      <c r="AR1588" s="221"/>
    </row>
    <row r="1589" spans="1:44" s="215" customFormat="1" ht="20.100000000000001" hidden="1" customHeight="1">
      <c r="A1589" s="219"/>
      <c r="B1589" s="219"/>
      <c r="C1589" s="212"/>
      <c r="D1589" s="212"/>
      <c r="E1589" s="213"/>
      <c r="F1589" s="212"/>
      <c r="G1589" s="212"/>
      <c r="H1589" s="212"/>
      <c r="I1589" s="212"/>
      <c r="J1589" s="212"/>
      <c r="K1589" s="212"/>
      <c r="L1589" s="212"/>
      <c r="M1589" s="212"/>
      <c r="N1589" s="212"/>
      <c r="O1589" s="212"/>
      <c r="P1589" s="212"/>
      <c r="Q1589" s="212"/>
      <c r="R1589" s="212"/>
      <c r="S1589" s="212"/>
      <c r="T1589" s="212"/>
      <c r="U1589" s="212"/>
      <c r="V1589" s="212"/>
      <c r="W1589" s="212"/>
      <c r="X1589" s="212"/>
      <c r="Y1589" s="212"/>
      <c r="Z1589" s="212"/>
      <c r="AA1589" s="212"/>
      <c r="AB1589" s="212"/>
      <c r="AC1589" s="212"/>
      <c r="AD1589" s="212"/>
      <c r="AE1589" s="212"/>
      <c r="AF1589" s="212"/>
      <c r="AG1589" s="212"/>
      <c r="AH1589" s="212"/>
      <c r="AI1589" s="212"/>
      <c r="AJ1589" s="212"/>
      <c r="AK1589" s="212"/>
      <c r="AL1589" s="212"/>
      <c r="AM1589" s="212"/>
      <c r="AN1589" s="212"/>
      <c r="AO1589" s="212"/>
      <c r="AP1589" s="220"/>
      <c r="AQ1589" s="220"/>
      <c r="AR1589" s="221"/>
    </row>
    <row r="1590" spans="1:44" s="215" customFormat="1" ht="20.100000000000001" hidden="1" customHeight="1">
      <c r="A1590" s="219"/>
      <c r="B1590" s="219"/>
      <c r="C1590" s="212"/>
      <c r="D1590" s="212"/>
      <c r="E1590" s="213"/>
      <c r="F1590" s="212"/>
      <c r="G1590" s="212"/>
      <c r="H1590" s="212"/>
      <c r="I1590" s="212"/>
      <c r="J1590" s="212"/>
      <c r="K1590" s="212"/>
      <c r="L1590" s="212"/>
      <c r="M1590" s="212"/>
      <c r="N1590" s="212"/>
      <c r="O1590" s="212"/>
      <c r="P1590" s="212"/>
      <c r="Q1590" s="212"/>
      <c r="R1590" s="212"/>
      <c r="S1590" s="212"/>
      <c r="T1590" s="212"/>
      <c r="U1590" s="212"/>
      <c r="V1590" s="212"/>
      <c r="W1590" s="212"/>
      <c r="X1590" s="212"/>
      <c r="Y1590" s="212"/>
      <c r="Z1590" s="212"/>
      <c r="AA1590" s="212"/>
      <c r="AB1590" s="212"/>
      <c r="AC1590" s="212"/>
      <c r="AD1590" s="212"/>
      <c r="AE1590" s="212"/>
      <c r="AF1590" s="212"/>
      <c r="AG1590" s="212"/>
      <c r="AH1590" s="212"/>
      <c r="AI1590" s="212"/>
      <c r="AJ1590" s="212"/>
      <c r="AK1590" s="212"/>
      <c r="AL1590" s="212"/>
      <c r="AM1590" s="212"/>
      <c r="AN1590" s="212"/>
      <c r="AO1590" s="212"/>
      <c r="AP1590" s="220"/>
      <c r="AQ1590" s="220"/>
      <c r="AR1590" s="221"/>
    </row>
    <row r="1591" spans="1:44" s="215" customFormat="1" ht="20.100000000000001" hidden="1" customHeight="1">
      <c r="A1591" s="219"/>
      <c r="B1591" s="219"/>
      <c r="C1591" s="212"/>
      <c r="D1591" s="212"/>
      <c r="E1591" s="213"/>
      <c r="F1591" s="212"/>
      <c r="G1591" s="212"/>
      <c r="H1591" s="212"/>
      <c r="I1591" s="212"/>
      <c r="J1591" s="212"/>
      <c r="K1591" s="212"/>
      <c r="L1591" s="212"/>
      <c r="M1591" s="212"/>
      <c r="N1591" s="212"/>
      <c r="O1591" s="212"/>
      <c r="P1591" s="212"/>
      <c r="Q1591" s="212"/>
      <c r="R1591" s="212"/>
      <c r="S1591" s="212"/>
      <c r="T1591" s="212"/>
      <c r="U1591" s="212"/>
      <c r="V1591" s="212"/>
      <c r="W1591" s="212"/>
      <c r="X1591" s="212"/>
      <c r="Y1591" s="212"/>
      <c r="Z1591" s="212"/>
      <c r="AA1591" s="212"/>
      <c r="AB1591" s="212"/>
      <c r="AC1591" s="212"/>
      <c r="AD1591" s="212"/>
      <c r="AE1591" s="212"/>
      <c r="AF1591" s="212"/>
      <c r="AG1591" s="212"/>
      <c r="AH1591" s="212"/>
      <c r="AI1591" s="212"/>
      <c r="AJ1591" s="212"/>
      <c r="AK1591" s="212"/>
      <c r="AL1591" s="212"/>
      <c r="AM1591" s="212"/>
      <c r="AN1591" s="212"/>
      <c r="AO1591" s="212"/>
      <c r="AP1591" s="220"/>
      <c r="AQ1591" s="220"/>
      <c r="AR1591" s="221"/>
    </row>
    <row r="1592" spans="1:44" s="215" customFormat="1" ht="20.100000000000001" hidden="1" customHeight="1">
      <c r="A1592" s="219"/>
      <c r="B1592" s="219"/>
      <c r="C1592" s="212"/>
      <c r="D1592" s="212"/>
      <c r="E1592" s="213"/>
      <c r="F1592" s="212"/>
      <c r="G1592" s="212"/>
      <c r="H1592" s="212"/>
      <c r="I1592" s="212"/>
      <c r="J1592" s="212"/>
      <c r="K1592" s="212"/>
      <c r="L1592" s="212"/>
      <c r="M1592" s="212"/>
      <c r="N1592" s="212"/>
      <c r="O1592" s="212"/>
      <c r="P1592" s="212"/>
      <c r="Q1592" s="212"/>
      <c r="R1592" s="212"/>
      <c r="S1592" s="212"/>
      <c r="T1592" s="212"/>
      <c r="U1592" s="212"/>
      <c r="V1592" s="212"/>
      <c r="W1592" s="212"/>
      <c r="X1592" s="212"/>
      <c r="Y1592" s="212"/>
      <c r="Z1592" s="212"/>
      <c r="AA1592" s="212"/>
      <c r="AB1592" s="212"/>
      <c r="AC1592" s="212"/>
      <c r="AD1592" s="212"/>
      <c r="AE1592" s="212"/>
      <c r="AF1592" s="212"/>
      <c r="AG1592" s="212"/>
      <c r="AH1592" s="212"/>
      <c r="AI1592" s="212"/>
      <c r="AJ1592" s="212"/>
      <c r="AK1592" s="212"/>
      <c r="AL1592" s="212"/>
      <c r="AM1592" s="212"/>
      <c r="AN1592" s="212"/>
      <c r="AO1592" s="212"/>
      <c r="AP1592" s="220"/>
      <c r="AQ1592" s="220"/>
      <c r="AR1592" s="221"/>
    </row>
    <row r="1593" spans="1:44" s="215" customFormat="1" ht="20.100000000000001" hidden="1" customHeight="1">
      <c r="A1593" s="219"/>
      <c r="B1593" s="219"/>
      <c r="C1593" s="212"/>
      <c r="D1593" s="212"/>
      <c r="E1593" s="213"/>
      <c r="F1593" s="212"/>
      <c r="G1593" s="212"/>
      <c r="H1593" s="212"/>
      <c r="I1593" s="212"/>
      <c r="J1593" s="212"/>
      <c r="K1593" s="212"/>
      <c r="L1593" s="212"/>
      <c r="M1593" s="212"/>
      <c r="N1593" s="212"/>
      <c r="O1593" s="212"/>
      <c r="P1593" s="212"/>
      <c r="Q1593" s="212"/>
      <c r="R1593" s="212"/>
      <c r="S1593" s="212"/>
      <c r="T1593" s="212"/>
      <c r="U1593" s="212"/>
      <c r="V1593" s="212"/>
      <c r="W1593" s="212"/>
      <c r="X1593" s="212"/>
      <c r="Y1593" s="212"/>
      <c r="Z1593" s="212"/>
      <c r="AA1593" s="212"/>
      <c r="AB1593" s="212"/>
      <c r="AC1593" s="212"/>
      <c r="AD1593" s="212"/>
      <c r="AE1593" s="212"/>
      <c r="AF1593" s="212"/>
      <c r="AG1593" s="212"/>
      <c r="AH1593" s="212"/>
      <c r="AI1593" s="212"/>
      <c r="AJ1593" s="212"/>
      <c r="AK1593" s="212"/>
      <c r="AL1593" s="212"/>
      <c r="AM1593" s="212"/>
      <c r="AN1593" s="212"/>
      <c r="AO1593" s="212"/>
      <c r="AP1593" s="220"/>
      <c r="AQ1593" s="220"/>
      <c r="AR1593" s="221"/>
    </row>
    <row r="1594" spans="1:44" s="215" customFormat="1" ht="20.100000000000001" hidden="1" customHeight="1">
      <c r="A1594" s="219"/>
      <c r="B1594" s="219"/>
      <c r="C1594" s="212"/>
      <c r="D1594" s="212"/>
      <c r="E1594" s="213"/>
      <c r="F1594" s="212"/>
      <c r="G1594" s="212"/>
      <c r="H1594" s="212"/>
      <c r="I1594" s="212"/>
      <c r="J1594" s="212"/>
      <c r="K1594" s="212"/>
      <c r="L1594" s="212"/>
      <c r="M1594" s="212"/>
      <c r="N1594" s="212"/>
      <c r="O1594" s="212"/>
      <c r="P1594" s="212"/>
      <c r="Q1594" s="212"/>
      <c r="R1594" s="212"/>
      <c r="S1594" s="212"/>
      <c r="T1594" s="212"/>
      <c r="U1594" s="212"/>
      <c r="V1594" s="212"/>
      <c r="W1594" s="212"/>
      <c r="X1594" s="212"/>
      <c r="Y1594" s="212"/>
      <c r="Z1594" s="212"/>
      <c r="AA1594" s="212"/>
      <c r="AB1594" s="212"/>
      <c r="AC1594" s="212"/>
      <c r="AD1594" s="212"/>
      <c r="AE1594" s="212"/>
      <c r="AF1594" s="212"/>
      <c r="AG1594" s="212"/>
      <c r="AH1594" s="212"/>
      <c r="AI1594" s="212"/>
      <c r="AJ1594" s="212"/>
      <c r="AK1594" s="212"/>
      <c r="AL1594" s="212"/>
      <c r="AM1594" s="212"/>
      <c r="AN1594" s="212"/>
      <c r="AO1594" s="212"/>
      <c r="AP1594" s="220"/>
      <c r="AQ1594" s="220"/>
      <c r="AR1594" s="221"/>
    </row>
    <row r="1595" spans="1:44" s="215" customFormat="1" ht="20.100000000000001" hidden="1" customHeight="1">
      <c r="A1595" s="219"/>
      <c r="B1595" s="219"/>
      <c r="C1595" s="212"/>
      <c r="D1595" s="212"/>
      <c r="E1595" s="213"/>
      <c r="F1595" s="212"/>
      <c r="G1595" s="212"/>
      <c r="H1595" s="212"/>
      <c r="I1595" s="212"/>
      <c r="J1595" s="212"/>
      <c r="K1595" s="212"/>
      <c r="L1595" s="212"/>
      <c r="M1595" s="212"/>
      <c r="N1595" s="212"/>
      <c r="O1595" s="212"/>
      <c r="P1595" s="212"/>
      <c r="Q1595" s="212"/>
      <c r="R1595" s="212"/>
      <c r="S1595" s="212"/>
      <c r="T1595" s="212"/>
      <c r="U1595" s="212"/>
      <c r="V1595" s="212"/>
      <c r="W1595" s="212"/>
      <c r="X1595" s="212"/>
      <c r="Y1595" s="212"/>
      <c r="Z1595" s="212"/>
      <c r="AA1595" s="212"/>
      <c r="AB1595" s="212"/>
      <c r="AC1595" s="212"/>
      <c r="AD1595" s="212"/>
      <c r="AE1595" s="212"/>
      <c r="AF1595" s="212"/>
      <c r="AG1595" s="212"/>
      <c r="AH1595" s="212"/>
      <c r="AI1595" s="212"/>
      <c r="AJ1595" s="212"/>
      <c r="AK1595" s="212"/>
      <c r="AL1595" s="212"/>
      <c r="AM1595" s="212"/>
      <c r="AN1595" s="212"/>
      <c r="AO1595" s="212"/>
      <c r="AP1595" s="220"/>
      <c r="AQ1595" s="220"/>
      <c r="AR1595" s="221"/>
    </row>
    <row r="1596" spans="1:44" s="215" customFormat="1" ht="20.100000000000001" hidden="1" customHeight="1">
      <c r="A1596" s="219"/>
      <c r="B1596" s="219"/>
      <c r="C1596" s="212"/>
      <c r="D1596" s="212"/>
      <c r="E1596" s="213"/>
      <c r="F1596" s="212"/>
      <c r="G1596" s="212"/>
      <c r="H1596" s="212"/>
      <c r="I1596" s="212"/>
      <c r="J1596" s="212"/>
      <c r="K1596" s="212"/>
      <c r="L1596" s="212"/>
      <c r="M1596" s="212"/>
      <c r="N1596" s="212"/>
      <c r="O1596" s="212"/>
      <c r="P1596" s="212"/>
      <c r="Q1596" s="212"/>
      <c r="R1596" s="212"/>
      <c r="S1596" s="212"/>
      <c r="T1596" s="212"/>
      <c r="U1596" s="212"/>
      <c r="V1596" s="212"/>
      <c r="W1596" s="212"/>
      <c r="X1596" s="212"/>
      <c r="Y1596" s="212"/>
      <c r="Z1596" s="212"/>
      <c r="AA1596" s="212"/>
      <c r="AB1596" s="212"/>
      <c r="AC1596" s="212"/>
      <c r="AD1596" s="212"/>
      <c r="AE1596" s="212"/>
      <c r="AF1596" s="212"/>
      <c r="AG1596" s="212"/>
      <c r="AH1596" s="212"/>
      <c r="AI1596" s="212"/>
      <c r="AJ1596" s="212"/>
      <c r="AK1596" s="212"/>
      <c r="AL1596" s="212"/>
      <c r="AM1596" s="212"/>
      <c r="AN1596" s="212"/>
      <c r="AO1596" s="212"/>
      <c r="AP1596" s="220"/>
      <c r="AQ1596" s="220"/>
      <c r="AR1596" s="221"/>
    </row>
    <row r="1597" spans="1:44" s="215" customFormat="1" ht="20.100000000000001" hidden="1" customHeight="1">
      <c r="A1597" s="219"/>
      <c r="B1597" s="219"/>
      <c r="C1597" s="212"/>
      <c r="D1597" s="212"/>
      <c r="E1597" s="213"/>
      <c r="F1597" s="212"/>
      <c r="G1597" s="212"/>
      <c r="H1597" s="212"/>
      <c r="I1597" s="212"/>
      <c r="J1597" s="212"/>
      <c r="K1597" s="212"/>
      <c r="L1597" s="212"/>
      <c r="M1597" s="212"/>
      <c r="N1597" s="212"/>
      <c r="O1597" s="212"/>
      <c r="P1597" s="212"/>
      <c r="Q1597" s="212"/>
      <c r="R1597" s="212"/>
      <c r="S1597" s="212"/>
      <c r="T1597" s="212"/>
      <c r="U1597" s="212"/>
      <c r="V1597" s="212"/>
      <c r="W1597" s="212"/>
      <c r="X1597" s="212"/>
      <c r="Y1597" s="212"/>
      <c r="Z1597" s="212"/>
      <c r="AA1597" s="212"/>
      <c r="AB1597" s="212"/>
      <c r="AC1597" s="212"/>
      <c r="AD1597" s="212"/>
      <c r="AE1597" s="212"/>
      <c r="AF1597" s="212"/>
      <c r="AG1597" s="212"/>
      <c r="AH1597" s="212"/>
      <c r="AI1597" s="212"/>
      <c r="AJ1597" s="212"/>
      <c r="AK1597" s="212"/>
      <c r="AL1597" s="212"/>
      <c r="AM1597" s="212"/>
      <c r="AN1597" s="212"/>
      <c r="AO1597" s="212"/>
      <c r="AP1597" s="220"/>
      <c r="AQ1597" s="220"/>
      <c r="AR1597" s="221"/>
    </row>
    <row r="1598" spans="1:44" s="215" customFormat="1" ht="20.100000000000001" hidden="1" customHeight="1">
      <c r="A1598" s="219"/>
      <c r="B1598" s="219"/>
      <c r="C1598" s="212"/>
      <c r="D1598" s="212"/>
      <c r="E1598" s="213"/>
      <c r="F1598" s="212"/>
      <c r="G1598" s="212"/>
      <c r="H1598" s="212"/>
      <c r="I1598" s="212"/>
      <c r="J1598" s="212"/>
      <c r="K1598" s="212"/>
      <c r="L1598" s="212"/>
      <c r="M1598" s="212"/>
      <c r="N1598" s="212"/>
      <c r="O1598" s="212"/>
      <c r="P1598" s="212"/>
      <c r="Q1598" s="212"/>
      <c r="R1598" s="212"/>
      <c r="S1598" s="212"/>
      <c r="T1598" s="212"/>
      <c r="U1598" s="212"/>
      <c r="V1598" s="212"/>
      <c r="W1598" s="212"/>
      <c r="X1598" s="212"/>
      <c r="Y1598" s="212"/>
      <c r="Z1598" s="212"/>
      <c r="AA1598" s="212"/>
      <c r="AB1598" s="212"/>
      <c r="AC1598" s="212"/>
      <c r="AD1598" s="212"/>
      <c r="AE1598" s="212"/>
      <c r="AF1598" s="212"/>
      <c r="AG1598" s="212"/>
      <c r="AH1598" s="212"/>
      <c r="AI1598" s="212"/>
      <c r="AJ1598" s="212"/>
      <c r="AK1598" s="212"/>
      <c r="AL1598" s="212"/>
      <c r="AM1598" s="212"/>
      <c r="AN1598" s="212"/>
      <c r="AO1598" s="212"/>
      <c r="AP1598" s="220"/>
      <c r="AQ1598" s="220"/>
      <c r="AR1598" s="221"/>
    </row>
    <row r="1599" spans="1:44" s="215" customFormat="1" ht="20.100000000000001" hidden="1" customHeight="1">
      <c r="A1599" s="219"/>
      <c r="B1599" s="219"/>
      <c r="C1599" s="212"/>
      <c r="D1599" s="212"/>
      <c r="E1599" s="213"/>
      <c r="F1599" s="212"/>
      <c r="G1599" s="212"/>
      <c r="H1599" s="212"/>
      <c r="I1599" s="212"/>
      <c r="J1599" s="212"/>
      <c r="K1599" s="212"/>
      <c r="L1599" s="212"/>
      <c r="M1599" s="212"/>
      <c r="N1599" s="212"/>
      <c r="O1599" s="212"/>
      <c r="P1599" s="212"/>
      <c r="Q1599" s="212"/>
      <c r="R1599" s="212"/>
      <c r="S1599" s="212"/>
      <c r="T1599" s="212"/>
      <c r="U1599" s="212"/>
      <c r="V1599" s="212"/>
      <c r="W1599" s="212"/>
      <c r="X1599" s="212"/>
      <c r="Y1599" s="212"/>
      <c r="Z1599" s="212"/>
      <c r="AA1599" s="212"/>
      <c r="AB1599" s="212"/>
      <c r="AC1599" s="212"/>
      <c r="AD1599" s="212"/>
      <c r="AE1599" s="212"/>
      <c r="AF1599" s="212"/>
      <c r="AG1599" s="212"/>
      <c r="AH1599" s="212"/>
      <c r="AI1599" s="212"/>
      <c r="AJ1599" s="212"/>
      <c r="AK1599" s="212"/>
      <c r="AL1599" s="212"/>
      <c r="AM1599" s="212"/>
      <c r="AN1599" s="212"/>
      <c r="AO1599" s="212"/>
      <c r="AP1599" s="220"/>
      <c r="AQ1599" s="220"/>
      <c r="AR1599" s="221"/>
    </row>
    <row r="1600" spans="1:44" s="215" customFormat="1" ht="20.100000000000001" hidden="1" customHeight="1">
      <c r="A1600" s="219"/>
      <c r="B1600" s="219"/>
      <c r="C1600" s="212"/>
      <c r="D1600" s="212"/>
      <c r="E1600" s="213"/>
      <c r="F1600" s="212"/>
      <c r="G1600" s="212"/>
      <c r="H1600" s="212"/>
      <c r="I1600" s="212"/>
      <c r="J1600" s="212"/>
      <c r="K1600" s="212"/>
      <c r="L1600" s="212"/>
      <c r="M1600" s="212"/>
      <c r="N1600" s="212"/>
      <c r="O1600" s="212"/>
      <c r="P1600" s="212"/>
      <c r="Q1600" s="212"/>
      <c r="R1600" s="212"/>
      <c r="S1600" s="212"/>
      <c r="T1600" s="212"/>
      <c r="U1600" s="212"/>
      <c r="V1600" s="212"/>
      <c r="W1600" s="212"/>
      <c r="X1600" s="212"/>
      <c r="Y1600" s="212"/>
      <c r="Z1600" s="212"/>
      <c r="AA1600" s="212"/>
      <c r="AB1600" s="212"/>
      <c r="AC1600" s="212"/>
      <c r="AD1600" s="212"/>
      <c r="AE1600" s="212"/>
      <c r="AF1600" s="212"/>
      <c r="AG1600" s="212"/>
      <c r="AH1600" s="212"/>
      <c r="AI1600" s="212"/>
      <c r="AJ1600" s="212"/>
      <c r="AK1600" s="212"/>
      <c r="AL1600" s="212"/>
      <c r="AM1600" s="212"/>
      <c r="AN1600" s="212"/>
      <c r="AO1600" s="212"/>
      <c r="AP1600" s="220"/>
      <c r="AQ1600" s="220"/>
      <c r="AR1600" s="221"/>
    </row>
    <row r="1601" spans="1:44" s="215" customFormat="1" ht="20.100000000000001" hidden="1" customHeight="1">
      <c r="A1601" s="219"/>
      <c r="B1601" s="219"/>
      <c r="C1601" s="212"/>
      <c r="D1601" s="212"/>
      <c r="E1601" s="213"/>
      <c r="F1601" s="212"/>
      <c r="G1601" s="212"/>
      <c r="H1601" s="212"/>
      <c r="I1601" s="212"/>
      <c r="J1601" s="212"/>
      <c r="K1601" s="212"/>
      <c r="L1601" s="212"/>
      <c r="M1601" s="212"/>
      <c r="N1601" s="212"/>
      <c r="O1601" s="212"/>
      <c r="P1601" s="212"/>
      <c r="Q1601" s="212"/>
      <c r="R1601" s="212"/>
      <c r="S1601" s="212"/>
      <c r="T1601" s="212"/>
      <c r="U1601" s="212"/>
      <c r="V1601" s="212"/>
      <c r="W1601" s="212"/>
      <c r="X1601" s="212"/>
      <c r="Y1601" s="212"/>
      <c r="Z1601" s="212"/>
      <c r="AA1601" s="212"/>
      <c r="AB1601" s="212"/>
      <c r="AC1601" s="212"/>
      <c r="AD1601" s="212"/>
      <c r="AE1601" s="212"/>
      <c r="AF1601" s="212"/>
      <c r="AG1601" s="212"/>
      <c r="AH1601" s="212"/>
      <c r="AI1601" s="212"/>
      <c r="AJ1601" s="212"/>
      <c r="AK1601" s="212"/>
      <c r="AL1601" s="212"/>
      <c r="AM1601" s="212"/>
      <c r="AN1601" s="212"/>
      <c r="AO1601" s="212"/>
      <c r="AP1601" s="220"/>
      <c r="AQ1601" s="220"/>
      <c r="AR1601" s="221"/>
    </row>
    <row r="1602" spans="1:44" s="215" customFormat="1" ht="20.100000000000001" hidden="1" customHeight="1">
      <c r="A1602" s="219"/>
      <c r="B1602" s="219"/>
      <c r="C1602" s="212"/>
      <c r="D1602" s="212"/>
      <c r="E1602" s="213"/>
      <c r="F1602" s="212"/>
      <c r="G1602" s="212"/>
      <c r="H1602" s="212"/>
      <c r="I1602" s="212"/>
      <c r="J1602" s="212"/>
      <c r="K1602" s="212"/>
      <c r="L1602" s="212"/>
      <c r="M1602" s="212"/>
      <c r="N1602" s="212"/>
      <c r="O1602" s="212"/>
      <c r="P1602" s="212"/>
      <c r="Q1602" s="212"/>
      <c r="R1602" s="212"/>
      <c r="S1602" s="212"/>
      <c r="T1602" s="212"/>
      <c r="U1602" s="212"/>
      <c r="V1602" s="212"/>
      <c r="W1602" s="212"/>
      <c r="X1602" s="212"/>
      <c r="Y1602" s="212"/>
      <c r="Z1602" s="212"/>
      <c r="AA1602" s="212"/>
      <c r="AB1602" s="212"/>
      <c r="AC1602" s="212"/>
      <c r="AD1602" s="212"/>
      <c r="AE1602" s="212"/>
      <c r="AF1602" s="212"/>
      <c r="AG1602" s="212"/>
      <c r="AH1602" s="212"/>
      <c r="AI1602" s="212"/>
      <c r="AJ1602" s="212"/>
      <c r="AK1602" s="212"/>
      <c r="AL1602" s="212"/>
      <c r="AM1602" s="212"/>
      <c r="AN1602" s="212"/>
      <c r="AO1602" s="212"/>
      <c r="AP1602" s="220"/>
      <c r="AQ1602" s="220"/>
      <c r="AR1602" s="221"/>
    </row>
    <row r="1603" spans="1:44" s="215" customFormat="1" ht="20.100000000000001" hidden="1" customHeight="1">
      <c r="A1603" s="219"/>
      <c r="B1603" s="219"/>
      <c r="C1603" s="212"/>
      <c r="D1603" s="212"/>
      <c r="E1603" s="213"/>
      <c r="F1603" s="212"/>
      <c r="G1603" s="212"/>
      <c r="H1603" s="212"/>
      <c r="I1603" s="212"/>
      <c r="J1603" s="212"/>
      <c r="K1603" s="212"/>
      <c r="L1603" s="212"/>
      <c r="M1603" s="212"/>
      <c r="N1603" s="212"/>
      <c r="O1603" s="212"/>
      <c r="P1603" s="212"/>
      <c r="Q1603" s="212"/>
      <c r="R1603" s="212"/>
      <c r="S1603" s="212"/>
      <c r="T1603" s="212"/>
      <c r="U1603" s="212"/>
      <c r="V1603" s="212"/>
      <c r="W1603" s="212"/>
      <c r="X1603" s="212"/>
      <c r="Y1603" s="212"/>
      <c r="Z1603" s="212"/>
      <c r="AA1603" s="212"/>
      <c r="AB1603" s="212"/>
      <c r="AC1603" s="212"/>
      <c r="AD1603" s="212"/>
      <c r="AE1603" s="212"/>
      <c r="AF1603" s="212"/>
      <c r="AG1603" s="212"/>
      <c r="AH1603" s="212"/>
      <c r="AI1603" s="212"/>
      <c r="AJ1603" s="212"/>
      <c r="AK1603" s="212"/>
      <c r="AL1603" s="212"/>
      <c r="AM1603" s="212"/>
      <c r="AN1603" s="212"/>
      <c r="AO1603" s="212"/>
      <c r="AP1603" s="220"/>
      <c r="AQ1603" s="220"/>
      <c r="AR1603" s="221"/>
    </row>
    <row r="1604" spans="1:44" s="215" customFormat="1" ht="20.100000000000001" hidden="1" customHeight="1">
      <c r="A1604" s="219"/>
      <c r="B1604" s="219"/>
      <c r="C1604" s="212"/>
      <c r="D1604" s="212"/>
      <c r="E1604" s="213"/>
      <c r="F1604" s="212"/>
      <c r="G1604" s="212"/>
      <c r="H1604" s="212"/>
      <c r="I1604" s="212"/>
      <c r="J1604" s="212"/>
      <c r="K1604" s="212"/>
      <c r="L1604" s="212"/>
      <c r="M1604" s="212"/>
      <c r="N1604" s="212"/>
      <c r="O1604" s="212"/>
      <c r="P1604" s="212"/>
      <c r="Q1604" s="212"/>
      <c r="R1604" s="212"/>
      <c r="S1604" s="212"/>
      <c r="T1604" s="212"/>
      <c r="U1604" s="212"/>
      <c r="V1604" s="212"/>
      <c r="W1604" s="212"/>
      <c r="X1604" s="212"/>
      <c r="Y1604" s="212"/>
      <c r="Z1604" s="212"/>
      <c r="AA1604" s="212"/>
      <c r="AB1604" s="212"/>
      <c r="AC1604" s="212"/>
      <c r="AD1604" s="212"/>
      <c r="AE1604" s="212"/>
      <c r="AF1604" s="212"/>
      <c r="AG1604" s="212"/>
      <c r="AH1604" s="212"/>
      <c r="AI1604" s="212"/>
      <c r="AJ1604" s="212"/>
      <c r="AK1604" s="212"/>
      <c r="AL1604" s="212"/>
      <c r="AM1604" s="212"/>
      <c r="AN1604" s="212"/>
      <c r="AO1604" s="212"/>
      <c r="AP1604" s="220"/>
      <c r="AQ1604" s="220"/>
      <c r="AR1604" s="221"/>
    </row>
    <row r="1605" spans="1:44" s="215" customFormat="1" ht="20.100000000000001" hidden="1" customHeight="1">
      <c r="A1605" s="219"/>
      <c r="B1605" s="219"/>
      <c r="C1605" s="212"/>
      <c r="D1605" s="212"/>
      <c r="E1605" s="213"/>
      <c r="F1605" s="212"/>
      <c r="G1605" s="212"/>
      <c r="H1605" s="212"/>
      <c r="I1605" s="212"/>
      <c r="J1605" s="212"/>
      <c r="K1605" s="212"/>
      <c r="L1605" s="212"/>
      <c r="M1605" s="212"/>
      <c r="N1605" s="212"/>
      <c r="O1605" s="212"/>
      <c r="P1605" s="212"/>
      <c r="Q1605" s="212"/>
      <c r="R1605" s="212"/>
      <c r="S1605" s="212"/>
      <c r="T1605" s="212"/>
      <c r="U1605" s="212"/>
      <c r="V1605" s="212"/>
      <c r="W1605" s="212"/>
      <c r="X1605" s="212"/>
      <c r="Y1605" s="212"/>
      <c r="Z1605" s="212"/>
      <c r="AA1605" s="212"/>
      <c r="AB1605" s="212"/>
      <c r="AC1605" s="212"/>
      <c r="AD1605" s="212"/>
      <c r="AE1605" s="212"/>
      <c r="AF1605" s="212"/>
      <c r="AG1605" s="212"/>
      <c r="AH1605" s="212"/>
      <c r="AI1605" s="212"/>
      <c r="AJ1605" s="212"/>
      <c r="AK1605" s="212"/>
      <c r="AL1605" s="212"/>
      <c r="AM1605" s="212"/>
      <c r="AN1605" s="212"/>
      <c r="AO1605" s="212"/>
      <c r="AP1605" s="220"/>
      <c r="AQ1605" s="220"/>
      <c r="AR1605" s="221"/>
    </row>
    <row r="1606" spans="1:44" s="215" customFormat="1" ht="20.100000000000001" hidden="1" customHeight="1">
      <c r="A1606" s="219"/>
      <c r="B1606" s="219"/>
      <c r="C1606" s="212"/>
      <c r="D1606" s="212"/>
      <c r="E1606" s="213"/>
      <c r="F1606" s="212"/>
      <c r="G1606" s="212"/>
      <c r="H1606" s="212"/>
      <c r="I1606" s="212"/>
      <c r="J1606" s="212"/>
      <c r="K1606" s="212"/>
      <c r="L1606" s="212"/>
      <c r="M1606" s="212"/>
      <c r="N1606" s="212"/>
      <c r="O1606" s="212"/>
      <c r="P1606" s="212"/>
      <c r="Q1606" s="212"/>
      <c r="R1606" s="212"/>
      <c r="S1606" s="212"/>
      <c r="T1606" s="212"/>
      <c r="U1606" s="212"/>
      <c r="V1606" s="212"/>
      <c r="W1606" s="212"/>
      <c r="X1606" s="212"/>
      <c r="Y1606" s="212"/>
      <c r="Z1606" s="212"/>
      <c r="AA1606" s="212"/>
      <c r="AB1606" s="212"/>
      <c r="AC1606" s="212"/>
      <c r="AD1606" s="212"/>
      <c r="AE1606" s="212"/>
      <c r="AF1606" s="212"/>
      <c r="AG1606" s="212"/>
      <c r="AH1606" s="212"/>
      <c r="AI1606" s="212"/>
      <c r="AJ1606" s="212"/>
      <c r="AK1606" s="212"/>
      <c r="AL1606" s="212"/>
      <c r="AM1606" s="212"/>
      <c r="AN1606" s="212"/>
      <c r="AO1606" s="212"/>
      <c r="AP1606" s="220"/>
      <c r="AQ1606" s="220"/>
      <c r="AR1606" s="221"/>
    </row>
    <row r="1607" spans="1:44" s="215" customFormat="1" ht="20.100000000000001" hidden="1" customHeight="1">
      <c r="A1607" s="219"/>
      <c r="B1607" s="219"/>
      <c r="C1607" s="212"/>
      <c r="D1607" s="212"/>
      <c r="E1607" s="213"/>
      <c r="F1607" s="212"/>
      <c r="G1607" s="212"/>
      <c r="H1607" s="212"/>
      <c r="I1607" s="212"/>
      <c r="J1607" s="212"/>
      <c r="K1607" s="212"/>
      <c r="L1607" s="212"/>
      <c r="M1607" s="212"/>
      <c r="N1607" s="212"/>
      <c r="O1607" s="212"/>
      <c r="P1607" s="212"/>
      <c r="Q1607" s="212"/>
      <c r="R1607" s="212"/>
      <c r="S1607" s="212"/>
      <c r="T1607" s="212"/>
      <c r="U1607" s="212"/>
      <c r="V1607" s="212"/>
      <c r="W1607" s="212"/>
      <c r="X1607" s="212"/>
      <c r="Y1607" s="212"/>
      <c r="Z1607" s="212"/>
      <c r="AA1607" s="212"/>
      <c r="AB1607" s="212"/>
      <c r="AC1607" s="212"/>
      <c r="AD1607" s="212"/>
      <c r="AE1607" s="212"/>
      <c r="AF1607" s="212"/>
      <c r="AG1607" s="212"/>
      <c r="AH1607" s="212"/>
      <c r="AI1607" s="212"/>
      <c r="AJ1607" s="212"/>
      <c r="AK1607" s="212"/>
      <c r="AL1607" s="212"/>
      <c r="AM1607" s="212"/>
      <c r="AN1607" s="212"/>
      <c r="AO1607" s="212"/>
      <c r="AP1607" s="220"/>
      <c r="AQ1607" s="220"/>
      <c r="AR1607" s="221"/>
    </row>
    <row r="1608" spans="1:44" s="215" customFormat="1" ht="20.100000000000001" hidden="1" customHeight="1">
      <c r="A1608" s="219"/>
      <c r="B1608" s="219"/>
      <c r="C1608" s="212"/>
      <c r="D1608" s="212"/>
      <c r="E1608" s="213"/>
      <c r="F1608" s="212"/>
      <c r="G1608" s="212"/>
      <c r="H1608" s="212"/>
      <c r="I1608" s="212"/>
      <c r="J1608" s="212"/>
      <c r="K1608" s="212"/>
      <c r="L1608" s="212"/>
      <c r="M1608" s="212"/>
      <c r="N1608" s="212"/>
      <c r="O1608" s="212"/>
      <c r="P1608" s="212"/>
      <c r="Q1608" s="212"/>
      <c r="R1608" s="212"/>
      <c r="S1608" s="212"/>
      <c r="T1608" s="212"/>
      <c r="U1608" s="212"/>
      <c r="V1608" s="212"/>
      <c r="W1608" s="212"/>
      <c r="X1608" s="212"/>
      <c r="Y1608" s="212"/>
      <c r="Z1608" s="212"/>
      <c r="AA1608" s="212"/>
      <c r="AB1608" s="212"/>
      <c r="AC1608" s="212"/>
      <c r="AD1608" s="212"/>
      <c r="AE1608" s="212"/>
      <c r="AF1608" s="212"/>
      <c r="AG1608" s="212"/>
      <c r="AH1608" s="212"/>
      <c r="AI1608" s="212"/>
      <c r="AJ1608" s="212"/>
      <c r="AK1608" s="212"/>
      <c r="AL1608" s="212"/>
      <c r="AM1608" s="212"/>
      <c r="AN1608" s="212"/>
      <c r="AO1608" s="212"/>
      <c r="AP1608" s="220"/>
      <c r="AQ1608" s="220"/>
      <c r="AR1608" s="221"/>
    </row>
    <row r="1609" spans="1:44" s="215" customFormat="1" ht="20.100000000000001" hidden="1" customHeight="1">
      <c r="A1609" s="219"/>
      <c r="B1609" s="219"/>
      <c r="C1609" s="212"/>
      <c r="D1609" s="212"/>
      <c r="E1609" s="213"/>
      <c r="F1609" s="212"/>
      <c r="G1609" s="212"/>
      <c r="H1609" s="212"/>
      <c r="I1609" s="212"/>
      <c r="J1609" s="212"/>
      <c r="K1609" s="212"/>
      <c r="L1609" s="212"/>
      <c r="M1609" s="212"/>
      <c r="N1609" s="212"/>
      <c r="O1609" s="212"/>
      <c r="P1609" s="212"/>
      <c r="Q1609" s="212"/>
      <c r="R1609" s="212"/>
      <c r="S1609" s="212"/>
      <c r="T1609" s="212"/>
      <c r="U1609" s="212"/>
      <c r="V1609" s="212"/>
      <c r="W1609" s="212"/>
      <c r="X1609" s="212"/>
      <c r="Y1609" s="212"/>
      <c r="Z1609" s="212"/>
      <c r="AA1609" s="212"/>
      <c r="AB1609" s="212"/>
      <c r="AC1609" s="212"/>
      <c r="AD1609" s="212"/>
      <c r="AE1609" s="212"/>
      <c r="AF1609" s="212"/>
      <c r="AG1609" s="212"/>
      <c r="AH1609" s="212"/>
      <c r="AI1609" s="212"/>
      <c r="AJ1609" s="212"/>
      <c r="AK1609" s="212"/>
      <c r="AL1609" s="212"/>
      <c r="AM1609" s="212"/>
      <c r="AN1609" s="212"/>
      <c r="AO1609" s="212"/>
      <c r="AP1609" s="220"/>
      <c r="AQ1609" s="220"/>
      <c r="AR1609" s="221"/>
    </row>
    <row r="1610" spans="1:44" s="215" customFormat="1" ht="20.100000000000001" hidden="1" customHeight="1">
      <c r="A1610" s="219"/>
      <c r="B1610" s="219"/>
      <c r="C1610" s="212"/>
      <c r="D1610" s="212"/>
      <c r="E1610" s="213"/>
      <c r="F1610" s="212"/>
      <c r="G1610" s="212"/>
      <c r="H1610" s="212"/>
      <c r="I1610" s="212"/>
      <c r="J1610" s="212"/>
      <c r="K1610" s="212"/>
      <c r="L1610" s="212"/>
      <c r="M1610" s="212"/>
      <c r="N1610" s="212"/>
      <c r="O1610" s="212"/>
      <c r="P1610" s="212"/>
      <c r="Q1610" s="212"/>
      <c r="R1610" s="212"/>
      <c r="S1610" s="212"/>
      <c r="T1610" s="212"/>
      <c r="U1610" s="212"/>
      <c r="V1610" s="212"/>
      <c r="W1610" s="212"/>
      <c r="X1610" s="212"/>
      <c r="Y1610" s="212"/>
      <c r="Z1610" s="212"/>
      <c r="AA1610" s="212"/>
      <c r="AB1610" s="212"/>
      <c r="AC1610" s="212"/>
      <c r="AD1610" s="212"/>
      <c r="AE1610" s="212"/>
      <c r="AF1610" s="212"/>
      <c r="AG1610" s="212"/>
      <c r="AH1610" s="212"/>
      <c r="AI1610" s="212"/>
      <c r="AJ1610" s="212"/>
      <c r="AK1610" s="212"/>
      <c r="AL1610" s="212"/>
      <c r="AM1610" s="212"/>
      <c r="AN1610" s="212"/>
      <c r="AO1610" s="212"/>
      <c r="AP1610" s="220"/>
      <c r="AQ1610" s="220"/>
      <c r="AR1610" s="221"/>
    </row>
    <row r="1611" spans="1:44" s="215" customFormat="1" ht="20.100000000000001" hidden="1" customHeight="1">
      <c r="A1611" s="219"/>
      <c r="B1611" s="219"/>
      <c r="C1611" s="212"/>
      <c r="D1611" s="212"/>
      <c r="E1611" s="213"/>
      <c r="F1611" s="212"/>
      <c r="G1611" s="212"/>
      <c r="H1611" s="212"/>
      <c r="I1611" s="212"/>
      <c r="J1611" s="212"/>
      <c r="K1611" s="212"/>
      <c r="L1611" s="212"/>
      <c r="M1611" s="212"/>
      <c r="N1611" s="212"/>
      <c r="O1611" s="212"/>
      <c r="P1611" s="212"/>
      <c r="Q1611" s="212"/>
      <c r="R1611" s="212"/>
      <c r="S1611" s="212"/>
      <c r="T1611" s="212"/>
      <c r="U1611" s="212"/>
      <c r="V1611" s="212"/>
      <c r="W1611" s="212"/>
      <c r="X1611" s="212"/>
      <c r="Y1611" s="212"/>
      <c r="Z1611" s="212"/>
      <c r="AA1611" s="212"/>
      <c r="AB1611" s="212"/>
      <c r="AC1611" s="212"/>
      <c r="AD1611" s="212"/>
      <c r="AE1611" s="212"/>
      <c r="AF1611" s="212"/>
      <c r="AG1611" s="212"/>
      <c r="AH1611" s="212"/>
      <c r="AI1611" s="212"/>
      <c r="AJ1611" s="212"/>
      <c r="AK1611" s="212"/>
      <c r="AL1611" s="212"/>
      <c r="AM1611" s="212"/>
      <c r="AN1611" s="212"/>
      <c r="AO1611" s="212"/>
      <c r="AP1611" s="220"/>
      <c r="AQ1611" s="220"/>
      <c r="AR1611" s="221"/>
    </row>
    <row r="1612" spans="1:44" s="215" customFormat="1" ht="20.100000000000001" hidden="1" customHeight="1">
      <c r="A1612" s="219"/>
      <c r="B1612" s="219"/>
      <c r="C1612" s="212"/>
      <c r="D1612" s="212"/>
      <c r="E1612" s="213"/>
      <c r="F1612" s="212"/>
      <c r="G1612" s="212"/>
      <c r="H1612" s="212"/>
      <c r="I1612" s="212"/>
      <c r="J1612" s="212"/>
      <c r="K1612" s="212"/>
      <c r="L1612" s="212"/>
      <c r="M1612" s="212"/>
      <c r="N1612" s="212"/>
      <c r="O1612" s="212"/>
      <c r="P1612" s="212"/>
      <c r="Q1612" s="212"/>
      <c r="R1612" s="212"/>
      <c r="S1612" s="212"/>
      <c r="T1612" s="212"/>
      <c r="U1612" s="212"/>
      <c r="V1612" s="212"/>
      <c r="W1612" s="212"/>
      <c r="X1612" s="212"/>
      <c r="Y1612" s="212"/>
      <c r="Z1612" s="212"/>
      <c r="AA1612" s="212"/>
      <c r="AB1612" s="212"/>
      <c r="AC1612" s="212"/>
      <c r="AD1612" s="212"/>
      <c r="AE1612" s="212"/>
      <c r="AF1612" s="212"/>
      <c r="AG1612" s="212"/>
      <c r="AH1612" s="212"/>
      <c r="AI1612" s="212"/>
      <c r="AJ1612" s="212"/>
      <c r="AK1612" s="212"/>
      <c r="AL1612" s="212"/>
      <c r="AM1612" s="212"/>
      <c r="AN1612" s="212"/>
      <c r="AO1612" s="212"/>
      <c r="AP1612" s="220"/>
      <c r="AQ1612" s="220"/>
      <c r="AR1612" s="221"/>
    </row>
    <row r="1613" spans="1:44" s="215" customFormat="1" ht="20.100000000000001" hidden="1" customHeight="1">
      <c r="A1613" s="219"/>
      <c r="B1613" s="219"/>
      <c r="C1613" s="212"/>
      <c r="D1613" s="212"/>
      <c r="E1613" s="213"/>
      <c r="F1613" s="212"/>
      <c r="G1613" s="212"/>
      <c r="H1613" s="212"/>
      <c r="I1613" s="212"/>
      <c r="J1613" s="212"/>
      <c r="K1613" s="212"/>
      <c r="L1613" s="212"/>
      <c r="M1613" s="212"/>
      <c r="N1613" s="212"/>
      <c r="O1613" s="212"/>
      <c r="P1613" s="212"/>
      <c r="Q1613" s="212"/>
      <c r="R1613" s="212"/>
      <c r="S1613" s="212"/>
      <c r="T1613" s="212"/>
      <c r="U1613" s="212"/>
      <c r="V1613" s="212"/>
      <c r="W1613" s="212"/>
      <c r="X1613" s="212"/>
      <c r="Y1613" s="212"/>
      <c r="Z1613" s="212"/>
      <c r="AA1613" s="212"/>
      <c r="AB1613" s="212"/>
      <c r="AC1613" s="212"/>
      <c r="AD1613" s="212"/>
      <c r="AE1613" s="212"/>
      <c r="AF1613" s="212"/>
      <c r="AG1613" s="212"/>
      <c r="AH1613" s="212"/>
      <c r="AI1613" s="212"/>
      <c r="AJ1613" s="212"/>
      <c r="AK1613" s="212"/>
      <c r="AL1613" s="212"/>
      <c r="AM1613" s="212"/>
      <c r="AN1613" s="212"/>
      <c r="AO1613" s="212"/>
      <c r="AP1613" s="220"/>
      <c r="AQ1613" s="220"/>
      <c r="AR1613" s="221"/>
    </row>
    <row r="1614" spans="1:44" s="215" customFormat="1" ht="20.100000000000001" hidden="1" customHeight="1">
      <c r="A1614" s="219"/>
      <c r="B1614" s="219"/>
      <c r="C1614" s="212"/>
      <c r="D1614" s="212"/>
      <c r="E1614" s="213"/>
      <c r="F1614" s="212"/>
      <c r="G1614" s="212"/>
      <c r="H1614" s="212"/>
      <c r="I1614" s="212"/>
      <c r="J1614" s="212"/>
      <c r="K1614" s="212"/>
      <c r="L1614" s="212"/>
      <c r="M1614" s="212"/>
      <c r="N1614" s="212"/>
      <c r="O1614" s="212"/>
      <c r="P1614" s="212"/>
      <c r="Q1614" s="212"/>
      <c r="R1614" s="212"/>
      <c r="S1614" s="212"/>
      <c r="T1614" s="212"/>
      <c r="U1614" s="212"/>
      <c r="V1614" s="212"/>
      <c r="W1614" s="212"/>
      <c r="X1614" s="212"/>
      <c r="Y1614" s="212"/>
      <c r="Z1614" s="212"/>
      <c r="AA1614" s="212"/>
      <c r="AB1614" s="212"/>
      <c r="AC1614" s="212"/>
      <c r="AD1614" s="212"/>
      <c r="AE1614" s="212"/>
      <c r="AF1614" s="212"/>
      <c r="AG1614" s="212"/>
      <c r="AH1614" s="212"/>
      <c r="AI1614" s="212"/>
      <c r="AJ1614" s="212"/>
      <c r="AK1614" s="212"/>
      <c r="AL1614" s="212"/>
      <c r="AM1614" s="212"/>
      <c r="AN1614" s="212"/>
      <c r="AO1614" s="212"/>
      <c r="AP1614" s="220"/>
      <c r="AQ1614" s="220"/>
      <c r="AR1614" s="221"/>
    </row>
    <row r="1615" spans="1:44" s="215" customFormat="1" ht="20.100000000000001" hidden="1" customHeight="1">
      <c r="A1615" s="219"/>
      <c r="B1615" s="219"/>
      <c r="C1615" s="212"/>
      <c r="D1615" s="212"/>
      <c r="E1615" s="213"/>
      <c r="F1615" s="212"/>
      <c r="G1615" s="212"/>
      <c r="H1615" s="212"/>
      <c r="I1615" s="212"/>
      <c r="J1615" s="212"/>
      <c r="K1615" s="212"/>
      <c r="L1615" s="212"/>
      <c r="M1615" s="212"/>
      <c r="N1615" s="212"/>
      <c r="O1615" s="212"/>
      <c r="P1615" s="212"/>
      <c r="Q1615" s="212"/>
      <c r="R1615" s="212"/>
      <c r="S1615" s="212"/>
      <c r="T1615" s="212"/>
      <c r="U1615" s="212"/>
      <c r="V1615" s="212"/>
      <c r="W1615" s="212"/>
      <c r="X1615" s="212"/>
      <c r="Y1615" s="212"/>
      <c r="Z1615" s="212"/>
      <c r="AA1615" s="212"/>
      <c r="AB1615" s="212"/>
      <c r="AC1615" s="212"/>
      <c r="AD1615" s="212"/>
      <c r="AE1615" s="212"/>
      <c r="AF1615" s="212"/>
      <c r="AG1615" s="212"/>
      <c r="AH1615" s="212"/>
      <c r="AI1615" s="212"/>
      <c r="AJ1615" s="212"/>
      <c r="AK1615" s="212"/>
      <c r="AL1615" s="212"/>
      <c r="AM1615" s="212"/>
      <c r="AN1615" s="212"/>
      <c r="AO1615" s="212"/>
      <c r="AP1615" s="220"/>
      <c r="AQ1615" s="220"/>
      <c r="AR1615" s="221"/>
    </row>
    <row r="1616" spans="1:44" s="215" customFormat="1" ht="20.100000000000001" hidden="1" customHeight="1">
      <c r="A1616" s="219"/>
      <c r="B1616" s="219"/>
      <c r="C1616" s="212"/>
      <c r="D1616" s="212"/>
      <c r="E1616" s="213"/>
      <c r="F1616" s="212"/>
      <c r="G1616" s="212"/>
      <c r="H1616" s="212"/>
      <c r="I1616" s="212"/>
      <c r="J1616" s="212"/>
      <c r="K1616" s="212"/>
      <c r="L1616" s="212"/>
      <c r="M1616" s="212"/>
      <c r="N1616" s="212"/>
      <c r="O1616" s="212"/>
      <c r="P1616" s="212"/>
      <c r="Q1616" s="212"/>
      <c r="R1616" s="212"/>
      <c r="S1616" s="212"/>
      <c r="T1616" s="212"/>
      <c r="U1616" s="212"/>
      <c r="V1616" s="212"/>
      <c r="W1616" s="212"/>
      <c r="X1616" s="212"/>
      <c r="Y1616" s="212"/>
      <c r="Z1616" s="212"/>
      <c r="AA1616" s="212"/>
      <c r="AB1616" s="212"/>
      <c r="AC1616" s="212"/>
      <c r="AD1616" s="212"/>
      <c r="AE1616" s="212"/>
      <c r="AF1616" s="212"/>
      <c r="AG1616" s="212"/>
      <c r="AH1616" s="212"/>
      <c r="AI1616" s="212"/>
      <c r="AJ1616" s="212"/>
      <c r="AK1616" s="212"/>
      <c r="AL1616" s="212"/>
      <c r="AM1616" s="212"/>
      <c r="AN1616" s="212"/>
      <c r="AO1616" s="212"/>
      <c r="AP1616" s="220"/>
      <c r="AQ1616" s="220"/>
      <c r="AR1616" s="221"/>
    </row>
    <row r="1617" spans="1:44" s="215" customFormat="1" ht="20.100000000000001" hidden="1" customHeight="1">
      <c r="A1617" s="219"/>
      <c r="B1617" s="219"/>
      <c r="C1617" s="212"/>
      <c r="D1617" s="212"/>
      <c r="E1617" s="213"/>
      <c r="F1617" s="212"/>
      <c r="G1617" s="212"/>
      <c r="H1617" s="212"/>
      <c r="I1617" s="212"/>
      <c r="J1617" s="212"/>
      <c r="K1617" s="212"/>
      <c r="L1617" s="212"/>
      <c r="M1617" s="212"/>
      <c r="N1617" s="212"/>
      <c r="O1617" s="212"/>
      <c r="P1617" s="212"/>
      <c r="Q1617" s="212"/>
      <c r="R1617" s="212"/>
      <c r="S1617" s="212"/>
      <c r="T1617" s="212"/>
      <c r="U1617" s="212"/>
      <c r="V1617" s="212"/>
      <c r="W1617" s="212"/>
      <c r="X1617" s="212"/>
      <c r="Y1617" s="212"/>
      <c r="Z1617" s="212"/>
      <c r="AA1617" s="212"/>
      <c r="AB1617" s="212"/>
      <c r="AC1617" s="212"/>
      <c r="AD1617" s="212"/>
      <c r="AE1617" s="212"/>
      <c r="AF1617" s="212"/>
      <c r="AG1617" s="212"/>
      <c r="AH1617" s="212"/>
      <c r="AI1617" s="212"/>
      <c r="AJ1617" s="212"/>
      <c r="AK1617" s="212"/>
      <c r="AL1617" s="212"/>
      <c r="AM1617" s="212"/>
      <c r="AN1617" s="212"/>
      <c r="AO1617" s="212"/>
      <c r="AP1617" s="220"/>
      <c r="AQ1617" s="220"/>
      <c r="AR1617" s="221"/>
    </row>
    <row r="1618" spans="1:44" s="215" customFormat="1" ht="20.100000000000001" hidden="1" customHeight="1">
      <c r="A1618" s="219"/>
      <c r="B1618" s="219"/>
      <c r="C1618" s="212"/>
      <c r="D1618" s="212"/>
      <c r="E1618" s="213"/>
      <c r="F1618" s="212"/>
      <c r="G1618" s="212"/>
      <c r="H1618" s="212"/>
      <c r="I1618" s="212"/>
      <c r="J1618" s="212"/>
      <c r="K1618" s="212"/>
      <c r="L1618" s="212"/>
      <c r="M1618" s="212"/>
      <c r="N1618" s="212"/>
      <c r="O1618" s="212"/>
      <c r="P1618" s="212"/>
      <c r="Q1618" s="212"/>
      <c r="R1618" s="212"/>
      <c r="S1618" s="212"/>
      <c r="T1618" s="212"/>
      <c r="U1618" s="212"/>
      <c r="V1618" s="212"/>
      <c r="W1618" s="212"/>
      <c r="X1618" s="212"/>
      <c r="Y1618" s="212"/>
      <c r="Z1618" s="212"/>
      <c r="AA1618" s="212"/>
      <c r="AB1618" s="212"/>
      <c r="AC1618" s="212"/>
      <c r="AD1618" s="212"/>
      <c r="AE1618" s="212"/>
      <c r="AF1618" s="212"/>
      <c r="AG1618" s="212"/>
      <c r="AH1618" s="212"/>
      <c r="AI1618" s="212"/>
      <c r="AJ1618" s="212"/>
      <c r="AK1618" s="212"/>
      <c r="AL1618" s="212"/>
      <c r="AM1618" s="212"/>
      <c r="AN1618" s="212"/>
      <c r="AO1618" s="212"/>
      <c r="AP1618" s="220"/>
      <c r="AQ1618" s="220"/>
      <c r="AR1618" s="221"/>
    </row>
    <row r="1619" spans="1:44" s="215" customFormat="1" ht="20.100000000000001" hidden="1" customHeight="1">
      <c r="A1619" s="219"/>
      <c r="B1619" s="219"/>
      <c r="C1619" s="212"/>
      <c r="D1619" s="212"/>
      <c r="E1619" s="213"/>
      <c r="F1619" s="212"/>
      <c r="G1619" s="212"/>
      <c r="H1619" s="212"/>
      <c r="I1619" s="212"/>
      <c r="J1619" s="212"/>
      <c r="K1619" s="212"/>
      <c r="L1619" s="212"/>
      <c r="M1619" s="212"/>
      <c r="N1619" s="212"/>
      <c r="O1619" s="212"/>
      <c r="P1619" s="212"/>
      <c r="Q1619" s="212"/>
      <c r="R1619" s="212"/>
      <c r="S1619" s="212"/>
      <c r="T1619" s="212"/>
      <c r="U1619" s="212"/>
      <c r="V1619" s="212"/>
      <c r="W1619" s="212"/>
      <c r="X1619" s="212"/>
      <c r="Y1619" s="212"/>
      <c r="Z1619" s="212"/>
      <c r="AA1619" s="212"/>
      <c r="AB1619" s="212"/>
      <c r="AC1619" s="212"/>
      <c r="AD1619" s="212"/>
      <c r="AE1619" s="212"/>
      <c r="AF1619" s="212"/>
      <c r="AG1619" s="212"/>
      <c r="AH1619" s="212"/>
      <c r="AI1619" s="212"/>
      <c r="AJ1619" s="212"/>
      <c r="AK1619" s="212"/>
      <c r="AL1619" s="212"/>
      <c r="AM1619" s="212"/>
      <c r="AN1619" s="212"/>
      <c r="AO1619" s="212"/>
      <c r="AP1619" s="220"/>
      <c r="AQ1619" s="220"/>
      <c r="AR1619" s="221"/>
    </row>
    <row r="1620" spans="1:44" s="215" customFormat="1" ht="20.100000000000001" hidden="1" customHeight="1">
      <c r="A1620" s="219"/>
      <c r="B1620" s="219"/>
      <c r="C1620" s="212"/>
      <c r="D1620" s="212"/>
      <c r="E1620" s="213"/>
      <c r="F1620" s="212"/>
      <c r="G1620" s="212"/>
      <c r="H1620" s="212"/>
      <c r="I1620" s="212"/>
      <c r="J1620" s="212"/>
      <c r="K1620" s="212"/>
      <c r="L1620" s="212"/>
      <c r="M1620" s="212"/>
      <c r="N1620" s="212"/>
      <c r="O1620" s="212"/>
      <c r="P1620" s="212"/>
      <c r="Q1620" s="212"/>
      <c r="R1620" s="212"/>
      <c r="S1620" s="212"/>
      <c r="T1620" s="212"/>
      <c r="U1620" s="212"/>
      <c r="V1620" s="212"/>
      <c r="W1620" s="212"/>
      <c r="X1620" s="212"/>
      <c r="Y1620" s="212"/>
      <c r="Z1620" s="212"/>
      <c r="AA1620" s="212"/>
      <c r="AB1620" s="212"/>
      <c r="AC1620" s="212"/>
      <c r="AD1620" s="212"/>
      <c r="AE1620" s="212"/>
      <c r="AF1620" s="212"/>
      <c r="AG1620" s="212"/>
      <c r="AH1620" s="212"/>
      <c r="AI1620" s="212"/>
      <c r="AJ1620" s="212"/>
      <c r="AK1620" s="212"/>
      <c r="AL1620" s="212"/>
      <c r="AM1620" s="212"/>
      <c r="AN1620" s="212"/>
      <c r="AO1620" s="212"/>
      <c r="AP1620" s="220"/>
      <c r="AQ1620" s="220"/>
      <c r="AR1620" s="221"/>
    </row>
    <row r="1621" spans="1:44" s="215" customFormat="1" ht="20.100000000000001" hidden="1" customHeight="1">
      <c r="A1621" s="219"/>
      <c r="B1621" s="219"/>
      <c r="C1621" s="212"/>
      <c r="D1621" s="212"/>
      <c r="E1621" s="213"/>
      <c r="F1621" s="212"/>
      <c r="G1621" s="212"/>
      <c r="H1621" s="212"/>
      <c r="I1621" s="212"/>
      <c r="J1621" s="212"/>
      <c r="K1621" s="212"/>
      <c r="L1621" s="212"/>
      <c r="M1621" s="212"/>
      <c r="N1621" s="212"/>
      <c r="O1621" s="212"/>
      <c r="P1621" s="212"/>
      <c r="Q1621" s="212"/>
      <c r="R1621" s="212"/>
      <c r="S1621" s="212"/>
      <c r="T1621" s="212"/>
      <c r="U1621" s="212"/>
      <c r="V1621" s="212"/>
      <c r="W1621" s="212"/>
      <c r="X1621" s="212"/>
      <c r="Y1621" s="212"/>
      <c r="Z1621" s="212"/>
      <c r="AA1621" s="212"/>
      <c r="AB1621" s="212"/>
      <c r="AC1621" s="212"/>
      <c r="AD1621" s="212"/>
      <c r="AE1621" s="212"/>
      <c r="AF1621" s="212"/>
      <c r="AG1621" s="212"/>
      <c r="AH1621" s="212"/>
      <c r="AI1621" s="212"/>
      <c r="AJ1621" s="212"/>
      <c r="AK1621" s="212"/>
      <c r="AL1621" s="212"/>
      <c r="AM1621" s="212"/>
      <c r="AN1621" s="212"/>
      <c r="AO1621" s="212"/>
      <c r="AP1621" s="220"/>
      <c r="AQ1621" s="220"/>
      <c r="AR1621" s="221"/>
    </row>
    <row r="1622" spans="1:44" s="215" customFormat="1" ht="20.100000000000001" hidden="1" customHeight="1">
      <c r="A1622" s="219"/>
      <c r="B1622" s="219"/>
      <c r="C1622" s="212"/>
      <c r="D1622" s="212"/>
      <c r="E1622" s="213"/>
      <c r="F1622" s="212"/>
      <c r="G1622" s="212"/>
      <c r="H1622" s="212"/>
      <c r="I1622" s="212"/>
      <c r="J1622" s="212"/>
      <c r="K1622" s="212"/>
      <c r="L1622" s="212"/>
      <c r="M1622" s="212"/>
      <c r="N1622" s="212"/>
      <c r="O1622" s="212"/>
      <c r="P1622" s="212"/>
      <c r="Q1622" s="212"/>
      <c r="R1622" s="212"/>
      <c r="S1622" s="212"/>
      <c r="T1622" s="212"/>
      <c r="U1622" s="212"/>
      <c r="V1622" s="212"/>
      <c r="W1622" s="212"/>
      <c r="X1622" s="212"/>
      <c r="Y1622" s="212"/>
      <c r="Z1622" s="212"/>
      <c r="AA1622" s="212"/>
      <c r="AB1622" s="212"/>
      <c r="AC1622" s="212"/>
      <c r="AD1622" s="212"/>
      <c r="AE1622" s="212"/>
      <c r="AF1622" s="212"/>
      <c r="AG1622" s="212"/>
      <c r="AH1622" s="212"/>
      <c r="AI1622" s="212"/>
      <c r="AJ1622" s="212"/>
      <c r="AK1622" s="212"/>
      <c r="AL1622" s="212"/>
      <c r="AM1622" s="212"/>
      <c r="AN1622" s="212"/>
      <c r="AO1622" s="212"/>
      <c r="AP1622" s="220"/>
      <c r="AQ1622" s="220"/>
      <c r="AR1622" s="221"/>
    </row>
    <row r="1623" spans="1:44" s="215" customFormat="1" ht="20.100000000000001" hidden="1" customHeight="1">
      <c r="A1623" s="219"/>
      <c r="B1623" s="219"/>
      <c r="C1623" s="212"/>
      <c r="D1623" s="212"/>
      <c r="E1623" s="213"/>
      <c r="F1623" s="212"/>
      <c r="G1623" s="212"/>
      <c r="H1623" s="212"/>
      <c r="I1623" s="212"/>
      <c r="J1623" s="212"/>
      <c r="K1623" s="212"/>
      <c r="L1623" s="212"/>
      <c r="M1623" s="212"/>
      <c r="N1623" s="212"/>
      <c r="O1623" s="212"/>
      <c r="P1623" s="212"/>
      <c r="Q1623" s="212"/>
      <c r="R1623" s="212"/>
      <c r="S1623" s="212"/>
      <c r="T1623" s="212"/>
      <c r="U1623" s="212"/>
      <c r="V1623" s="212"/>
      <c r="W1623" s="212"/>
      <c r="X1623" s="212"/>
      <c r="Y1623" s="212"/>
      <c r="Z1623" s="212"/>
      <c r="AA1623" s="212"/>
      <c r="AB1623" s="212"/>
      <c r="AC1623" s="212"/>
      <c r="AD1623" s="212"/>
      <c r="AE1623" s="212"/>
      <c r="AF1623" s="212"/>
      <c r="AG1623" s="212"/>
      <c r="AH1623" s="212"/>
      <c r="AI1623" s="212"/>
      <c r="AJ1623" s="212"/>
      <c r="AK1623" s="212"/>
      <c r="AL1623" s="212"/>
      <c r="AM1623" s="212"/>
      <c r="AN1623" s="212"/>
      <c r="AO1623" s="212"/>
      <c r="AP1623" s="220"/>
      <c r="AQ1623" s="220"/>
      <c r="AR1623" s="221"/>
    </row>
    <row r="1624" spans="1:44" s="215" customFormat="1" ht="20.100000000000001" hidden="1" customHeight="1">
      <c r="A1624" s="219"/>
      <c r="B1624" s="219"/>
      <c r="C1624" s="212"/>
      <c r="D1624" s="212"/>
      <c r="E1624" s="213"/>
      <c r="F1624" s="212"/>
      <c r="G1624" s="212"/>
      <c r="H1624" s="212"/>
      <c r="I1624" s="212"/>
      <c r="J1624" s="212"/>
      <c r="K1624" s="212"/>
      <c r="L1624" s="212"/>
      <c r="M1624" s="212"/>
      <c r="N1624" s="212"/>
      <c r="O1624" s="212"/>
      <c r="P1624" s="212"/>
      <c r="Q1624" s="212"/>
      <c r="R1624" s="212"/>
      <c r="S1624" s="212"/>
      <c r="T1624" s="212"/>
      <c r="U1624" s="212"/>
      <c r="V1624" s="212"/>
      <c r="W1624" s="212"/>
      <c r="X1624" s="212"/>
      <c r="Y1624" s="212"/>
      <c r="Z1624" s="212"/>
      <c r="AA1624" s="212"/>
      <c r="AB1624" s="212"/>
      <c r="AC1624" s="212"/>
      <c r="AD1624" s="212"/>
      <c r="AE1624" s="212"/>
      <c r="AF1624" s="212"/>
      <c r="AG1624" s="212"/>
      <c r="AH1624" s="212"/>
      <c r="AI1624" s="212"/>
      <c r="AJ1624" s="212"/>
      <c r="AK1624" s="212"/>
      <c r="AL1624" s="212"/>
      <c r="AM1624" s="212"/>
      <c r="AN1624" s="212"/>
      <c r="AO1624" s="212"/>
      <c r="AP1624" s="220"/>
      <c r="AQ1624" s="220"/>
      <c r="AR1624" s="221"/>
    </row>
    <row r="1625" spans="1:44" s="215" customFormat="1" ht="20.100000000000001" hidden="1" customHeight="1">
      <c r="A1625" s="219"/>
      <c r="B1625" s="219"/>
      <c r="C1625" s="212"/>
      <c r="D1625" s="212"/>
      <c r="E1625" s="213"/>
      <c r="F1625" s="212"/>
      <c r="G1625" s="212"/>
      <c r="H1625" s="212"/>
      <c r="I1625" s="212"/>
      <c r="J1625" s="212"/>
      <c r="K1625" s="212"/>
      <c r="L1625" s="212"/>
      <c r="M1625" s="212"/>
      <c r="N1625" s="212"/>
      <c r="O1625" s="212"/>
      <c r="P1625" s="212"/>
      <c r="Q1625" s="212"/>
      <c r="R1625" s="212"/>
      <c r="S1625" s="212"/>
      <c r="T1625" s="212"/>
      <c r="U1625" s="212"/>
      <c r="V1625" s="212"/>
      <c r="W1625" s="212"/>
      <c r="X1625" s="212"/>
      <c r="Y1625" s="212"/>
      <c r="Z1625" s="212"/>
      <c r="AA1625" s="212"/>
      <c r="AB1625" s="212"/>
      <c r="AC1625" s="212"/>
      <c r="AD1625" s="212"/>
      <c r="AE1625" s="212"/>
      <c r="AF1625" s="212"/>
      <c r="AG1625" s="212"/>
      <c r="AH1625" s="212"/>
      <c r="AI1625" s="212"/>
      <c r="AJ1625" s="212"/>
      <c r="AK1625" s="212"/>
      <c r="AL1625" s="212"/>
      <c r="AM1625" s="212"/>
      <c r="AN1625" s="212"/>
      <c r="AO1625" s="212"/>
      <c r="AP1625" s="220"/>
      <c r="AQ1625" s="220"/>
      <c r="AR1625" s="221"/>
    </row>
    <row r="1626" spans="1:44" s="215" customFormat="1" ht="20.100000000000001" hidden="1" customHeight="1">
      <c r="A1626" s="219"/>
      <c r="B1626" s="219"/>
      <c r="C1626" s="212"/>
      <c r="D1626" s="212"/>
      <c r="E1626" s="213"/>
      <c r="F1626" s="212"/>
      <c r="G1626" s="212"/>
      <c r="H1626" s="212"/>
      <c r="I1626" s="212"/>
      <c r="J1626" s="212"/>
      <c r="K1626" s="212"/>
      <c r="L1626" s="212"/>
      <c r="M1626" s="212"/>
      <c r="N1626" s="212"/>
      <c r="O1626" s="212"/>
      <c r="P1626" s="212"/>
      <c r="Q1626" s="212"/>
      <c r="R1626" s="212"/>
      <c r="S1626" s="212"/>
      <c r="T1626" s="212"/>
      <c r="U1626" s="212"/>
      <c r="V1626" s="212"/>
      <c r="W1626" s="212"/>
      <c r="X1626" s="212"/>
      <c r="Y1626" s="212"/>
      <c r="Z1626" s="212"/>
      <c r="AA1626" s="212"/>
      <c r="AB1626" s="212"/>
      <c r="AC1626" s="212"/>
      <c r="AD1626" s="212"/>
      <c r="AE1626" s="212"/>
      <c r="AF1626" s="212"/>
      <c r="AG1626" s="212"/>
      <c r="AH1626" s="212"/>
      <c r="AI1626" s="212"/>
      <c r="AJ1626" s="212"/>
      <c r="AK1626" s="212"/>
      <c r="AL1626" s="212"/>
      <c r="AM1626" s="212"/>
      <c r="AN1626" s="212"/>
      <c r="AO1626" s="212"/>
      <c r="AP1626" s="220"/>
      <c r="AQ1626" s="220"/>
      <c r="AR1626" s="221"/>
    </row>
    <row r="1627" spans="1:44" s="215" customFormat="1" ht="20.100000000000001" hidden="1" customHeight="1">
      <c r="A1627" s="219"/>
      <c r="B1627" s="219"/>
      <c r="C1627" s="212"/>
      <c r="D1627" s="212"/>
      <c r="E1627" s="213"/>
      <c r="F1627" s="212"/>
      <c r="G1627" s="212"/>
      <c r="H1627" s="212"/>
      <c r="I1627" s="212"/>
      <c r="J1627" s="212"/>
      <c r="K1627" s="212"/>
      <c r="L1627" s="212"/>
      <c r="M1627" s="212"/>
      <c r="N1627" s="212"/>
      <c r="O1627" s="212"/>
      <c r="P1627" s="212"/>
      <c r="Q1627" s="212"/>
      <c r="R1627" s="212"/>
      <c r="S1627" s="212"/>
      <c r="T1627" s="212"/>
      <c r="U1627" s="212"/>
      <c r="V1627" s="212"/>
      <c r="W1627" s="212"/>
      <c r="X1627" s="212"/>
      <c r="Y1627" s="212"/>
      <c r="Z1627" s="212"/>
      <c r="AA1627" s="212"/>
      <c r="AB1627" s="212"/>
      <c r="AC1627" s="212"/>
      <c r="AD1627" s="212"/>
      <c r="AE1627" s="212"/>
      <c r="AF1627" s="212"/>
      <c r="AG1627" s="212"/>
      <c r="AH1627" s="212"/>
      <c r="AI1627" s="212"/>
      <c r="AJ1627" s="212"/>
      <c r="AK1627" s="212"/>
      <c r="AL1627" s="212"/>
      <c r="AM1627" s="212"/>
      <c r="AN1627" s="212"/>
      <c r="AO1627" s="212"/>
      <c r="AP1627" s="220"/>
      <c r="AQ1627" s="220"/>
      <c r="AR1627" s="221"/>
    </row>
    <row r="1628" spans="1:44" s="215" customFormat="1" ht="20.100000000000001" hidden="1" customHeight="1">
      <c r="A1628" s="219"/>
      <c r="B1628" s="219"/>
      <c r="C1628" s="212"/>
      <c r="D1628" s="212"/>
      <c r="E1628" s="213"/>
      <c r="F1628" s="212"/>
      <c r="G1628" s="212"/>
      <c r="H1628" s="212"/>
      <c r="I1628" s="212"/>
      <c r="J1628" s="212"/>
      <c r="K1628" s="212"/>
      <c r="L1628" s="212"/>
      <c r="M1628" s="212"/>
      <c r="N1628" s="212"/>
      <c r="O1628" s="212"/>
      <c r="P1628" s="212"/>
      <c r="Q1628" s="212"/>
      <c r="R1628" s="212"/>
      <c r="S1628" s="212"/>
      <c r="T1628" s="212"/>
      <c r="U1628" s="212"/>
      <c r="V1628" s="212"/>
      <c r="W1628" s="212"/>
      <c r="X1628" s="212"/>
      <c r="Y1628" s="212"/>
      <c r="Z1628" s="212"/>
      <c r="AA1628" s="212"/>
      <c r="AB1628" s="212"/>
      <c r="AC1628" s="212"/>
      <c r="AD1628" s="212"/>
      <c r="AE1628" s="212"/>
      <c r="AF1628" s="212"/>
      <c r="AG1628" s="212"/>
      <c r="AH1628" s="212"/>
      <c r="AI1628" s="212"/>
      <c r="AJ1628" s="212"/>
      <c r="AK1628" s="212"/>
      <c r="AL1628" s="212"/>
      <c r="AM1628" s="212"/>
      <c r="AN1628" s="212"/>
      <c r="AO1628" s="212"/>
      <c r="AP1628" s="220"/>
      <c r="AQ1628" s="220"/>
      <c r="AR1628" s="221"/>
    </row>
    <row r="1629" spans="1:44" s="215" customFormat="1" ht="20.100000000000001" hidden="1" customHeight="1">
      <c r="A1629" s="219"/>
      <c r="B1629" s="219"/>
      <c r="C1629" s="212"/>
      <c r="D1629" s="212"/>
      <c r="E1629" s="213"/>
      <c r="F1629" s="212"/>
      <c r="G1629" s="212"/>
      <c r="H1629" s="212"/>
      <c r="I1629" s="212"/>
      <c r="J1629" s="212"/>
      <c r="K1629" s="212"/>
      <c r="L1629" s="212"/>
      <c r="M1629" s="212"/>
      <c r="N1629" s="212"/>
      <c r="O1629" s="212"/>
      <c r="P1629" s="212"/>
      <c r="Q1629" s="212"/>
      <c r="R1629" s="212"/>
      <c r="S1629" s="212"/>
      <c r="T1629" s="212"/>
      <c r="U1629" s="212"/>
      <c r="V1629" s="212"/>
      <c r="W1629" s="212"/>
      <c r="X1629" s="212"/>
      <c r="Y1629" s="212"/>
      <c r="Z1629" s="212"/>
      <c r="AA1629" s="212"/>
      <c r="AB1629" s="212"/>
      <c r="AC1629" s="212"/>
      <c r="AD1629" s="212"/>
      <c r="AE1629" s="212"/>
      <c r="AF1629" s="212"/>
      <c r="AG1629" s="212"/>
      <c r="AH1629" s="212"/>
      <c r="AI1629" s="212"/>
      <c r="AJ1629" s="212"/>
      <c r="AK1629" s="212"/>
      <c r="AL1629" s="212"/>
      <c r="AM1629" s="212"/>
      <c r="AN1629" s="212"/>
      <c r="AO1629" s="212"/>
      <c r="AP1629" s="220"/>
      <c r="AQ1629" s="220"/>
      <c r="AR1629" s="221"/>
    </row>
    <row r="1630" spans="1:44" s="215" customFormat="1" ht="20.100000000000001" hidden="1" customHeight="1">
      <c r="A1630" s="219"/>
      <c r="B1630" s="219"/>
      <c r="C1630" s="212"/>
      <c r="D1630" s="212"/>
      <c r="E1630" s="213"/>
      <c r="F1630" s="212"/>
      <c r="G1630" s="212"/>
      <c r="H1630" s="212"/>
      <c r="I1630" s="212"/>
      <c r="J1630" s="212"/>
      <c r="K1630" s="212"/>
      <c r="L1630" s="212"/>
      <c r="M1630" s="212"/>
      <c r="N1630" s="212"/>
      <c r="O1630" s="212"/>
      <c r="P1630" s="212"/>
      <c r="Q1630" s="212"/>
      <c r="R1630" s="212"/>
      <c r="S1630" s="212"/>
      <c r="T1630" s="212"/>
      <c r="U1630" s="212"/>
      <c r="V1630" s="212"/>
      <c r="W1630" s="212"/>
      <c r="X1630" s="212"/>
      <c r="Y1630" s="212"/>
      <c r="Z1630" s="212"/>
      <c r="AA1630" s="212"/>
      <c r="AB1630" s="212"/>
      <c r="AC1630" s="212"/>
      <c r="AD1630" s="212"/>
      <c r="AE1630" s="212"/>
      <c r="AF1630" s="212"/>
      <c r="AG1630" s="212"/>
      <c r="AH1630" s="212"/>
      <c r="AI1630" s="212"/>
      <c r="AJ1630" s="212"/>
      <c r="AK1630" s="212"/>
      <c r="AL1630" s="212"/>
      <c r="AM1630" s="212"/>
      <c r="AN1630" s="212"/>
      <c r="AO1630" s="212"/>
      <c r="AP1630" s="220"/>
      <c r="AQ1630" s="220"/>
      <c r="AR1630" s="221"/>
    </row>
    <row r="1631" spans="1:44" s="215" customFormat="1" ht="20.100000000000001" hidden="1" customHeight="1">
      <c r="A1631" s="219"/>
      <c r="B1631" s="219"/>
      <c r="C1631" s="212"/>
      <c r="D1631" s="212"/>
      <c r="E1631" s="213"/>
      <c r="F1631" s="212"/>
      <c r="G1631" s="212"/>
      <c r="H1631" s="212"/>
      <c r="I1631" s="212"/>
      <c r="J1631" s="212"/>
      <c r="K1631" s="212"/>
      <c r="L1631" s="212"/>
      <c r="M1631" s="212"/>
      <c r="N1631" s="212"/>
      <c r="O1631" s="212"/>
      <c r="P1631" s="212"/>
      <c r="Q1631" s="212"/>
      <c r="R1631" s="212"/>
      <c r="S1631" s="212"/>
      <c r="T1631" s="212"/>
      <c r="U1631" s="212"/>
      <c r="V1631" s="212"/>
      <c r="W1631" s="212"/>
      <c r="X1631" s="212"/>
      <c r="Y1631" s="212"/>
      <c r="Z1631" s="212"/>
      <c r="AA1631" s="212"/>
      <c r="AB1631" s="212"/>
      <c r="AC1631" s="212"/>
      <c r="AD1631" s="212"/>
      <c r="AE1631" s="212"/>
      <c r="AF1631" s="212"/>
      <c r="AG1631" s="212"/>
      <c r="AH1631" s="212"/>
      <c r="AI1631" s="212"/>
      <c r="AJ1631" s="212"/>
      <c r="AK1631" s="212"/>
      <c r="AL1631" s="212"/>
      <c r="AM1631" s="212"/>
      <c r="AN1631" s="212"/>
      <c r="AO1631" s="212"/>
      <c r="AP1631" s="220"/>
      <c r="AQ1631" s="220"/>
      <c r="AR1631" s="221"/>
    </row>
    <row r="1632" spans="1:44" s="215" customFormat="1" ht="20.100000000000001" hidden="1" customHeight="1">
      <c r="A1632" s="219"/>
      <c r="B1632" s="219"/>
      <c r="C1632" s="212"/>
      <c r="D1632" s="212"/>
      <c r="E1632" s="213"/>
      <c r="F1632" s="212"/>
      <c r="G1632" s="212"/>
      <c r="H1632" s="212"/>
      <c r="I1632" s="212"/>
      <c r="J1632" s="212"/>
      <c r="K1632" s="212"/>
      <c r="L1632" s="212"/>
      <c r="M1632" s="212"/>
      <c r="N1632" s="212"/>
      <c r="O1632" s="212"/>
      <c r="P1632" s="212"/>
      <c r="Q1632" s="212"/>
      <c r="R1632" s="212"/>
      <c r="S1632" s="212"/>
      <c r="T1632" s="212"/>
      <c r="U1632" s="212"/>
      <c r="V1632" s="212"/>
      <c r="W1632" s="212"/>
      <c r="X1632" s="212"/>
      <c r="Y1632" s="212"/>
      <c r="Z1632" s="212"/>
      <c r="AA1632" s="212"/>
      <c r="AB1632" s="212"/>
      <c r="AC1632" s="212"/>
      <c r="AD1632" s="212"/>
      <c r="AE1632" s="212"/>
      <c r="AF1632" s="212"/>
      <c r="AG1632" s="212"/>
      <c r="AH1632" s="212"/>
      <c r="AI1632" s="212"/>
      <c r="AJ1632" s="212"/>
      <c r="AK1632" s="212"/>
      <c r="AL1632" s="212"/>
      <c r="AM1632" s="212"/>
      <c r="AN1632" s="212"/>
      <c r="AO1632" s="212"/>
      <c r="AP1632" s="220"/>
      <c r="AQ1632" s="220"/>
      <c r="AR1632" s="221"/>
    </row>
    <row r="1633" spans="1:44" s="215" customFormat="1" ht="20.100000000000001" hidden="1" customHeight="1">
      <c r="A1633" s="219"/>
      <c r="B1633" s="219"/>
      <c r="C1633" s="212"/>
      <c r="D1633" s="212"/>
      <c r="E1633" s="213"/>
      <c r="F1633" s="212"/>
      <c r="G1633" s="212"/>
      <c r="H1633" s="212"/>
      <c r="I1633" s="212"/>
      <c r="J1633" s="212"/>
      <c r="K1633" s="212"/>
      <c r="L1633" s="212"/>
      <c r="M1633" s="212"/>
      <c r="N1633" s="212"/>
      <c r="O1633" s="212"/>
      <c r="P1633" s="212"/>
      <c r="Q1633" s="212"/>
      <c r="R1633" s="212"/>
      <c r="S1633" s="212"/>
      <c r="T1633" s="212"/>
      <c r="U1633" s="212"/>
      <c r="V1633" s="212"/>
      <c r="W1633" s="212"/>
      <c r="X1633" s="212"/>
      <c r="Y1633" s="212"/>
      <c r="Z1633" s="212"/>
      <c r="AA1633" s="212"/>
      <c r="AB1633" s="212"/>
      <c r="AC1633" s="212"/>
      <c r="AD1633" s="212"/>
      <c r="AE1633" s="212"/>
      <c r="AF1633" s="212"/>
      <c r="AG1633" s="212"/>
      <c r="AH1633" s="212"/>
      <c r="AI1633" s="212"/>
      <c r="AJ1633" s="212"/>
      <c r="AK1633" s="212"/>
      <c r="AL1633" s="212"/>
      <c r="AM1633" s="212"/>
      <c r="AN1633" s="212"/>
      <c r="AO1633" s="212"/>
      <c r="AP1633" s="220"/>
      <c r="AQ1633" s="220"/>
      <c r="AR1633" s="221"/>
    </row>
    <row r="1634" spans="1:44" s="215" customFormat="1" ht="20.100000000000001" hidden="1" customHeight="1">
      <c r="A1634" s="219"/>
      <c r="B1634" s="219"/>
      <c r="C1634" s="212"/>
      <c r="D1634" s="212"/>
      <c r="E1634" s="213"/>
      <c r="F1634" s="212"/>
      <c r="G1634" s="212"/>
      <c r="H1634" s="212"/>
      <c r="I1634" s="212"/>
      <c r="J1634" s="212"/>
      <c r="K1634" s="212"/>
      <c r="L1634" s="212"/>
      <c r="M1634" s="212"/>
      <c r="N1634" s="212"/>
      <c r="O1634" s="212"/>
      <c r="P1634" s="212"/>
      <c r="Q1634" s="212"/>
      <c r="R1634" s="212"/>
      <c r="S1634" s="212"/>
      <c r="T1634" s="212"/>
      <c r="U1634" s="212"/>
      <c r="V1634" s="212"/>
      <c r="W1634" s="212"/>
      <c r="X1634" s="212"/>
      <c r="Y1634" s="212"/>
      <c r="Z1634" s="212"/>
      <c r="AA1634" s="212"/>
      <c r="AB1634" s="212"/>
      <c r="AC1634" s="212"/>
      <c r="AD1634" s="212"/>
      <c r="AE1634" s="212"/>
      <c r="AF1634" s="212"/>
      <c r="AG1634" s="212"/>
      <c r="AH1634" s="212"/>
      <c r="AI1634" s="212"/>
      <c r="AJ1634" s="212"/>
      <c r="AK1634" s="212"/>
      <c r="AL1634" s="212"/>
      <c r="AM1634" s="212"/>
      <c r="AN1634" s="212"/>
      <c r="AO1634" s="212"/>
      <c r="AP1634" s="220"/>
      <c r="AQ1634" s="220"/>
      <c r="AR1634" s="221"/>
    </row>
    <row r="1635" spans="1:44" s="215" customFormat="1" ht="20.100000000000001" hidden="1" customHeight="1">
      <c r="A1635" s="219"/>
      <c r="B1635" s="219"/>
      <c r="C1635" s="212"/>
      <c r="D1635" s="212"/>
      <c r="E1635" s="213"/>
      <c r="F1635" s="212"/>
      <c r="G1635" s="212"/>
      <c r="H1635" s="212"/>
      <c r="I1635" s="212"/>
      <c r="J1635" s="212"/>
      <c r="K1635" s="212"/>
      <c r="L1635" s="212"/>
      <c r="M1635" s="212"/>
      <c r="N1635" s="212"/>
      <c r="O1635" s="212"/>
      <c r="P1635" s="212"/>
      <c r="Q1635" s="212"/>
      <c r="R1635" s="212"/>
      <c r="S1635" s="212"/>
      <c r="T1635" s="212"/>
      <c r="U1635" s="212"/>
      <c r="V1635" s="212"/>
      <c r="W1635" s="212"/>
      <c r="X1635" s="212"/>
      <c r="Y1635" s="212"/>
      <c r="Z1635" s="212"/>
      <c r="AA1635" s="212"/>
      <c r="AB1635" s="212"/>
      <c r="AC1635" s="212"/>
      <c r="AD1635" s="212"/>
      <c r="AE1635" s="212"/>
      <c r="AF1635" s="212"/>
      <c r="AG1635" s="212"/>
      <c r="AH1635" s="212"/>
      <c r="AI1635" s="212"/>
      <c r="AJ1635" s="212"/>
      <c r="AK1635" s="212"/>
      <c r="AL1635" s="212"/>
      <c r="AM1635" s="212"/>
      <c r="AN1635" s="212"/>
      <c r="AO1635" s="212"/>
      <c r="AP1635" s="220"/>
      <c r="AQ1635" s="220"/>
      <c r="AR1635" s="221"/>
    </row>
    <row r="1636" spans="1:44" s="215" customFormat="1" ht="20.100000000000001" hidden="1" customHeight="1">
      <c r="A1636" s="219"/>
      <c r="B1636" s="219"/>
      <c r="C1636" s="212"/>
      <c r="D1636" s="212"/>
      <c r="E1636" s="213"/>
      <c r="F1636" s="212"/>
      <c r="G1636" s="212"/>
      <c r="H1636" s="212"/>
      <c r="I1636" s="212"/>
      <c r="J1636" s="212"/>
      <c r="K1636" s="212"/>
      <c r="L1636" s="212"/>
      <c r="M1636" s="212"/>
      <c r="N1636" s="212"/>
      <c r="O1636" s="212"/>
      <c r="P1636" s="212"/>
      <c r="Q1636" s="212"/>
      <c r="R1636" s="212"/>
      <c r="S1636" s="212"/>
      <c r="T1636" s="212"/>
      <c r="U1636" s="212"/>
      <c r="V1636" s="212"/>
      <c r="W1636" s="212"/>
      <c r="X1636" s="212"/>
      <c r="Y1636" s="212"/>
      <c r="Z1636" s="212"/>
      <c r="AA1636" s="212"/>
      <c r="AB1636" s="212"/>
      <c r="AC1636" s="212"/>
      <c r="AD1636" s="212"/>
      <c r="AE1636" s="212"/>
      <c r="AF1636" s="212"/>
      <c r="AG1636" s="212"/>
      <c r="AH1636" s="212"/>
      <c r="AI1636" s="212"/>
      <c r="AJ1636" s="212"/>
      <c r="AK1636" s="212"/>
      <c r="AL1636" s="212"/>
      <c r="AM1636" s="212"/>
      <c r="AN1636" s="212"/>
      <c r="AO1636" s="212"/>
      <c r="AP1636" s="220"/>
      <c r="AQ1636" s="220"/>
      <c r="AR1636" s="221"/>
    </row>
    <row r="1637" spans="1:44" s="215" customFormat="1" ht="20.100000000000001" hidden="1" customHeight="1">
      <c r="A1637" s="219"/>
      <c r="B1637" s="219"/>
      <c r="C1637" s="212"/>
      <c r="D1637" s="212"/>
      <c r="E1637" s="213"/>
      <c r="F1637" s="212"/>
      <c r="G1637" s="212"/>
      <c r="H1637" s="212"/>
      <c r="I1637" s="212"/>
      <c r="J1637" s="212"/>
      <c r="K1637" s="212"/>
      <c r="L1637" s="212"/>
      <c r="M1637" s="212"/>
      <c r="N1637" s="212"/>
      <c r="O1637" s="212"/>
      <c r="P1637" s="212"/>
      <c r="Q1637" s="212"/>
      <c r="R1637" s="212"/>
      <c r="S1637" s="212"/>
      <c r="T1637" s="212"/>
      <c r="U1637" s="212"/>
      <c r="V1637" s="212"/>
      <c r="W1637" s="212"/>
      <c r="X1637" s="212"/>
      <c r="Y1637" s="212"/>
      <c r="Z1637" s="212"/>
      <c r="AA1637" s="212"/>
      <c r="AB1637" s="212"/>
      <c r="AC1637" s="212"/>
      <c r="AD1637" s="212"/>
      <c r="AE1637" s="212"/>
      <c r="AF1637" s="212"/>
      <c r="AG1637" s="212"/>
      <c r="AH1637" s="212"/>
      <c r="AI1637" s="212"/>
      <c r="AJ1637" s="212"/>
      <c r="AK1637" s="212"/>
      <c r="AL1637" s="212"/>
      <c r="AM1637" s="212"/>
      <c r="AN1637" s="212"/>
      <c r="AO1637" s="212"/>
      <c r="AP1637" s="220"/>
      <c r="AQ1637" s="220"/>
      <c r="AR1637" s="221"/>
    </row>
    <row r="1638" spans="1:44" s="215" customFormat="1" ht="20.100000000000001" hidden="1" customHeight="1">
      <c r="A1638" s="219"/>
      <c r="B1638" s="219"/>
      <c r="C1638" s="212"/>
      <c r="D1638" s="212"/>
      <c r="E1638" s="213"/>
      <c r="F1638" s="212"/>
      <c r="G1638" s="212"/>
      <c r="H1638" s="212"/>
      <c r="I1638" s="212"/>
      <c r="J1638" s="212"/>
      <c r="K1638" s="212"/>
      <c r="L1638" s="212"/>
      <c r="M1638" s="212"/>
      <c r="N1638" s="212"/>
      <c r="O1638" s="212"/>
      <c r="P1638" s="212"/>
      <c r="Q1638" s="212"/>
      <c r="R1638" s="212"/>
      <c r="S1638" s="212"/>
      <c r="T1638" s="212"/>
      <c r="U1638" s="212"/>
      <c r="V1638" s="212"/>
      <c r="W1638" s="212"/>
      <c r="X1638" s="212"/>
      <c r="Y1638" s="212"/>
      <c r="Z1638" s="212"/>
      <c r="AA1638" s="212"/>
      <c r="AB1638" s="212"/>
      <c r="AC1638" s="212"/>
      <c r="AD1638" s="212"/>
      <c r="AE1638" s="212"/>
      <c r="AF1638" s="212"/>
      <c r="AG1638" s="212"/>
      <c r="AH1638" s="212"/>
      <c r="AI1638" s="212"/>
      <c r="AJ1638" s="212"/>
      <c r="AK1638" s="212"/>
      <c r="AL1638" s="212"/>
      <c r="AM1638" s="212"/>
      <c r="AN1638" s="212"/>
      <c r="AO1638" s="212"/>
      <c r="AP1638" s="220"/>
      <c r="AQ1638" s="220"/>
      <c r="AR1638" s="221"/>
    </row>
    <row r="1639" spans="1:44" s="215" customFormat="1" ht="20.100000000000001" hidden="1" customHeight="1">
      <c r="A1639" s="219"/>
      <c r="B1639" s="219"/>
      <c r="C1639" s="212"/>
      <c r="D1639" s="212"/>
      <c r="E1639" s="213"/>
      <c r="F1639" s="212"/>
      <c r="G1639" s="212"/>
      <c r="H1639" s="212"/>
      <c r="I1639" s="212"/>
      <c r="J1639" s="212"/>
      <c r="K1639" s="212"/>
      <c r="L1639" s="212"/>
      <c r="M1639" s="212"/>
      <c r="N1639" s="212"/>
      <c r="O1639" s="212"/>
      <c r="P1639" s="212"/>
      <c r="Q1639" s="212"/>
      <c r="R1639" s="212"/>
      <c r="S1639" s="212"/>
      <c r="T1639" s="212"/>
      <c r="U1639" s="212"/>
      <c r="V1639" s="212"/>
      <c r="W1639" s="212"/>
      <c r="X1639" s="212"/>
      <c r="Y1639" s="212"/>
      <c r="Z1639" s="212"/>
      <c r="AA1639" s="212"/>
      <c r="AB1639" s="212"/>
      <c r="AC1639" s="212"/>
      <c r="AD1639" s="212"/>
      <c r="AE1639" s="212"/>
      <c r="AF1639" s="212"/>
      <c r="AG1639" s="212"/>
      <c r="AH1639" s="212"/>
      <c r="AI1639" s="212"/>
      <c r="AJ1639" s="212"/>
      <c r="AK1639" s="212"/>
      <c r="AL1639" s="212"/>
      <c r="AM1639" s="212"/>
      <c r="AN1639" s="212"/>
      <c r="AO1639" s="212"/>
      <c r="AP1639" s="220"/>
      <c r="AQ1639" s="220"/>
      <c r="AR1639" s="221"/>
    </row>
    <row r="1640" spans="1:44" s="215" customFormat="1" ht="20.100000000000001" hidden="1" customHeight="1">
      <c r="A1640" s="219"/>
      <c r="B1640" s="219"/>
      <c r="C1640" s="212"/>
      <c r="D1640" s="212"/>
      <c r="E1640" s="213"/>
      <c r="F1640" s="212"/>
      <c r="G1640" s="212"/>
      <c r="H1640" s="212"/>
      <c r="I1640" s="212"/>
      <c r="J1640" s="212"/>
      <c r="K1640" s="212"/>
      <c r="L1640" s="212"/>
      <c r="M1640" s="212"/>
      <c r="N1640" s="212"/>
      <c r="O1640" s="212"/>
      <c r="P1640" s="212"/>
      <c r="Q1640" s="212"/>
      <c r="R1640" s="212"/>
      <c r="S1640" s="212"/>
      <c r="T1640" s="212"/>
      <c r="U1640" s="212"/>
      <c r="V1640" s="212"/>
      <c r="W1640" s="212"/>
      <c r="X1640" s="212"/>
      <c r="Y1640" s="212"/>
      <c r="Z1640" s="212"/>
      <c r="AA1640" s="212"/>
      <c r="AB1640" s="212"/>
      <c r="AC1640" s="212"/>
      <c r="AD1640" s="212"/>
      <c r="AE1640" s="212"/>
      <c r="AF1640" s="212"/>
      <c r="AG1640" s="212"/>
      <c r="AH1640" s="212"/>
      <c r="AI1640" s="212"/>
      <c r="AJ1640" s="212"/>
      <c r="AK1640" s="212"/>
      <c r="AL1640" s="212"/>
      <c r="AM1640" s="212"/>
      <c r="AN1640" s="212"/>
      <c r="AO1640" s="212"/>
      <c r="AP1640" s="220"/>
      <c r="AQ1640" s="220"/>
      <c r="AR1640" s="221"/>
    </row>
    <row r="1641" spans="1:44" s="215" customFormat="1" ht="20.100000000000001" hidden="1" customHeight="1">
      <c r="A1641" s="219"/>
      <c r="B1641" s="219"/>
      <c r="C1641" s="212"/>
      <c r="D1641" s="212"/>
      <c r="E1641" s="213"/>
      <c r="F1641" s="212"/>
      <c r="G1641" s="212"/>
      <c r="H1641" s="212"/>
      <c r="I1641" s="212"/>
      <c r="J1641" s="212"/>
      <c r="K1641" s="212"/>
      <c r="L1641" s="212"/>
      <c r="M1641" s="212"/>
      <c r="N1641" s="212"/>
      <c r="O1641" s="212"/>
      <c r="P1641" s="212"/>
      <c r="Q1641" s="212"/>
      <c r="R1641" s="212"/>
      <c r="S1641" s="212"/>
      <c r="T1641" s="212"/>
      <c r="U1641" s="212"/>
      <c r="V1641" s="212"/>
      <c r="W1641" s="212"/>
      <c r="X1641" s="212"/>
      <c r="Y1641" s="212"/>
      <c r="Z1641" s="212"/>
      <c r="AA1641" s="212"/>
      <c r="AB1641" s="212"/>
      <c r="AC1641" s="212"/>
      <c r="AD1641" s="212"/>
      <c r="AE1641" s="212"/>
      <c r="AF1641" s="212"/>
      <c r="AG1641" s="212"/>
      <c r="AH1641" s="212"/>
      <c r="AI1641" s="212"/>
      <c r="AJ1641" s="212"/>
      <c r="AK1641" s="212"/>
      <c r="AL1641" s="212"/>
      <c r="AM1641" s="212"/>
      <c r="AN1641" s="212"/>
      <c r="AO1641" s="212"/>
      <c r="AP1641" s="220"/>
      <c r="AQ1641" s="220"/>
      <c r="AR1641" s="221"/>
    </row>
    <row r="1642" spans="1:44" s="215" customFormat="1" ht="20.100000000000001" hidden="1" customHeight="1">
      <c r="A1642" s="219"/>
      <c r="B1642" s="219"/>
      <c r="C1642" s="212"/>
      <c r="D1642" s="212"/>
      <c r="E1642" s="213"/>
      <c r="F1642" s="212"/>
      <c r="G1642" s="212"/>
      <c r="H1642" s="212"/>
      <c r="I1642" s="212"/>
      <c r="J1642" s="212"/>
      <c r="K1642" s="212"/>
      <c r="L1642" s="212"/>
      <c r="M1642" s="212"/>
      <c r="N1642" s="212"/>
      <c r="O1642" s="212"/>
      <c r="P1642" s="212"/>
      <c r="Q1642" s="212"/>
      <c r="R1642" s="212"/>
      <c r="S1642" s="212"/>
      <c r="T1642" s="212"/>
      <c r="U1642" s="212"/>
      <c r="V1642" s="212"/>
      <c r="W1642" s="212"/>
      <c r="X1642" s="212"/>
      <c r="Y1642" s="212"/>
      <c r="Z1642" s="212"/>
      <c r="AA1642" s="212"/>
      <c r="AB1642" s="212"/>
      <c r="AC1642" s="212"/>
      <c r="AD1642" s="212"/>
      <c r="AE1642" s="212"/>
      <c r="AF1642" s="212"/>
      <c r="AG1642" s="212"/>
      <c r="AH1642" s="212"/>
      <c r="AI1642" s="212"/>
      <c r="AJ1642" s="212"/>
      <c r="AK1642" s="212"/>
      <c r="AL1642" s="212"/>
      <c r="AM1642" s="212"/>
      <c r="AN1642" s="212"/>
      <c r="AO1642" s="212"/>
      <c r="AP1642" s="220"/>
      <c r="AQ1642" s="220"/>
      <c r="AR1642" s="221"/>
    </row>
    <row r="1643" spans="1:44" s="215" customFormat="1" ht="20.100000000000001" hidden="1" customHeight="1">
      <c r="A1643" s="219"/>
      <c r="B1643" s="219"/>
      <c r="C1643" s="212"/>
      <c r="D1643" s="212"/>
      <c r="E1643" s="213"/>
      <c r="F1643" s="212"/>
      <c r="G1643" s="212"/>
      <c r="H1643" s="212"/>
      <c r="I1643" s="212"/>
      <c r="J1643" s="212"/>
      <c r="K1643" s="212"/>
      <c r="L1643" s="212"/>
      <c r="M1643" s="212"/>
      <c r="N1643" s="212"/>
      <c r="O1643" s="212"/>
      <c r="P1643" s="212"/>
      <c r="Q1643" s="212"/>
      <c r="R1643" s="212"/>
      <c r="S1643" s="212"/>
      <c r="T1643" s="212"/>
      <c r="U1643" s="212"/>
      <c r="V1643" s="212"/>
      <c r="W1643" s="212"/>
      <c r="X1643" s="212"/>
      <c r="Y1643" s="212"/>
      <c r="Z1643" s="212"/>
      <c r="AA1643" s="212"/>
      <c r="AB1643" s="212"/>
      <c r="AC1643" s="212"/>
      <c r="AD1643" s="212"/>
      <c r="AE1643" s="212"/>
      <c r="AF1643" s="212"/>
      <c r="AG1643" s="212"/>
      <c r="AH1643" s="212"/>
      <c r="AI1643" s="212"/>
      <c r="AJ1643" s="212"/>
      <c r="AK1643" s="212"/>
      <c r="AL1643" s="212"/>
      <c r="AM1643" s="212"/>
      <c r="AN1643" s="212"/>
      <c r="AO1643" s="212"/>
      <c r="AP1643" s="220"/>
      <c r="AQ1643" s="220"/>
      <c r="AR1643" s="221"/>
    </row>
    <row r="1644" spans="1:44" s="215" customFormat="1" ht="20.100000000000001" hidden="1" customHeight="1">
      <c r="A1644" s="219"/>
      <c r="B1644" s="219"/>
      <c r="C1644" s="212"/>
      <c r="D1644" s="212"/>
      <c r="E1644" s="213"/>
      <c r="F1644" s="212"/>
      <c r="G1644" s="212"/>
      <c r="H1644" s="212"/>
      <c r="I1644" s="212"/>
      <c r="J1644" s="212"/>
      <c r="K1644" s="212"/>
      <c r="L1644" s="212"/>
      <c r="M1644" s="212"/>
      <c r="N1644" s="212"/>
      <c r="O1644" s="212"/>
      <c r="P1644" s="212"/>
      <c r="Q1644" s="212"/>
      <c r="R1644" s="212"/>
      <c r="S1644" s="212"/>
      <c r="T1644" s="212"/>
      <c r="U1644" s="212"/>
      <c r="V1644" s="212"/>
      <c r="W1644" s="212"/>
      <c r="X1644" s="212"/>
      <c r="Y1644" s="212"/>
      <c r="Z1644" s="212"/>
      <c r="AA1644" s="212"/>
      <c r="AB1644" s="212"/>
      <c r="AC1644" s="212"/>
      <c r="AD1644" s="212"/>
      <c r="AE1644" s="212"/>
      <c r="AF1644" s="212"/>
      <c r="AG1644" s="212"/>
      <c r="AH1644" s="212"/>
      <c r="AI1644" s="212"/>
      <c r="AJ1644" s="212"/>
      <c r="AK1644" s="212"/>
      <c r="AL1644" s="212"/>
      <c r="AM1644" s="212"/>
      <c r="AN1644" s="212"/>
      <c r="AO1644" s="212"/>
      <c r="AP1644" s="220"/>
      <c r="AQ1644" s="220"/>
      <c r="AR1644" s="221"/>
    </row>
    <row r="1645" spans="1:44" s="215" customFormat="1" ht="20.100000000000001" hidden="1" customHeight="1">
      <c r="A1645" s="219"/>
      <c r="B1645" s="219"/>
      <c r="C1645" s="212"/>
      <c r="D1645" s="212"/>
      <c r="E1645" s="213"/>
      <c r="F1645" s="212"/>
      <c r="G1645" s="212"/>
      <c r="H1645" s="212"/>
      <c r="I1645" s="212"/>
      <c r="J1645" s="212"/>
      <c r="K1645" s="212"/>
      <c r="L1645" s="212"/>
      <c r="M1645" s="212"/>
      <c r="N1645" s="212"/>
      <c r="O1645" s="212"/>
      <c r="P1645" s="212"/>
      <c r="Q1645" s="212"/>
      <c r="R1645" s="212"/>
      <c r="S1645" s="212"/>
      <c r="T1645" s="212"/>
      <c r="U1645" s="212"/>
      <c r="V1645" s="212"/>
      <c r="W1645" s="212"/>
      <c r="X1645" s="212"/>
      <c r="Y1645" s="212"/>
      <c r="Z1645" s="212"/>
      <c r="AA1645" s="212"/>
      <c r="AB1645" s="212"/>
      <c r="AC1645" s="212"/>
      <c r="AD1645" s="212"/>
      <c r="AE1645" s="212"/>
      <c r="AF1645" s="212"/>
      <c r="AG1645" s="212"/>
      <c r="AH1645" s="212"/>
      <c r="AI1645" s="212"/>
      <c r="AJ1645" s="212"/>
      <c r="AK1645" s="212"/>
      <c r="AL1645" s="212"/>
      <c r="AM1645" s="212"/>
      <c r="AN1645" s="212"/>
      <c r="AO1645" s="212"/>
      <c r="AP1645" s="220"/>
      <c r="AQ1645" s="220"/>
      <c r="AR1645" s="221"/>
    </row>
    <row r="1646" spans="1:44" s="215" customFormat="1" ht="20.100000000000001" hidden="1" customHeight="1">
      <c r="A1646" s="219"/>
      <c r="B1646" s="219"/>
      <c r="C1646" s="212"/>
      <c r="D1646" s="212"/>
      <c r="E1646" s="213"/>
      <c r="F1646" s="212"/>
      <c r="G1646" s="212"/>
      <c r="H1646" s="212"/>
      <c r="I1646" s="212"/>
      <c r="J1646" s="212"/>
      <c r="K1646" s="212"/>
      <c r="L1646" s="212"/>
      <c r="M1646" s="212"/>
      <c r="N1646" s="212"/>
      <c r="O1646" s="212"/>
      <c r="P1646" s="212"/>
      <c r="Q1646" s="212"/>
      <c r="R1646" s="212"/>
      <c r="S1646" s="212"/>
      <c r="T1646" s="212"/>
      <c r="U1646" s="212"/>
      <c r="V1646" s="212"/>
      <c r="W1646" s="212"/>
      <c r="X1646" s="212"/>
      <c r="Y1646" s="212"/>
      <c r="Z1646" s="212"/>
      <c r="AA1646" s="212"/>
      <c r="AB1646" s="212"/>
      <c r="AC1646" s="212"/>
      <c r="AD1646" s="212"/>
      <c r="AE1646" s="212"/>
      <c r="AF1646" s="212"/>
      <c r="AG1646" s="212"/>
      <c r="AH1646" s="212"/>
      <c r="AI1646" s="212"/>
      <c r="AJ1646" s="212"/>
      <c r="AK1646" s="212"/>
      <c r="AL1646" s="212"/>
      <c r="AM1646" s="212"/>
      <c r="AN1646" s="212"/>
      <c r="AO1646" s="212"/>
      <c r="AP1646" s="220"/>
      <c r="AQ1646" s="220"/>
      <c r="AR1646" s="221"/>
    </row>
    <row r="1647" spans="1:44" s="215" customFormat="1" ht="20.100000000000001" hidden="1" customHeight="1">
      <c r="A1647" s="219"/>
      <c r="B1647" s="219"/>
      <c r="C1647" s="212"/>
      <c r="D1647" s="212"/>
      <c r="E1647" s="213"/>
      <c r="F1647" s="212"/>
      <c r="G1647" s="212"/>
      <c r="H1647" s="212"/>
      <c r="I1647" s="212"/>
      <c r="J1647" s="212"/>
      <c r="K1647" s="212"/>
      <c r="L1647" s="212"/>
      <c r="M1647" s="212"/>
      <c r="N1647" s="212"/>
      <c r="O1647" s="212"/>
      <c r="P1647" s="212"/>
      <c r="Q1647" s="212"/>
      <c r="R1647" s="212"/>
      <c r="S1647" s="212"/>
      <c r="T1647" s="212"/>
      <c r="U1647" s="212"/>
      <c r="V1647" s="212"/>
      <c r="W1647" s="212"/>
      <c r="X1647" s="212"/>
      <c r="Y1647" s="212"/>
      <c r="Z1647" s="212"/>
      <c r="AA1647" s="212"/>
      <c r="AB1647" s="212"/>
      <c r="AC1647" s="212"/>
      <c r="AD1647" s="212"/>
      <c r="AE1647" s="212"/>
      <c r="AF1647" s="212"/>
      <c r="AG1647" s="212"/>
      <c r="AH1647" s="212"/>
      <c r="AI1647" s="212"/>
      <c r="AJ1647" s="212"/>
      <c r="AK1647" s="212"/>
      <c r="AL1647" s="212"/>
      <c r="AM1647" s="212"/>
      <c r="AN1647" s="212"/>
      <c r="AO1647" s="212"/>
      <c r="AP1647" s="220"/>
      <c r="AQ1647" s="220"/>
      <c r="AR1647" s="221"/>
    </row>
    <row r="1648" spans="1:44" s="215" customFormat="1" ht="20.100000000000001" hidden="1" customHeight="1">
      <c r="A1648" s="219"/>
      <c r="B1648" s="219"/>
      <c r="C1648" s="212"/>
      <c r="D1648" s="212"/>
      <c r="E1648" s="213"/>
      <c r="F1648" s="212"/>
      <c r="G1648" s="212"/>
      <c r="H1648" s="212"/>
      <c r="I1648" s="212"/>
      <c r="J1648" s="212"/>
      <c r="K1648" s="212"/>
      <c r="L1648" s="212"/>
      <c r="M1648" s="212"/>
      <c r="N1648" s="212"/>
      <c r="O1648" s="212"/>
      <c r="P1648" s="212"/>
      <c r="Q1648" s="212"/>
      <c r="R1648" s="212"/>
      <c r="S1648" s="212"/>
      <c r="T1648" s="212"/>
      <c r="U1648" s="212"/>
      <c r="V1648" s="212"/>
      <c r="W1648" s="212"/>
      <c r="X1648" s="212"/>
      <c r="Y1648" s="212"/>
      <c r="Z1648" s="212"/>
      <c r="AA1648" s="212"/>
      <c r="AB1648" s="212"/>
      <c r="AC1648" s="212"/>
      <c r="AD1648" s="212"/>
      <c r="AE1648" s="212"/>
      <c r="AF1648" s="212"/>
      <c r="AG1648" s="212"/>
      <c r="AH1648" s="212"/>
      <c r="AI1648" s="212"/>
      <c r="AJ1648" s="212"/>
      <c r="AK1648" s="212"/>
      <c r="AL1648" s="212"/>
      <c r="AM1648" s="212"/>
      <c r="AN1648" s="212"/>
      <c r="AO1648" s="212"/>
      <c r="AP1648" s="220"/>
      <c r="AQ1648" s="220"/>
      <c r="AR1648" s="221"/>
    </row>
    <row r="1649" spans="1:44" s="215" customFormat="1" ht="20.100000000000001" hidden="1" customHeight="1">
      <c r="A1649" s="219"/>
      <c r="B1649" s="219"/>
      <c r="C1649" s="212"/>
      <c r="D1649" s="212"/>
      <c r="E1649" s="213"/>
      <c r="F1649" s="212"/>
      <c r="G1649" s="212"/>
      <c r="H1649" s="212"/>
      <c r="I1649" s="212"/>
      <c r="J1649" s="212"/>
      <c r="K1649" s="212"/>
      <c r="L1649" s="212"/>
      <c r="M1649" s="212"/>
      <c r="N1649" s="212"/>
      <c r="O1649" s="212"/>
      <c r="P1649" s="212"/>
      <c r="Q1649" s="212"/>
      <c r="R1649" s="212"/>
      <c r="S1649" s="212"/>
      <c r="T1649" s="212"/>
      <c r="U1649" s="212"/>
      <c r="V1649" s="212"/>
      <c r="W1649" s="212"/>
      <c r="X1649" s="212"/>
      <c r="Y1649" s="212"/>
      <c r="Z1649" s="212"/>
      <c r="AA1649" s="212"/>
      <c r="AB1649" s="212"/>
      <c r="AC1649" s="212"/>
      <c r="AD1649" s="212"/>
      <c r="AE1649" s="212"/>
      <c r="AF1649" s="212"/>
      <c r="AG1649" s="212"/>
      <c r="AH1649" s="212"/>
      <c r="AI1649" s="212"/>
      <c r="AJ1649" s="212"/>
      <c r="AK1649" s="212"/>
      <c r="AL1649" s="212"/>
      <c r="AM1649" s="212"/>
      <c r="AN1649" s="212"/>
      <c r="AO1649" s="212"/>
      <c r="AP1649" s="220"/>
      <c r="AQ1649" s="220"/>
      <c r="AR1649" s="221"/>
    </row>
    <row r="1650" spans="1:44" s="215" customFormat="1" ht="20.100000000000001" hidden="1" customHeight="1">
      <c r="A1650" s="219"/>
      <c r="B1650" s="219"/>
      <c r="C1650" s="212"/>
      <c r="D1650" s="212"/>
      <c r="E1650" s="213"/>
      <c r="F1650" s="212"/>
      <c r="G1650" s="212"/>
      <c r="H1650" s="212"/>
      <c r="I1650" s="212"/>
      <c r="J1650" s="212"/>
      <c r="K1650" s="212"/>
      <c r="L1650" s="212"/>
      <c r="M1650" s="212"/>
      <c r="N1650" s="212"/>
      <c r="O1650" s="212"/>
      <c r="P1650" s="212"/>
      <c r="Q1650" s="212"/>
      <c r="R1650" s="212"/>
      <c r="S1650" s="212"/>
      <c r="T1650" s="212"/>
      <c r="U1650" s="212"/>
      <c r="V1650" s="212"/>
      <c r="W1650" s="212"/>
      <c r="X1650" s="212"/>
      <c r="Y1650" s="212"/>
      <c r="Z1650" s="212"/>
      <c r="AA1650" s="212"/>
      <c r="AB1650" s="212"/>
      <c r="AC1650" s="212"/>
      <c r="AD1650" s="212"/>
      <c r="AE1650" s="212"/>
      <c r="AF1650" s="212"/>
      <c r="AG1650" s="212"/>
      <c r="AH1650" s="212"/>
      <c r="AI1650" s="212"/>
      <c r="AJ1650" s="212"/>
      <c r="AK1650" s="212"/>
      <c r="AL1650" s="212"/>
      <c r="AM1650" s="212"/>
      <c r="AN1650" s="212"/>
      <c r="AO1650" s="212"/>
      <c r="AP1650" s="220"/>
      <c r="AQ1650" s="220"/>
      <c r="AR1650" s="221"/>
    </row>
    <row r="1651" spans="1:44" s="215" customFormat="1" ht="20.100000000000001" hidden="1" customHeight="1">
      <c r="A1651" s="219"/>
      <c r="B1651" s="219"/>
      <c r="C1651" s="212"/>
      <c r="D1651" s="212"/>
      <c r="E1651" s="213"/>
      <c r="F1651" s="212"/>
      <c r="G1651" s="212"/>
      <c r="H1651" s="212"/>
      <c r="I1651" s="212"/>
      <c r="J1651" s="212"/>
      <c r="K1651" s="212"/>
      <c r="L1651" s="212"/>
      <c r="M1651" s="212"/>
      <c r="N1651" s="212"/>
      <c r="O1651" s="212"/>
      <c r="P1651" s="212"/>
      <c r="Q1651" s="212"/>
      <c r="R1651" s="212"/>
      <c r="S1651" s="212"/>
      <c r="T1651" s="212"/>
      <c r="U1651" s="212"/>
      <c r="V1651" s="212"/>
      <c r="W1651" s="212"/>
      <c r="X1651" s="212"/>
      <c r="Y1651" s="212"/>
      <c r="Z1651" s="212"/>
      <c r="AA1651" s="212"/>
      <c r="AB1651" s="212"/>
      <c r="AC1651" s="212"/>
      <c r="AD1651" s="212"/>
      <c r="AE1651" s="212"/>
      <c r="AF1651" s="212"/>
      <c r="AG1651" s="212"/>
      <c r="AH1651" s="212"/>
      <c r="AI1651" s="212"/>
      <c r="AJ1651" s="212"/>
      <c r="AK1651" s="212"/>
      <c r="AL1651" s="212"/>
      <c r="AM1651" s="212"/>
      <c r="AN1651" s="212"/>
      <c r="AO1651" s="212"/>
      <c r="AP1651" s="220"/>
      <c r="AQ1651" s="220"/>
      <c r="AR1651" s="221"/>
    </row>
    <row r="1652" spans="1:44" s="215" customFormat="1" ht="20.100000000000001" hidden="1" customHeight="1">
      <c r="A1652" s="219"/>
      <c r="B1652" s="219"/>
      <c r="C1652" s="212"/>
      <c r="D1652" s="212"/>
      <c r="E1652" s="213"/>
      <c r="F1652" s="212"/>
      <c r="G1652" s="212"/>
      <c r="H1652" s="212"/>
      <c r="I1652" s="212"/>
      <c r="J1652" s="212"/>
      <c r="K1652" s="212"/>
      <c r="L1652" s="212"/>
      <c r="M1652" s="212"/>
      <c r="N1652" s="212"/>
      <c r="O1652" s="212"/>
      <c r="P1652" s="212"/>
      <c r="Q1652" s="212"/>
      <c r="R1652" s="212"/>
      <c r="S1652" s="212"/>
      <c r="T1652" s="212"/>
      <c r="U1652" s="212"/>
      <c r="V1652" s="212"/>
      <c r="W1652" s="212"/>
      <c r="X1652" s="212"/>
      <c r="Y1652" s="212"/>
      <c r="Z1652" s="212"/>
      <c r="AA1652" s="212"/>
      <c r="AB1652" s="212"/>
      <c r="AC1652" s="212"/>
      <c r="AD1652" s="212"/>
      <c r="AE1652" s="212"/>
      <c r="AF1652" s="212"/>
      <c r="AG1652" s="212"/>
      <c r="AH1652" s="212"/>
      <c r="AI1652" s="212"/>
      <c r="AJ1652" s="212"/>
      <c r="AK1652" s="212"/>
      <c r="AL1652" s="212"/>
      <c r="AM1652" s="212"/>
      <c r="AN1652" s="212"/>
      <c r="AO1652" s="212"/>
      <c r="AP1652" s="220"/>
      <c r="AQ1652" s="220"/>
      <c r="AR1652" s="221"/>
    </row>
    <row r="1653" spans="1:44" s="215" customFormat="1" ht="20.100000000000001" hidden="1" customHeight="1">
      <c r="A1653" s="219"/>
      <c r="B1653" s="219"/>
      <c r="C1653" s="212"/>
      <c r="D1653" s="212"/>
      <c r="E1653" s="213"/>
      <c r="F1653" s="212"/>
      <c r="G1653" s="212"/>
      <c r="H1653" s="212"/>
      <c r="I1653" s="212"/>
      <c r="J1653" s="212"/>
      <c r="K1653" s="212"/>
      <c r="L1653" s="212"/>
      <c r="M1653" s="212"/>
      <c r="N1653" s="212"/>
      <c r="O1653" s="212"/>
      <c r="P1653" s="212"/>
      <c r="Q1653" s="212"/>
      <c r="R1653" s="212"/>
      <c r="S1653" s="212"/>
      <c r="T1653" s="212"/>
      <c r="U1653" s="212"/>
      <c r="V1653" s="212"/>
      <c r="W1653" s="212"/>
      <c r="X1653" s="212"/>
      <c r="Y1653" s="212"/>
      <c r="Z1653" s="212"/>
      <c r="AA1653" s="212"/>
      <c r="AB1653" s="212"/>
      <c r="AC1653" s="212"/>
      <c r="AD1653" s="212"/>
      <c r="AE1653" s="212"/>
      <c r="AF1653" s="212"/>
      <c r="AG1653" s="212"/>
      <c r="AH1653" s="212"/>
      <c r="AI1653" s="212"/>
      <c r="AJ1653" s="212"/>
      <c r="AK1653" s="212"/>
      <c r="AL1653" s="212"/>
      <c r="AM1653" s="212"/>
      <c r="AN1653" s="212"/>
      <c r="AO1653" s="212"/>
      <c r="AP1653" s="220"/>
      <c r="AQ1653" s="220"/>
      <c r="AR1653" s="221"/>
    </row>
    <row r="1654" spans="1:44" s="215" customFormat="1" ht="20.100000000000001" hidden="1" customHeight="1">
      <c r="A1654" s="219"/>
      <c r="B1654" s="219"/>
      <c r="C1654" s="212"/>
      <c r="D1654" s="212"/>
      <c r="E1654" s="213"/>
      <c r="F1654" s="212"/>
      <c r="G1654" s="212"/>
      <c r="H1654" s="212"/>
      <c r="I1654" s="212"/>
      <c r="J1654" s="212"/>
      <c r="K1654" s="212"/>
      <c r="L1654" s="212"/>
      <c r="M1654" s="212"/>
      <c r="N1654" s="212"/>
      <c r="O1654" s="212"/>
      <c r="P1654" s="212"/>
      <c r="Q1654" s="212"/>
      <c r="R1654" s="212"/>
      <c r="S1654" s="212"/>
      <c r="T1654" s="212"/>
      <c r="U1654" s="212"/>
      <c r="V1654" s="212"/>
      <c r="W1654" s="212"/>
      <c r="X1654" s="212"/>
      <c r="Y1654" s="212"/>
      <c r="Z1654" s="212"/>
      <c r="AA1654" s="212"/>
      <c r="AB1654" s="212"/>
      <c r="AC1654" s="212"/>
      <c r="AD1654" s="212"/>
      <c r="AE1654" s="212"/>
      <c r="AF1654" s="212"/>
      <c r="AG1654" s="212"/>
      <c r="AH1654" s="212"/>
      <c r="AI1654" s="212"/>
      <c r="AJ1654" s="212"/>
      <c r="AK1654" s="212"/>
      <c r="AL1654" s="212"/>
      <c r="AM1654" s="212"/>
      <c r="AN1654" s="212"/>
      <c r="AO1654" s="212"/>
      <c r="AP1654" s="220"/>
      <c r="AQ1654" s="220"/>
      <c r="AR1654" s="221"/>
    </row>
    <row r="1655" spans="1:44" s="215" customFormat="1" ht="20.100000000000001" hidden="1" customHeight="1">
      <c r="A1655" s="219"/>
      <c r="B1655" s="219"/>
      <c r="C1655" s="212"/>
      <c r="D1655" s="212"/>
      <c r="E1655" s="213"/>
      <c r="F1655" s="212"/>
      <c r="G1655" s="212"/>
      <c r="H1655" s="212"/>
      <c r="I1655" s="212"/>
      <c r="J1655" s="212"/>
      <c r="K1655" s="212"/>
      <c r="L1655" s="212"/>
      <c r="M1655" s="212"/>
      <c r="N1655" s="212"/>
      <c r="O1655" s="212"/>
      <c r="P1655" s="212"/>
      <c r="Q1655" s="212"/>
      <c r="R1655" s="212"/>
      <c r="S1655" s="212"/>
      <c r="T1655" s="212"/>
      <c r="U1655" s="212"/>
      <c r="V1655" s="212"/>
      <c r="W1655" s="212"/>
      <c r="X1655" s="212"/>
      <c r="Y1655" s="212"/>
      <c r="Z1655" s="212"/>
      <c r="AA1655" s="212"/>
      <c r="AB1655" s="212"/>
      <c r="AC1655" s="212"/>
      <c r="AD1655" s="212"/>
      <c r="AE1655" s="212"/>
      <c r="AF1655" s="212"/>
      <c r="AG1655" s="212"/>
      <c r="AH1655" s="212"/>
      <c r="AI1655" s="212"/>
      <c r="AJ1655" s="212"/>
      <c r="AK1655" s="212"/>
      <c r="AL1655" s="212"/>
      <c r="AM1655" s="212"/>
      <c r="AN1655" s="212"/>
      <c r="AO1655" s="212"/>
      <c r="AP1655" s="220"/>
      <c r="AQ1655" s="220"/>
      <c r="AR1655" s="221"/>
    </row>
    <row r="1656" spans="1:44" s="215" customFormat="1" ht="20.100000000000001" hidden="1" customHeight="1">
      <c r="A1656" s="219"/>
      <c r="B1656" s="219"/>
      <c r="C1656" s="212"/>
      <c r="D1656" s="212"/>
      <c r="E1656" s="213"/>
      <c r="F1656" s="212"/>
      <c r="G1656" s="212"/>
      <c r="H1656" s="212"/>
      <c r="I1656" s="212"/>
      <c r="J1656" s="212"/>
      <c r="K1656" s="212"/>
      <c r="L1656" s="212"/>
      <c r="M1656" s="212"/>
      <c r="N1656" s="212"/>
      <c r="O1656" s="212"/>
      <c r="P1656" s="212"/>
      <c r="Q1656" s="212"/>
      <c r="R1656" s="212"/>
      <c r="S1656" s="212"/>
      <c r="T1656" s="212"/>
      <c r="U1656" s="212"/>
      <c r="V1656" s="212"/>
      <c r="W1656" s="212"/>
      <c r="X1656" s="212"/>
      <c r="Y1656" s="212"/>
      <c r="Z1656" s="212"/>
      <c r="AA1656" s="212"/>
      <c r="AB1656" s="212"/>
      <c r="AC1656" s="212"/>
      <c r="AD1656" s="212"/>
      <c r="AE1656" s="212"/>
      <c r="AF1656" s="212"/>
      <c r="AG1656" s="212"/>
      <c r="AH1656" s="212"/>
      <c r="AI1656" s="212"/>
      <c r="AJ1656" s="212"/>
      <c r="AK1656" s="212"/>
      <c r="AL1656" s="212"/>
      <c r="AM1656" s="212"/>
      <c r="AN1656" s="212"/>
      <c r="AO1656" s="212"/>
      <c r="AP1656" s="220"/>
      <c r="AQ1656" s="220"/>
      <c r="AR1656" s="221"/>
    </row>
    <row r="1657" spans="1:44" s="215" customFormat="1" ht="20.100000000000001" hidden="1" customHeight="1">
      <c r="A1657" s="219"/>
      <c r="B1657" s="219"/>
      <c r="C1657" s="212"/>
      <c r="D1657" s="212"/>
      <c r="E1657" s="213"/>
      <c r="F1657" s="212"/>
      <c r="G1657" s="212"/>
      <c r="H1657" s="212"/>
      <c r="I1657" s="212"/>
      <c r="J1657" s="212"/>
      <c r="K1657" s="212"/>
      <c r="L1657" s="212"/>
      <c r="M1657" s="212"/>
      <c r="N1657" s="212"/>
      <c r="O1657" s="212"/>
      <c r="P1657" s="212"/>
      <c r="Q1657" s="212"/>
      <c r="R1657" s="212"/>
      <c r="S1657" s="212"/>
      <c r="T1657" s="212"/>
      <c r="U1657" s="212"/>
      <c r="V1657" s="212"/>
      <c r="W1657" s="212"/>
      <c r="X1657" s="212"/>
      <c r="Y1657" s="212"/>
      <c r="Z1657" s="212"/>
      <c r="AA1657" s="212"/>
      <c r="AB1657" s="212"/>
      <c r="AC1657" s="212"/>
      <c r="AD1657" s="212"/>
      <c r="AE1657" s="212"/>
      <c r="AF1657" s="212"/>
      <c r="AG1657" s="212"/>
      <c r="AH1657" s="212"/>
      <c r="AI1657" s="212"/>
      <c r="AJ1657" s="212"/>
      <c r="AK1657" s="212"/>
      <c r="AL1657" s="212"/>
      <c r="AM1657" s="212"/>
      <c r="AN1657" s="212"/>
      <c r="AO1657" s="212"/>
      <c r="AP1657" s="220"/>
      <c r="AQ1657" s="220"/>
      <c r="AR1657" s="221"/>
    </row>
    <row r="1658" spans="1:44" s="215" customFormat="1" ht="20.100000000000001" hidden="1" customHeight="1">
      <c r="A1658" s="219"/>
      <c r="B1658" s="219"/>
      <c r="C1658" s="212"/>
      <c r="D1658" s="212"/>
      <c r="E1658" s="213"/>
      <c r="F1658" s="212"/>
      <c r="G1658" s="212"/>
      <c r="H1658" s="212"/>
      <c r="I1658" s="212"/>
      <c r="J1658" s="212"/>
      <c r="K1658" s="212"/>
      <c r="L1658" s="212"/>
      <c r="M1658" s="212"/>
      <c r="N1658" s="212"/>
      <c r="O1658" s="212"/>
      <c r="P1658" s="212"/>
      <c r="Q1658" s="212"/>
      <c r="R1658" s="212"/>
      <c r="S1658" s="212"/>
      <c r="T1658" s="212"/>
      <c r="U1658" s="212"/>
      <c r="V1658" s="212"/>
      <c r="W1658" s="212"/>
      <c r="X1658" s="212"/>
      <c r="Y1658" s="212"/>
      <c r="Z1658" s="212"/>
      <c r="AA1658" s="212"/>
      <c r="AB1658" s="212"/>
      <c r="AC1658" s="212"/>
      <c r="AD1658" s="212"/>
      <c r="AE1658" s="212"/>
      <c r="AF1658" s="212"/>
      <c r="AG1658" s="212"/>
      <c r="AH1658" s="212"/>
      <c r="AI1658" s="212"/>
      <c r="AJ1658" s="212"/>
      <c r="AK1658" s="212"/>
      <c r="AL1658" s="212"/>
      <c r="AM1658" s="212"/>
      <c r="AN1658" s="212"/>
      <c r="AO1658" s="212"/>
      <c r="AP1658" s="220"/>
      <c r="AQ1658" s="220"/>
      <c r="AR1658" s="221"/>
    </row>
    <row r="1659" spans="1:44" s="215" customFormat="1" ht="20.100000000000001" hidden="1" customHeight="1">
      <c r="A1659" s="219"/>
      <c r="B1659" s="219"/>
      <c r="C1659" s="212"/>
      <c r="D1659" s="212"/>
      <c r="E1659" s="213"/>
      <c r="F1659" s="212"/>
      <c r="G1659" s="212"/>
      <c r="H1659" s="212"/>
      <c r="I1659" s="212"/>
      <c r="J1659" s="212"/>
      <c r="K1659" s="212"/>
      <c r="L1659" s="212"/>
      <c r="M1659" s="212"/>
      <c r="N1659" s="212"/>
      <c r="O1659" s="212"/>
      <c r="P1659" s="212"/>
      <c r="Q1659" s="212"/>
      <c r="R1659" s="212"/>
      <c r="S1659" s="212"/>
      <c r="T1659" s="212"/>
      <c r="U1659" s="212"/>
      <c r="V1659" s="212"/>
      <c r="W1659" s="212"/>
      <c r="X1659" s="212"/>
      <c r="Y1659" s="212"/>
      <c r="Z1659" s="212"/>
      <c r="AA1659" s="212"/>
      <c r="AB1659" s="212"/>
      <c r="AC1659" s="212"/>
      <c r="AD1659" s="212"/>
      <c r="AE1659" s="212"/>
      <c r="AF1659" s="212"/>
      <c r="AG1659" s="212"/>
      <c r="AH1659" s="212"/>
      <c r="AI1659" s="212"/>
      <c r="AJ1659" s="212"/>
      <c r="AK1659" s="212"/>
      <c r="AL1659" s="212"/>
      <c r="AM1659" s="212"/>
      <c r="AN1659" s="212"/>
      <c r="AO1659" s="212"/>
      <c r="AP1659" s="220"/>
      <c r="AQ1659" s="220"/>
      <c r="AR1659" s="221"/>
    </row>
    <row r="1660" spans="1:44" s="215" customFormat="1" ht="20.100000000000001" hidden="1" customHeight="1">
      <c r="A1660" s="219"/>
      <c r="B1660" s="219"/>
      <c r="C1660" s="212"/>
      <c r="D1660" s="212"/>
      <c r="E1660" s="213"/>
      <c r="F1660" s="212"/>
      <c r="G1660" s="212"/>
      <c r="H1660" s="212"/>
      <c r="I1660" s="212"/>
      <c r="J1660" s="212"/>
      <c r="K1660" s="212"/>
      <c r="L1660" s="212"/>
      <c r="M1660" s="212"/>
      <c r="N1660" s="212"/>
      <c r="O1660" s="212"/>
      <c r="P1660" s="212"/>
      <c r="Q1660" s="212"/>
      <c r="R1660" s="212"/>
      <c r="S1660" s="212"/>
      <c r="T1660" s="212"/>
      <c r="U1660" s="212"/>
      <c r="V1660" s="212"/>
      <c r="W1660" s="212"/>
      <c r="X1660" s="212"/>
      <c r="Y1660" s="212"/>
      <c r="Z1660" s="212"/>
      <c r="AA1660" s="212"/>
      <c r="AB1660" s="212"/>
      <c r="AC1660" s="212"/>
      <c r="AD1660" s="212"/>
      <c r="AE1660" s="212"/>
      <c r="AF1660" s="212"/>
      <c r="AG1660" s="212"/>
      <c r="AH1660" s="212"/>
      <c r="AI1660" s="212"/>
      <c r="AJ1660" s="212"/>
      <c r="AK1660" s="212"/>
      <c r="AL1660" s="212"/>
      <c r="AM1660" s="212"/>
      <c r="AN1660" s="212"/>
      <c r="AO1660" s="212"/>
      <c r="AP1660" s="220"/>
      <c r="AQ1660" s="220"/>
      <c r="AR1660" s="221"/>
    </row>
    <row r="1661" spans="1:44" s="215" customFormat="1" ht="20.100000000000001" hidden="1" customHeight="1">
      <c r="A1661" s="219"/>
      <c r="B1661" s="219"/>
      <c r="C1661" s="212"/>
      <c r="D1661" s="212"/>
      <c r="E1661" s="213"/>
      <c r="F1661" s="212"/>
      <c r="G1661" s="212"/>
      <c r="H1661" s="212"/>
      <c r="I1661" s="212"/>
      <c r="J1661" s="212"/>
      <c r="K1661" s="212"/>
      <c r="L1661" s="212"/>
      <c r="M1661" s="212"/>
      <c r="N1661" s="212"/>
      <c r="O1661" s="212"/>
      <c r="P1661" s="212"/>
      <c r="Q1661" s="212"/>
      <c r="R1661" s="212"/>
      <c r="S1661" s="212"/>
      <c r="T1661" s="212"/>
      <c r="U1661" s="212"/>
      <c r="V1661" s="212"/>
      <c r="W1661" s="212"/>
      <c r="X1661" s="212"/>
      <c r="Y1661" s="212"/>
      <c r="Z1661" s="212"/>
      <c r="AA1661" s="212"/>
      <c r="AB1661" s="212"/>
      <c r="AC1661" s="212"/>
      <c r="AD1661" s="212"/>
      <c r="AE1661" s="212"/>
      <c r="AF1661" s="212"/>
      <c r="AG1661" s="212"/>
      <c r="AH1661" s="212"/>
      <c r="AI1661" s="212"/>
      <c r="AJ1661" s="212"/>
      <c r="AK1661" s="212"/>
      <c r="AL1661" s="212"/>
      <c r="AM1661" s="212"/>
      <c r="AN1661" s="212"/>
      <c r="AO1661" s="212"/>
      <c r="AP1661" s="220"/>
      <c r="AQ1661" s="220"/>
      <c r="AR1661" s="221"/>
    </row>
    <row r="1662" spans="1:44" s="215" customFormat="1" ht="20.100000000000001" hidden="1" customHeight="1">
      <c r="A1662" s="219"/>
      <c r="B1662" s="219"/>
      <c r="C1662" s="212"/>
      <c r="D1662" s="212"/>
      <c r="E1662" s="213"/>
      <c r="F1662" s="212"/>
      <c r="G1662" s="212"/>
      <c r="H1662" s="212"/>
      <c r="I1662" s="212"/>
      <c r="J1662" s="212"/>
      <c r="K1662" s="212"/>
      <c r="L1662" s="212"/>
      <c r="M1662" s="212"/>
      <c r="N1662" s="212"/>
      <c r="O1662" s="212"/>
      <c r="P1662" s="212"/>
      <c r="Q1662" s="212"/>
      <c r="R1662" s="212"/>
      <c r="S1662" s="212"/>
      <c r="T1662" s="212"/>
      <c r="U1662" s="212"/>
      <c r="V1662" s="212"/>
      <c r="W1662" s="212"/>
      <c r="X1662" s="212"/>
      <c r="Y1662" s="212"/>
      <c r="Z1662" s="212"/>
      <c r="AA1662" s="212"/>
      <c r="AB1662" s="212"/>
      <c r="AC1662" s="212"/>
      <c r="AD1662" s="212"/>
      <c r="AE1662" s="212"/>
      <c r="AF1662" s="212"/>
      <c r="AG1662" s="212"/>
      <c r="AH1662" s="212"/>
      <c r="AI1662" s="212"/>
      <c r="AJ1662" s="212"/>
      <c r="AK1662" s="212"/>
      <c r="AL1662" s="212"/>
      <c r="AM1662" s="212"/>
      <c r="AN1662" s="212"/>
      <c r="AO1662" s="212"/>
      <c r="AP1662" s="220"/>
      <c r="AQ1662" s="220"/>
      <c r="AR1662" s="221"/>
    </row>
    <row r="1663" spans="1:44" s="215" customFormat="1" ht="20.100000000000001" hidden="1" customHeight="1">
      <c r="A1663" s="219"/>
      <c r="B1663" s="219"/>
      <c r="C1663" s="212"/>
      <c r="D1663" s="212"/>
      <c r="E1663" s="213"/>
      <c r="F1663" s="212"/>
      <c r="G1663" s="212"/>
      <c r="H1663" s="212"/>
      <c r="I1663" s="212"/>
      <c r="J1663" s="212"/>
      <c r="K1663" s="212"/>
      <c r="L1663" s="212"/>
      <c r="M1663" s="212"/>
      <c r="N1663" s="212"/>
      <c r="O1663" s="212"/>
      <c r="P1663" s="212"/>
      <c r="Q1663" s="212"/>
      <c r="R1663" s="212"/>
      <c r="S1663" s="212"/>
      <c r="T1663" s="212"/>
      <c r="U1663" s="212"/>
      <c r="V1663" s="212"/>
      <c r="W1663" s="212"/>
      <c r="X1663" s="212"/>
      <c r="Y1663" s="212"/>
      <c r="Z1663" s="212"/>
      <c r="AA1663" s="212"/>
      <c r="AB1663" s="212"/>
      <c r="AC1663" s="212"/>
      <c r="AD1663" s="212"/>
      <c r="AE1663" s="212"/>
      <c r="AF1663" s="212"/>
      <c r="AG1663" s="212"/>
      <c r="AH1663" s="212"/>
      <c r="AI1663" s="212"/>
      <c r="AJ1663" s="212"/>
      <c r="AK1663" s="212"/>
      <c r="AL1663" s="212"/>
      <c r="AM1663" s="212"/>
      <c r="AN1663" s="212"/>
      <c r="AO1663" s="212"/>
      <c r="AP1663" s="220"/>
      <c r="AQ1663" s="220"/>
      <c r="AR1663" s="221"/>
    </row>
    <row r="1664" spans="1:44" s="215" customFormat="1" ht="20.100000000000001" hidden="1" customHeight="1">
      <c r="A1664" s="219"/>
      <c r="B1664" s="219"/>
      <c r="C1664" s="212"/>
      <c r="D1664" s="212"/>
      <c r="E1664" s="213"/>
      <c r="F1664" s="212"/>
      <c r="G1664" s="212"/>
      <c r="H1664" s="212"/>
      <c r="I1664" s="212"/>
      <c r="J1664" s="212"/>
      <c r="K1664" s="212"/>
      <c r="L1664" s="212"/>
      <c r="M1664" s="212"/>
      <c r="N1664" s="212"/>
      <c r="O1664" s="212"/>
      <c r="P1664" s="212"/>
      <c r="Q1664" s="212"/>
      <c r="R1664" s="212"/>
      <c r="S1664" s="212"/>
      <c r="T1664" s="212"/>
      <c r="U1664" s="212"/>
      <c r="V1664" s="212"/>
      <c r="W1664" s="212"/>
      <c r="X1664" s="212"/>
      <c r="Y1664" s="212"/>
      <c r="Z1664" s="212"/>
      <c r="AA1664" s="212"/>
      <c r="AB1664" s="212"/>
      <c r="AC1664" s="212"/>
      <c r="AD1664" s="212"/>
      <c r="AE1664" s="212"/>
      <c r="AF1664" s="212"/>
      <c r="AG1664" s="212"/>
      <c r="AH1664" s="212"/>
      <c r="AI1664" s="212"/>
      <c r="AJ1664" s="212"/>
      <c r="AK1664" s="212"/>
      <c r="AL1664" s="212"/>
      <c r="AM1664" s="212"/>
      <c r="AN1664" s="212"/>
      <c r="AO1664" s="212"/>
      <c r="AP1664" s="220"/>
      <c r="AQ1664" s="220"/>
      <c r="AR1664" s="221"/>
    </row>
    <row r="1665" spans="1:44" s="215" customFormat="1" ht="20.100000000000001" hidden="1" customHeight="1">
      <c r="A1665" s="219"/>
      <c r="B1665" s="219"/>
      <c r="C1665" s="212"/>
      <c r="D1665" s="212"/>
      <c r="E1665" s="213"/>
      <c r="F1665" s="212"/>
      <c r="G1665" s="212"/>
      <c r="H1665" s="212"/>
      <c r="I1665" s="212"/>
      <c r="J1665" s="212"/>
      <c r="K1665" s="212"/>
      <c r="L1665" s="212"/>
      <c r="M1665" s="212"/>
      <c r="N1665" s="212"/>
      <c r="O1665" s="212"/>
      <c r="P1665" s="212"/>
      <c r="Q1665" s="212"/>
      <c r="R1665" s="212"/>
      <c r="S1665" s="212"/>
      <c r="T1665" s="212"/>
      <c r="U1665" s="212"/>
      <c r="V1665" s="212"/>
      <c r="W1665" s="212"/>
      <c r="X1665" s="212"/>
      <c r="Y1665" s="212"/>
      <c r="Z1665" s="212"/>
      <c r="AA1665" s="212"/>
      <c r="AB1665" s="212"/>
      <c r="AC1665" s="212"/>
      <c r="AD1665" s="212"/>
      <c r="AE1665" s="212"/>
      <c r="AF1665" s="212"/>
      <c r="AG1665" s="212"/>
      <c r="AH1665" s="212"/>
      <c r="AI1665" s="212"/>
      <c r="AJ1665" s="212"/>
      <c r="AK1665" s="212"/>
      <c r="AL1665" s="212"/>
      <c r="AM1665" s="212"/>
      <c r="AN1665" s="212"/>
      <c r="AO1665" s="212"/>
      <c r="AP1665" s="220"/>
      <c r="AQ1665" s="220"/>
      <c r="AR1665" s="221"/>
    </row>
    <row r="1666" spans="1:44" s="215" customFormat="1" ht="20.100000000000001" hidden="1" customHeight="1">
      <c r="A1666" s="219"/>
      <c r="B1666" s="219"/>
      <c r="C1666" s="212"/>
      <c r="D1666" s="212"/>
      <c r="E1666" s="213"/>
      <c r="F1666" s="212"/>
      <c r="G1666" s="212"/>
      <c r="H1666" s="212"/>
      <c r="I1666" s="212"/>
      <c r="J1666" s="212"/>
      <c r="K1666" s="212"/>
      <c r="L1666" s="212"/>
      <c r="M1666" s="212"/>
      <c r="N1666" s="212"/>
      <c r="O1666" s="212"/>
      <c r="P1666" s="212"/>
      <c r="Q1666" s="212"/>
      <c r="R1666" s="212"/>
      <c r="S1666" s="212"/>
      <c r="T1666" s="212"/>
      <c r="U1666" s="212"/>
      <c r="V1666" s="212"/>
      <c r="W1666" s="212"/>
      <c r="X1666" s="212"/>
      <c r="Y1666" s="212"/>
      <c r="Z1666" s="212"/>
      <c r="AA1666" s="212"/>
      <c r="AB1666" s="212"/>
      <c r="AC1666" s="212"/>
      <c r="AD1666" s="212"/>
      <c r="AE1666" s="212"/>
      <c r="AF1666" s="212"/>
      <c r="AG1666" s="212"/>
      <c r="AH1666" s="212"/>
      <c r="AI1666" s="212"/>
      <c r="AJ1666" s="212"/>
      <c r="AK1666" s="212"/>
      <c r="AL1666" s="212"/>
      <c r="AM1666" s="212"/>
      <c r="AN1666" s="212"/>
      <c r="AO1666" s="212"/>
      <c r="AP1666" s="220"/>
      <c r="AQ1666" s="220"/>
      <c r="AR1666" s="221"/>
    </row>
    <row r="1667" spans="1:44" s="215" customFormat="1" ht="20.100000000000001" hidden="1" customHeight="1">
      <c r="A1667" s="219"/>
      <c r="B1667" s="219"/>
      <c r="C1667" s="212"/>
      <c r="D1667" s="212"/>
      <c r="E1667" s="213"/>
      <c r="F1667" s="212"/>
      <c r="G1667" s="212"/>
      <c r="H1667" s="212"/>
      <c r="I1667" s="212"/>
      <c r="J1667" s="212"/>
      <c r="K1667" s="212"/>
      <c r="L1667" s="212"/>
      <c r="M1667" s="212"/>
      <c r="N1667" s="212"/>
      <c r="O1667" s="212"/>
      <c r="P1667" s="212"/>
      <c r="Q1667" s="212"/>
      <c r="R1667" s="212"/>
      <c r="S1667" s="212"/>
      <c r="T1667" s="212"/>
      <c r="U1667" s="212"/>
      <c r="V1667" s="212"/>
      <c r="W1667" s="212"/>
      <c r="X1667" s="212"/>
      <c r="Y1667" s="212"/>
      <c r="Z1667" s="212"/>
      <c r="AA1667" s="212"/>
      <c r="AB1667" s="212"/>
      <c r="AC1667" s="212"/>
      <c r="AD1667" s="212"/>
      <c r="AE1667" s="212"/>
      <c r="AF1667" s="212"/>
      <c r="AG1667" s="212"/>
      <c r="AH1667" s="212"/>
      <c r="AI1667" s="212"/>
      <c r="AJ1667" s="212"/>
      <c r="AK1667" s="212"/>
      <c r="AL1667" s="212"/>
      <c r="AM1667" s="212"/>
      <c r="AN1667" s="212"/>
      <c r="AO1667" s="212"/>
      <c r="AP1667" s="220"/>
      <c r="AQ1667" s="220"/>
      <c r="AR1667" s="221"/>
    </row>
    <row r="1668" spans="1:44" s="215" customFormat="1" ht="20.100000000000001" hidden="1" customHeight="1">
      <c r="A1668" s="219"/>
      <c r="B1668" s="219"/>
      <c r="C1668" s="212"/>
      <c r="D1668" s="212"/>
      <c r="E1668" s="213"/>
      <c r="F1668" s="212"/>
      <c r="G1668" s="212"/>
      <c r="H1668" s="212"/>
      <c r="I1668" s="212"/>
      <c r="J1668" s="212"/>
      <c r="K1668" s="212"/>
      <c r="L1668" s="212"/>
      <c r="M1668" s="212"/>
      <c r="N1668" s="212"/>
      <c r="O1668" s="212"/>
      <c r="P1668" s="212"/>
      <c r="Q1668" s="212"/>
      <c r="R1668" s="212"/>
      <c r="S1668" s="212"/>
      <c r="T1668" s="212"/>
      <c r="U1668" s="212"/>
      <c r="V1668" s="212"/>
      <c r="W1668" s="212"/>
      <c r="X1668" s="212"/>
      <c r="Y1668" s="212"/>
      <c r="Z1668" s="212"/>
      <c r="AA1668" s="212"/>
      <c r="AB1668" s="212"/>
      <c r="AC1668" s="212"/>
      <c r="AD1668" s="212"/>
      <c r="AE1668" s="212"/>
      <c r="AF1668" s="212"/>
      <c r="AG1668" s="212"/>
      <c r="AH1668" s="212"/>
      <c r="AI1668" s="212"/>
      <c r="AJ1668" s="212"/>
      <c r="AK1668" s="212"/>
      <c r="AL1668" s="212"/>
      <c r="AM1668" s="212"/>
      <c r="AN1668" s="212"/>
      <c r="AO1668" s="212"/>
      <c r="AP1668" s="220"/>
      <c r="AQ1668" s="220"/>
      <c r="AR1668" s="221"/>
    </row>
    <row r="1669" spans="1:44" s="215" customFormat="1" ht="20.100000000000001" hidden="1" customHeight="1">
      <c r="A1669" s="219"/>
      <c r="B1669" s="219"/>
      <c r="C1669" s="212"/>
      <c r="D1669" s="212"/>
      <c r="E1669" s="213"/>
      <c r="F1669" s="212"/>
      <c r="G1669" s="212"/>
      <c r="H1669" s="212"/>
      <c r="I1669" s="212"/>
      <c r="J1669" s="212"/>
      <c r="K1669" s="212"/>
      <c r="L1669" s="212"/>
      <c r="M1669" s="212"/>
      <c r="N1669" s="212"/>
      <c r="O1669" s="212"/>
      <c r="P1669" s="212"/>
      <c r="Q1669" s="212"/>
      <c r="R1669" s="212"/>
      <c r="S1669" s="212"/>
      <c r="T1669" s="212"/>
      <c r="U1669" s="212"/>
      <c r="V1669" s="212"/>
      <c r="W1669" s="212"/>
      <c r="X1669" s="212"/>
      <c r="Y1669" s="212"/>
      <c r="Z1669" s="212"/>
      <c r="AA1669" s="212"/>
      <c r="AB1669" s="212"/>
      <c r="AC1669" s="212"/>
      <c r="AD1669" s="212"/>
      <c r="AE1669" s="212"/>
      <c r="AF1669" s="212"/>
      <c r="AG1669" s="212"/>
      <c r="AH1669" s="212"/>
      <c r="AI1669" s="212"/>
      <c r="AJ1669" s="212"/>
      <c r="AK1669" s="212"/>
      <c r="AL1669" s="212"/>
      <c r="AM1669" s="212"/>
      <c r="AN1669" s="212"/>
      <c r="AO1669" s="212"/>
      <c r="AP1669" s="220"/>
      <c r="AQ1669" s="220"/>
      <c r="AR1669" s="221"/>
    </row>
    <row r="1670" spans="1:44" s="215" customFormat="1" ht="20.100000000000001" hidden="1" customHeight="1">
      <c r="A1670" s="219"/>
      <c r="B1670" s="219"/>
      <c r="C1670" s="212"/>
      <c r="D1670" s="212"/>
      <c r="E1670" s="213"/>
      <c r="F1670" s="212"/>
      <c r="G1670" s="212"/>
      <c r="H1670" s="212"/>
      <c r="I1670" s="212"/>
      <c r="J1670" s="212"/>
      <c r="K1670" s="212"/>
      <c r="L1670" s="212"/>
      <c r="M1670" s="212"/>
      <c r="N1670" s="212"/>
      <c r="O1670" s="212"/>
      <c r="P1670" s="212"/>
      <c r="Q1670" s="212"/>
      <c r="R1670" s="212"/>
      <c r="S1670" s="212"/>
      <c r="T1670" s="212"/>
      <c r="U1670" s="212"/>
      <c r="V1670" s="212"/>
      <c r="W1670" s="212"/>
      <c r="X1670" s="212"/>
      <c r="Y1670" s="212"/>
      <c r="Z1670" s="212"/>
      <c r="AA1670" s="212"/>
      <c r="AB1670" s="212"/>
      <c r="AC1670" s="212"/>
      <c r="AD1670" s="212"/>
      <c r="AE1670" s="212"/>
      <c r="AF1670" s="212"/>
      <c r="AG1670" s="212"/>
      <c r="AH1670" s="212"/>
      <c r="AI1670" s="212"/>
      <c r="AJ1670" s="212"/>
      <c r="AK1670" s="212"/>
      <c r="AL1670" s="212"/>
      <c r="AM1670" s="212"/>
      <c r="AN1670" s="212"/>
      <c r="AO1670" s="212"/>
      <c r="AP1670" s="220"/>
      <c r="AQ1670" s="220"/>
      <c r="AR1670" s="221"/>
    </row>
    <row r="1671" spans="1:44" s="215" customFormat="1" ht="20.100000000000001" hidden="1" customHeight="1">
      <c r="A1671" s="219"/>
      <c r="B1671" s="219"/>
      <c r="C1671" s="212"/>
      <c r="D1671" s="212"/>
      <c r="E1671" s="213"/>
      <c r="F1671" s="212"/>
      <c r="G1671" s="212"/>
      <c r="H1671" s="212"/>
      <c r="I1671" s="212"/>
      <c r="J1671" s="212"/>
      <c r="K1671" s="212"/>
      <c r="L1671" s="212"/>
      <c r="M1671" s="212"/>
      <c r="N1671" s="212"/>
      <c r="O1671" s="212"/>
      <c r="P1671" s="212"/>
      <c r="Q1671" s="212"/>
      <c r="R1671" s="212"/>
      <c r="S1671" s="212"/>
      <c r="T1671" s="212"/>
      <c r="U1671" s="212"/>
      <c r="V1671" s="212"/>
      <c r="W1671" s="212"/>
      <c r="X1671" s="212"/>
      <c r="Y1671" s="212"/>
      <c r="Z1671" s="212"/>
      <c r="AA1671" s="212"/>
      <c r="AB1671" s="212"/>
      <c r="AC1671" s="212"/>
      <c r="AD1671" s="212"/>
      <c r="AE1671" s="212"/>
      <c r="AF1671" s="212"/>
      <c r="AG1671" s="212"/>
      <c r="AH1671" s="212"/>
      <c r="AI1671" s="212"/>
      <c r="AJ1671" s="212"/>
      <c r="AK1671" s="212"/>
      <c r="AL1671" s="212"/>
      <c r="AM1671" s="212"/>
      <c r="AN1671" s="212"/>
      <c r="AO1671" s="212"/>
      <c r="AP1671" s="220"/>
      <c r="AQ1671" s="220"/>
      <c r="AR1671" s="221"/>
    </row>
    <row r="1672" spans="1:44" s="215" customFormat="1" ht="20.100000000000001" hidden="1" customHeight="1">
      <c r="A1672" s="219"/>
      <c r="B1672" s="219"/>
      <c r="C1672" s="212"/>
      <c r="D1672" s="212"/>
      <c r="E1672" s="213"/>
      <c r="F1672" s="212"/>
      <c r="G1672" s="212"/>
      <c r="H1672" s="212"/>
      <c r="I1672" s="212"/>
      <c r="J1672" s="212"/>
      <c r="K1672" s="212"/>
      <c r="L1672" s="212"/>
      <c r="M1672" s="212"/>
      <c r="N1672" s="212"/>
      <c r="O1672" s="212"/>
      <c r="P1672" s="212"/>
      <c r="Q1672" s="212"/>
      <c r="R1672" s="212"/>
      <c r="S1672" s="212"/>
      <c r="T1672" s="212"/>
      <c r="U1672" s="212"/>
      <c r="V1672" s="212"/>
      <c r="W1672" s="212"/>
      <c r="X1672" s="212"/>
      <c r="Y1672" s="212"/>
      <c r="Z1672" s="212"/>
      <c r="AA1672" s="212"/>
      <c r="AB1672" s="212"/>
      <c r="AC1672" s="212"/>
      <c r="AD1672" s="212"/>
      <c r="AE1672" s="212"/>
      <c r="AF1672" s="212"/>
      <c r="AG1672" s="212"/>
      <c r="AH1672" s="212"/>
      <c r="AI1672" s="212"/>
      <c r="AJ1672" s="212"/>
      <c r="AK1672" s="212"/>
      <c r="AL1672" s="212"/>
      <c r="AM1672" s="212"/>
      <c r="AN1672" s="212"/>
      <c r="AO1672" s="212"/>
      <c r="AP1672" s="220"/>
      <c r="AQ1672" s="220"/>
      <c r="AR1672" s="221"/>
    </row>
    <row r="1673" spans="1:44" s="215" customFormat="1" ht="20.100000000000001" hidden="1" customHeight="1">
      <c r="A1673" s="219"/>
      <c r="B1673" s="219"/>
      <c r="C1673" s="212"/>
      <c r="D1673" s="212"/>
      <c r="E1673" s="213"/>
      <c r="F1673" s="212"/>
      <c r="G1673" s="212"/>
      <c r="H1673" s="212"/>
      <c r="I1673" s="212"/>
      <c r="J1673" s="212"/>
      <c r="K1673" s="212"/>
      <c r="L1673" s="212"/>
      <c r="M1673" s="212"/>
      <c r="N1673" s="212"/>
      <c r="O1673" s="212"/>
      <c r="P1673" s="212"/>
      <c r="Q1673" s="212"/>
      <c r="R1673" s="212"/>
      <c r="S1673" s="212"/>
      <c r="T1673" s="212"/>
      <c r="U1673" s="212"/>
      <c r="V1673" s="212"/>
      <c r="W1673" s="212"/>
      <c r="X1673" s="212"/>
      <c r="Y1673" s="212"/>
      <c r="Z1673" s="212"/>
      <c r="AA1673" s="212"/>
      <c r="AB1673" s="212"/>
      <c r="AC1673" s="212"/>
      <c r="AD1673" s="212"/>
      <c r="AE1673" s="212"/>
      <c r="AF1673" s="212"/>
      <c r="AG1673" s="212"/>
      <c r="AH1673" s="212"/>
      <c r="AI1673" s="212"/>
      <c r="AJ1673" s="212"/>
      <c r="AK1673" s="212"/>
      <c r="AL1673" s="212"/>
      <c r="AM1673" s="212"/>
      <c r="AN1673" s="212"/>
      <c r="AO1673" s="212"/>
      <c r="AP1673" s="220"/>
      <c r="AQ1673" s="220"/>
      <c r="AR1673" s="221"/>
    </row>
    <row r="1674" spans="1:44" s="215" customFormat="1" ht="20.100000000000001" hidden="1" customHeight="1">
      <c r="A1674" s="219"/>
      <c r="B1674" s="219"/>
      <c r="C1674" s="212"/>
      <c r="D1674" s="212"/>
      <c r="E1674" s="213"/>
      <c r="F1674" s="212"/>
      <c r="G1674" s="212"/>
      <c r="H1674" s="212"/>
      <c r="I1674" s="212"/>
      <c r="J1674" s="212"/>
      <c r="K1674" s="212"/>
      <c r="L1674" s="212"/>
      <c r="M1674" s="212"/>
      <c r="N1674" s="212"/>
      <c r="O1674" s="212"/>
      <c r="P1674" s="212"/>
      <c r="Q1674" s="212"/>
      <c r="R1674" s="212"/>
      <c r="S1674" s="212"/>
      <c r="T1674" s="212"/>
      <c r="U1674" s="212"/>
      <c r="V1674" s="212"/>
      <c r="W1674" s="212"/>
      <c r="X1674" s="212"/>
      <c r="Y1674" s="212"/>
      <c r="Z1674" s="212"/>
      <c r="AA1674" s="212"/>
      <c r="AB1674" s="212"/>
      <c r="AC1674" s="212"/>
      <c r="AD1674" s="212"/>
      <c r="AE1674" s="212"/>
      <c r="AF1674" s="212"/>
      <c r="AG1674" s="212"/>
      <c r="AH1674" s="212"/>
      <c r="AI1674" s="212"/>
      <c r="AJ1674" s="212"/>
      <c r="AK1674" s="212"/>
      <c r="AL1674" s="212"/>
      <c r="AM1674" s="212"/>
      <c r="AN1674" s="212"/>
      <c r="AO1674" s="212"/>
      <c r="AP1674" s="220"/>
      <c r="AQ1674" s="220"/>
      <c r="AR1674" s="221"/>
    </row>
    <row r="1675" spans="1:44" s="215" customFormat="1" ht="20.100000000000001" hidden="1" customHeight="1">
      <c r="A1675" s="219"/>
      <c r="B1675" s="219"/>
      <c r="C1675" s="212"/>
      <c r="D1675" s="212"/>
      <c r="E1675" s="213"/>
      <c r="F1675" s="212"/>
      <c r="G1675" s="212"/>
      <c r="H1675" s="212"/>
      <c r="I1675" s="212"/>
      <c r="J1675" s="212"/>
      <c r="K1675" s="212"/>
      <c r="L1675" s="212"/>
      <c r="M1675" s="212"/>
      <c r="N1675" s="212"/>
      <c r="O1675" s="212"/>
      <c r="P1675" s="212"/>
      <c r="Q1675" s="212"/>
      <c r="R1675" s="212"/>
      <c r="S1675" s="212"/>
      <c r="T1675" s="212"/>
      <c r="U1675" s="212"/>
      <c r="V1675" s="212"/>
      <c r="W1675" s="212"/>
      <c r="X1675" s="212"/>
      <c r="Y1675" s="212"/>
      <c r="Z1675" s="212"/>
      <c r="AA1675" s="212"/>
      <c r="AB1675" s="212"/>
      <c r="AC1675" s="212"/>
      <c r="AD1675" s="212"/>
      <c r="AE1675" s="212"/>
      <c r="AF1675" s="212"/>
      <c r="AG1675" s="212"/>
      <c r="AH1675" s="212"/>
      <c r="AI1675" s="212"/>
      <c r="AJ1675" s="212"/>
      <c r="AK1675" s="212"/>
      <c r="AL1675" s="212"/>
      <c r="AM1675" s="212"/>
      <c r="AN1675" s="212"/>
      <c r="AO1675" s="212"/>
      <c r="AP1675" s="220"/>
      <c r="AQ1675" s="220"/>
      <c r="AR1675" s="221"/>
    </row>
    <row r="1676" spans="1:44" s="215" customFormat="1" ht="20.100000000000001" hidden="1" customHeight="1">
      <c r="A1676" s="219"/>
      <c r="B1676" s="219"/>
      <c r="C1676" s="212"/>
      <c r="D1676" s="212"/>
      <c r="E1676" s="213"/>
      <c r="F1676" s="212"/>
      <c r="G1676" s="212"/>
      <c r="H1676" s="212"/>
      <c r="I1676" s="212"/>
      <c r="J1676" s="212"/>
      <c r="K1676" s="212"/>
      <c r="L1676" s="212"/>
      <c r="M1676" s="212"/>
      <c r="N1676" s="212"/>
      <c r="O1676" s="212"/>
      <c r="P1676" s="212"/>
      <c r="Q1676" s="212"/>
      <c r="R1676" s="212"/>
      <c r="S1676" s="212"/>
      <c r="T1676" s="212"/>
      <c r="U1676" s="212"/>
      <c r="V1676" s="212"/>
      <c r="W1676" s="212"/>
      <c r="X1676" s="212"/>
      <c r="Y1676" s="212"/>
      <c r="Z1676" s="212"/>
      <c r="AA1676" s="212"/>
      <c r="AB1676" s="212"/>
      <c r="AC1676" s="212"/>
      <c r="AD1676" s="212"/>
      <c r="AE1676" s="212"/>
      <c r="AF1676" s="212"/>
      <c r="AG1676" s="212"/>
      <c r="AH1676" s="212"/>
      <c r="AI1676" s="212"/>
      <c r="AJ1676" s="212"/>
      <c r="AK1676" s="212"/>
      <c r="AL1676" s="212"/>
      <c r="AM1676" s="212"/>
      <c r="AN1676" s="212"/>
      <c r="AO1676" s="212"/>
      <c r="AP1676" s="220"/>
      <c r="AQ1676" s="220"/>
      <c r="AR1676" s="221"/>
    </row>
    <row r="1677" spans="1:44" s="215" customFormat="1" ht="20.100000000000001" hidden="1" customHeight="1">
      <c r="A1677" s="219"/>
      <c r="B1677" s="219"/>
      <c r="C1677" s="212"/>
      <c r="D1677" s="212"/>
      <c r="E1677" s="213"/>
      <c r="F1677" s="212"/>
      <c r="G1677" s="212"/>
      <c r="H1677" s="212"/>
      <c r="I1677" s="212"/>
      <c r="J1677" s="212"/>
      <c r="K1677" s="212"/>
      <c r="L1677" s="212"/>
      <c r="M1677" s="212"/>
      <c r="N1677" s="212"/>
      <c r="O1677" s="212"/>
      <c r="P1677" s="212"/>
      <c r="Q1677" s="212"/>
      <c r="R1677" s="212"/>
      <c r="S1677" s="212"/>
      <c r="T1677" s="212"/>
      <c r="U1677" s="212"/>
      <c r="V1677" s="212"/>
      <c r="W1677" s="212"/>
      <c r="X1677" s="212"/>
      <c r="Y1677" s="212"/>
      <c r="Z1677" s="212"/>
      <c r="AA1677" s="212"/>
      <c r="AB1677" s="212"/>
      <c r="AC1677" s="212"/>
      <c r="AD1677" s="212"/>
      <c r="AE1677" s="212"/>
      <c r="AF1677" s="212"/>
      <c r="AG1677" s="212"/>
      <c r="AH1677" s="212"/>
      <c r="AI1677" s="212"/>
      <c r="AJ1677" s="212"/>
      <c r="AK1677" s="212"/>
      <c r="AL1677" s="212"/>
      <c r="AM1677" s="212"/>
      <c r="AN1677" s="212"/>
      <c r="AO1677" s="212"/>
      <c r="AP1677" s="220"/>
      <c r="AQ1677" s="220"/>
      <c r="AR1677" s="221"/>
    </row>
    <row r="1678" spans="1:44" s="215" customFormat="1" ht="20.100000000000001" hidden="1" customHeight="1">
      <c r="A1678" s="219"/>
      <c r="B1678" s="219"/>
      <c r="C1678" s="212"/>
      <c r="D1678" s="212"/>
      <c r="E1678" s="213"/>
      <c r="F1678" s="212"/>
      <c r="G1678" s="212"/>
      <c r="H1678" s="212"/>
      <c r="I1678" s="212"/>
      <c r="J1678" s="212"/>
      <c r="K1678" s="212"/>
      <c r="L1678" s="212"/>
      <c r="M1678" s="212"/>
      <c r="N1678" s="212"/>
      <c r="O1678" s="212"/>
      <c r="P1678" s="212"/>
      <c r="Q1678" s="212"/>
      <c r="R1678" s="212"/>
      <c r="S1678" s="212"/>
      <c r="T1678" s="212"/>
      <c r="U1678" s="212"/>
      <c r="V1678" s="212"/>
      <c r="W1678" s="212"/>
      <c r="X1678" s="212"/>
      <c r="Y1678" s="212"/>
      <c r="Z1678" s="212"/>
      <c r="AA1678" s="212"/>
      <c r="AB1678" s="212"/>
      <c r="AC1678" s="212"/>
      <c r="AD1678" s="212"/>
      <c r="AE1678" s="212"/>
      <c r="AF1678" s="212"/>
      <c r="AG1678" s="212"/>
      <c r="AH1678" s="212"/>
      <c r="AI1678" s="212"/>
      <c r="AJ1678" s="212"/>
      <c r="AK1678" s="212"/>
      <c r="AL1678" s="212"/>
      <c r="AM1678" s="212"/>
      <c r="AN1678" s="212"/>
      <c r="AO1678" s="212"/>
      <c r="AP1678" s="220"/>
      <c r="AQ1678" s="220"/>
      <c r="AR1678" s="221"/>
    </row>
    <row r="1679" spans="1:44" s="215" customFormat="1" ht="20.100000000000001" hidden="1" customHeight="1">
      <c r="A1679" s="219"/>
      <c r="B1679" s="219"/>
      <c r="C1679" s="212"/>
      <c r="D1679" s="212"/>
      <c r="E1679" s="213"/>
      <c r="F1679" s="212"/>
      <c r="G1679" s="212"/>
      <c r="H1679" s="212"/>
      <c r="I1679" s="212"/>
      <c r="J1679" s="212"/>
      <c r="K1679" s="212"/>
      <c r="L1679" s="212"/>
      <c r="M1679" s="212"/>
      <c r="N1679" s="212"/>
      <c r="O1679" s="212"/>
      <c r="P1679" s="212"/>
      <c r="Q1679" s="212"/>
      <c r="R1679" s="212"/>
      <c r="S1679" s="212"/>
      <c r="T1679" s="212"/>
      <c r="U1679" s="212"/>
      <c r="V1679" s="212"/>
      <c r="W1679" s="212"/>
      <c r="X1679" s="212"/>
      <c r="Y1679" s="212"/>
      <c r="Z1679" s="212"/>
      <c r="AA1679" s="212"/>
      <c r="AB1679" s="212"/>
      <c r="AC1679" s="212"/>
      <c r="AD1679" s="212"/>
      <c r="AE1679" s="212"/>
      <c r="AF1679" s="212"/>
      <c r="AG1679" s="212"/>
      <c r="AH1679" s="212"/>
      <c r="AI1679" s="212"/>
      <c r="AJ1679" s="212"/>
      <c r="AK1679" s="212"/>
      <c r="AL1679" s="212"/>
      <c r="AM1679" s="212"/>
      <c r="AN1679" s="212"/>
      <c r="AO1679" s="212"/>
      <c r="AP1679" s="220"/>
      <c r="AQ1679" s="220"/>
      <c r="AR1679" s="221"/>
    </row>
    <row r="1680" spans="1:44" s="215" customFormat="1" ht="20.100000000000001" hidden="1" customHeight="1">
      <c r="A1680" s="219"/>
      <c r="B1680" s="219"/>
      <c r="C1680" s="212"/>
      <c r="D1680" s="212"/>
      <c r="E1680" s="213"/>
      <c r="F1680" s="212"/>
      <c r="G1680" s="212"/>
      <c r="H1680" s="212"/>
      <c r="I1680" s="212"/>
      <c r="J1680" s="212"/>
      <c r="K1680" s="212"/>
      <c r="L1680" s="212"/>
      <c r="M1680" s="212"/>
      <c r="N1680" s="212"/>
      <c r="O1680" s="212"/>
      <c r="P1680" s="212"/>
      <c r="Q1680" s="212"/>
      <c r="R1680" s="212"/>
      <c r="S1680" s="212"/>
      <c r="T1680" s="212"/>
      <c r="U1680" s="212"/>
      <c r="V1680" s="212"/>
      <c r="W1680" s="212"/>
      <c r="X1680" s="212"/>
      <c r="Y1680" s="212"/>
      <c r="Z1680" s="212"/>
      <c r="AA1680" s="212"/>
      <c r="AB1680" s="212"/>
      <c r="AC1680" s="212"/>
      <c r="AD1680" s="212"/>
      <c r="AE1680" s="212"/>
      <c r="AF1680" s="212"/>
      <c r="AG1680" s="212"/>
      <c r="AH1680" s="212"/>
      <c r="AI1680" s="212"/>
      <c r="AJ1680" s="212"/>
      <c r="AK1680" s="212"/>
      <c r="AL1680" s="212"/>
      <c r="AM1680" s="212"/>
      <c r="AN1680" s="212"/>
      <c r="AO1680" s="212"/>
      <c r="AP1680" s="220"/>
      <c r="AQ1680" s="220"/>
      <c r="AR1680" s="221"/>
    </row>
    <row r="1681" spans="1:44" s="215" customFormat="1" ht="20.100000000000001" hidden="1" customHeight="1">
      <c r="A1681" s="219"/>
      <c r="B1681" s="219"/>
      <c r="C1681" s="212"/>
      <c r="D1681" s="212"/>
      <c r="E1681" s="213"/>
      <c r="F1681" s="212"/>
      <c r="G1681" s="212"/>
      <c r="H1681" s="212"/>
      <c r="I1681" s="212"/>
      <c r="J1681" s="212"/>
      <c r="K1681" s="212"/>
      <c r="L1681" s="212"/>
      <c r="M1681" s="212"/>
      <c r="N1681" s="212"/>
      <c r="O1681" s="212"/>
      <c r="P1681" s="212"/>
      <c r="Q1681" s="212"/>
      <c r="R1681" s="212"/>
      <c r="S1681" s="212"/>
      <c r="T1681" s="212"/>
      <c r="U1681" s="212"/>
      <c r="V1681" s="212"/>
      <c r="W1681" s="212"/>
      <c r="X1681" s="212"/>
      <c r="Y1681" s="212"/>
      <c r="Z1681" s="212"/>
      <c r="AA1681" s="212"/>
      <c r="AB1681" s="212"/>
      <c r="AC1681" s="212"/>
      <c r="AD1681" s="212"/>
      <c r="AE1681" s="212"/>
      <c r="AF1681" s="212"/>
      <c r="AG1681" s="212"/>
      <c r="AH1681" s="212"/>
      <c r="AI1681" s="212"/>
      <c r="AJ1681" s="212"/>
      <c r="AK1681" s="212"/>
      <c r="AL1681" s="212"/>
      <c r="AM1681" s="212"/>
      <c r="AN1681" s="212"/>
      <c r="AO1681" s="212"/>
      <c r="AP1681" s="220"/>
      <c r="AQ1681" s="220"/>
      <c r="AR1681" s="221"/>
    </row>
    <row r="1682" spans="1:44" s="215" customFormat="1" ht="20.100000000000001" hidden="1" customHeight="1">
      <c r="A1682" s="219"/>
      <c r="B1682" s="219"/>
      <c r="C1682" s="212"/>
      <c r="D1682" s="212"/>
      <c r="E1682" s="213"/>
      <c r="F1682" s="212"/>
      <c r="G1682" s="212"/>
      <c r="H1682" s="212"/>
      <c r="I1682" s="212"/>
      <c r="J1682" s="212"/>
      <c r="K1682" s="212"/>
      <c r="L1682" s="212"/>
      <c r="M1682" s="212"/>
      <c r="N1682" s="212"/>
      <c r="O1682" s="212"/>
      <c r="P1682" s="212"/>
      <c r="Q1682" s="212"/>
      <c r="R1682" s="212"/>
      <c r="S1682" s="212"/>
      <c r="T1682" s="212"/>
      <c r="U1682" s="212"/>
      <c r="V1682" s="212"/>
      <c r="W1682" s="212"/>
      <c r="X1682" s="212"/>
      <c r="Y1682" s="212"/>
      <c r="Z1682" s="212"/>
      <c r="AA1682" s="212"/>
      <c r="AB1682" s="212"/>
      <c r="AC1682" s="212"/>
      <c r="AD1682" s="212"/>
      <c r="AE1682" s="212"/>
      <c r="AF1682" s="212"/>
      <c r="AG1682" s="212"/>
      <c r="AH1682" s="212"/>
      <c r="AI1682" s="212"/>
      <c r="AJ1682" s="212"/>
      <c r="AK1682" s="212"/>
      <c r="AL1682" s="212"/>
      <c r="AM1682" s="212"/>
      <c r="AN1682" s="212"/>
      <c r="AO1682" s="212"/>
      <c r="AP1682" s="220"/>
      <c r="AQ1682" s="220"/>
      <c r="AR1682" s="221"/>
    </row>
    <row r="1683" spans="1:44" s="215" customFormat="1" ht="20.100000000000001" hidden="1" customHeight="1">
      <c r="A1683" s="219"/>
      <c r="B1683" s="219"/>
      <c r="C1683" s="212"/>
      <c r="D1683" s="212"/>
      <c r="E1683" s="213"/>
      <c r="F1683" s="212"/>
      <c r="G1683" s="212"/>
      <c r="H1683" s="212"/>
      <c r="I1683" s="212"/>
      <c r="J1683" s="212"/>
      <c r="K1683" s="212"/>
      <c r="L1683" s="212"/>
      <c r="M1683" s="212"/>
      <c r="N1683" s="212"/>
      <c r="O1683" s="212"/>
      <c r="P1683" s="212"/>
      <c r="Q1683" s="212"/>
      <c r="R1683" s="212"/>
      <c r="S1683" s="212"/>
      <c r="T1683" s="212"/>
      <c r="U1683" s="212"/>
      <c r="V1683" s="212"/>
      <c r="W1683" s="212"/>
      <c r="X1683" s="212"/>
      <c r="Y1683" s="212"/>
      <c r="Z1683" s="212"/>
      <c r="AA1683" s="212"/>
      <c r="AB1683" s="212"/>
      <c r="AC1683" s="212"/>
      <c r="AD1683" s="212"/>
      <c r="AE1683" s="212"/>
      <c r="AF1683" s="212"/>
      <c r="AG1683" s="212"/>
      <c r="AH1683" s="212"/>
      <c r="AI1683" s="212"/>
      <c r="AJ1683" s="212"/>
      <c r="AK1683" s="212"/>
      <c r="AL1683" s="212"/>
      <c r="AM1683" s="212"/>
      <c r="AN1683" s="212"/>
      <c r="AO1683" s="212"/>
      <c r="AP1683" s="220"/>
      <c r="AQ1683" s="220"/>
      <c r="AR1683" s="221"/>
    </row>
    <row r="1684" spans="1:44" s="215" customFormat="1" ht="20.100000000000001" hidden="1" customHeight="1">
      <c r="A1684" s="219"/>
      <c r="B1684" s="219"/>
      <c r="C1684" s="212"/>
      <c r="D1684" s="212"/>
      <c r="E1684" s="213"/>
      <c r="F1684" s="212"/>
      <c r="G1684" s="212"/>
      <c r="H1684" s="212"/>
      <c r="I1684" s="212"/>
      <c r="J1684" s="212"/>
      <c r="K1684" s="212"/>
      <c r="L1684" s="212"/>
      <c r="M1684" s="212"/>
      <c r="N1684" s="212"/>
      <c r="O1684" s="212"/>
      <c r="P1684" s="212"/>
      <c r="Q1684" s="212"/>
      <c r="R1684" s="212"/>
      <c r="S1684" s="212"/>
      <c r="T1684" s="212"/>
      <c r="U1684" s="212"/>
      <c r="V1684" s="212"/>
      <c r="W1684" s="212"/>
      <c r="X1684" s="212"/>
      <c r="Y1684" s="212"/>
      <c r="Z1684" s="212"/>
      <c r="AA1684" s="212"/>
      <c r="AB1684" s="212"/>
      <c r="AC1684" s="212"/>
      <c r="AD1684" s="212"/>
      <c r="AE1684" s="212"/>
      <c r="AF1684" s="212"/>
      <c r="AG1684" s="212"/>
      <c r="AH1684" s="212"/>
      <c r="AI1684" s="212"/>
      <c r="AJ1684" s="212"/>
      <c r="AK1684" s="212"/>
      <c r="AL1684" s="212"/>
      <c r="AM1684" s="212"/>
      <c r="AN1684" s="212"/>
      <c r="AO1684" s="212"/>
      <c r="AP1684" s="220"/>
      <c r="AQ1684" s="220"/>
      <c r="AR1684" s="221"/>
    </row>
    <row r="1685" spans="1:44" s="215" customFormat="1" ht="20.100000000000001" hidden="1" customHeight="1">
      <c r="A1685" s="219"/>
      <c r="B1685" s="219"/>
      <c r="C1685" s="212"/>
      <c r="D1685" s="212"/>
      <c r="E1685" s="213"/>
      <c r="F1685" s="212"/>
      <c r="G1685" s="212"/>
      <c r="H1685" s="212"/>
      <c r="I1685" s="212"/>
      <c r="J1685" s="212"/>
      <c r="K1685" s="212"/>
      <c r="L1685" s="212"/>
      <c r="M1685" s="212"/>
      <c r="N1685" s="212"/>
      <c r="O1685" s="212"/>
      <c r="P1685" s="212"/>
      <c r="Q1685" s="212"/>
      <c r="R1685" s="212"/>
      <c r="S1685" s="212"/>
      <c r="T1685" s="212"/>
      <c r="U1685" s="212"/>
      <c r="V1685" s="212"/>
      <c r="W1685" s="212"/>
      <c r="X1685" s="212"/>
      <c r="Y1685" s="212"/>
      <c r="Z1685" s="212"/>
      <c r="AA1685" s="212"/>
      <c r="AB1685" s="212"/>
      <c r="AC1685" s="212"/>
      <c r="AD1685" s="212"/>
      <c r="AE1685" s="212"/>
      <c r="AF1685" s="212"/>
      <c r="AG1685" s="212"/>
      <c r="AH1685" s="212"/>
      <c r="AI1685" s="212"/>
      <c r="AJ1685" s="212"/>
      <c r="AK1685" s="212"/>
      <c r="AL1685" s="212"/>
      <c r="AM1685" s="212"/>
      <c r="AN1685" s="212"/>
      <c r="AO1685" s="212"/>
      <c r="AP1685" s="220"/>
      <c r="AQ1685" s="220"/>
      <c r="AR1685" s="221"/>
    </row>
    <row r="1686" spans="1:44" s="215" customFormat="1" ht="20.100000000000001" hidden="1" customHeight="1">
      <c r="A1686" s="219"/>
      <c r="B1686" s="219"/>
      <c r="C1686" s="212"/>
      <c r="D1686" s="212"/>
      <c r="E1686" s="213"/>
      <c r="F1686" s="212"/>
      <c r="G1686" s="212"/>
      <c r="H1686" s="212"/>
      <c r="I1686" s="212"/>
      <c r="J1686" s="212"/>
      <c r="K1686" s="212"/>
      <c r="L1686" s="212"/>
      <c r="M1686" s="212"/>
      <c r="N1686" s="212"/>
      <c r="O1686" s="212"/>
      <c r="P1686" s="212"/>
      <c r="Q1686" s="212"/>
      <c r="R1686" s="212"/>
      <c r="S1686" s="212"/>
      <c r="T1686" s="212"/>
      <c r="U1686" s="212"/>
      <c r="V1686" s="212"/>
      <c r="W1686" s="212"/>
      <c r="X1686" s="212"/>
      <c r="Y1686" s="212"/>
      <c r="Z1686" s="212"/>
      <c r="AA1686" s="212"/>
      <c r="AB1686" s="212"/>
      <c r="AC1686" s="212"/>
      <c r="AD1686" s="212"/>
      <c r="AE1686" s="212"/>
      <c r="AF1686" s="212"/>
      <c r="AG1686" s="212"/>
      <c r="AH1686" s="212"/>
      <c r="AI1686" s="212"/>
      <c r="AJ1686" s="212"/>
      <c r="AK1686" s="212"/>
      <c r="AL1686" s="212"/>
      <c r="AM1686" s="212"/>
      <c r="AN1686" s="212"/>
      <c r="AO1686" s="212"/>
      <c r="AP1686" s="220"/>
      <c r="AQ1686" s="220"/>
      <c r="AR1686" s="221"/>
    </row>
    <row r="1687" spans="1:44" s="215" customFormat="1" ht="20.100000000000001" hidden="1" customHeight="1">
      <c r="A1687" s="219"/>
      <c r="B1687" s="219"/>
      <c r="C1687" s="212"/>
      <c r="D1687" s="212"/>
      <c r="E1687" s="213"/>
      <c r="F1687" s="212"/>
      <c r="G1687" s="212"/>
      <c r="H1687" s="212"/>
      <c r="I1687" s="212"/>
      <c r="J1687" s="212"/>
      <c r="K1687" s="212"/>
      <c r="L1687" s="212"/>
      <c r="M1687" s="212"/>
      <c r="N1687" s="212"/>
      <c r="O1687" s="212"/>
      <c r="P1687" s="212"/>
      <c r="Q1687" s="212"/>
      <c r="R1687" s="212"/>
      <c r="S1687" s="212"/>
      <c r="T1687" s="212"/>
      <c r="U1687" s="212"/>
      <c r="V1687" s="212"/>
      <c r="W1687" s="212"/>
      <c r="X1687" s="212"/>
      <c r="Y1687" s="212"/>
      <c r="Z1687" s="212"/>
      <c r="AA1687" s="212"/>
      <c r="AB1687" s="212"/>
      <c r="AC1687" s="212"/>
      <c r="AD1687" s="212"/>
      <c r="AE1687" s="212"/>
      <c r="AF1687" s="212"/>
      <c r="AG1687" s="212"/>
      <c r="AH1687" s="212"/>
      <c r="AI1687" s="212"/>
      <c r="AJ1687" s="212"/>
      <c r="AK1687" s="212"/>
      <c r="AL1687" s="212"/>
      <c r="AM1687" s="212"/>
      <c r="AN1687" s="212"/>
      <c r="AO1687" s="212"/>
      <c r="AP1687" s="220"/>
      <c r="AQ1687" s="220"/>
      <c r="AR1687" s="221"/>
    </row>
    <row r="1688" spans="1:44" s="215" customFormat="1" ht="20.100000000000001" hidden="1" customHeight="1">
      <c r="A1688" s="219"/>
      <c r="B1688" s="219"/>
      <c r="C1688" s="212"/>
      <c r="D1688" s="212"/>
      <c r="E1688" s="213"/>
      <c r="F1688" s="212"/>
      <c r="G1688" s="212"/>
      <c r="H1688" s="212"/>
      <c r="I1688" s="212"/>
      <c r="J1688" s="212"/>
      <c r="K1688" s="212"/>
      <c r="L1688" s="212"/>
      <c r="M1688" s="212"/>
      <c r="N1688" s="212"/>
      <c r="O1688" s="212"/>
      <c r="P1688" s="212"/>
      <c r="Q1688" s="212"/>
      <c r="R1688" s="212"/>
      <c r="S1688" s="212"/>
      <c r="T1688" s="212"/>
      <c r="U1688" s="212"/>
      <c r="V1688" s="212"/>
      <c r="W1688" s="212"/>
      <c r="X1688" s="212"/>
      <c r="Y1688" s="212"/>
      <c r="Z1688" s="212"/>
      <c r="AA1688" s="212"/>
      <c r="AB1688" s="212"/>
      <c r="AC1688" s="212"/>
      <c r="AD1688" s="212"/>
      <c r="AE1688" s="212"/>
      <c r="AF1688" s="212"/>
      <c r="AG1688" s="212"/>
      <c r="AH1688" s="212"/>
      <c r="AI1688" s="212"/>
      <c r="AJ1688" s="212"/>
      <c r="AK1688" s="212"/>
      <c r="AL1688" s="212"/>
      <c r="AM1688" s="212"/>
      <c r="AN1688" s="212"/>
      <c r="AO1688" s="212"/>
      <c r="AP1688" s="220"/>
      <c r="AQ1688" s="220"/>
      <c r="AR1688" s="221"/>
    </row>
    <row r="1689" spans="1:44" s="215" customFormat="1" ht="20.100000000000001" hidden="1" customHeight="1">
      <c r="A1689" s="219"/>
      <c r="B1689" s="219"/>
      <c r="C1689" s="212"/>
      <c r="D1689" s="212"/>
      <c r="E1689" s="213"/>
      <c r="F1689" s="212"/>
      <c r="G1689" s="212"/>
      <c r="H1689" s="212"/>
      <c r="I1689" s="212"/>
      <c r="J1689" s="212"/>
      <c r="K1689" s="212"/>
      <c r="L1689" s="212"/>
      <c r="M1689" s="212"/>
      <c r="N1689" s="212"/>
      <c r="O1689" s="212"/>
      <c r="P1689" s="212"/>
      <c r="Q1689" s="212"/>
      <c r="R1689" s="212"/>
      <c r="S1689" s="212"/>
      <c r="T1689" s="212"/>
      <c r="U1689" s="212"/>
      <c r="V1689" s="212"/>
      <c r="W1689" s="212"/>
      <c r="X1689" s="212"/>
      <c r="Y1689" s="212"/>
      <c r="Z1689" s="212"/>
      <c r="AA1689" s="212"/>
      <c r="AB1689" s="212"/>
      <c r="AC1689" s="212"/>
      <c r="AD1689" s="212"/>
      <c r="AE1689" s="212"/>
      <c r="AF1689" s="212"/>
      <c r="AG1689" s="212"/>
      <c r="AH1689" s="212"/>
      <c r="AI1689" s="212"/>
      <c r="AJ1689" s="212"/>
      <c r="AK1689" s="212"/>
      <c r="AL1689" s="212"/>
      <c r="AM1689" s="212"/>
      <c r="AN1689" s="212"/>
      <c r="AO1689" s="212"/>
      <c r="AP1689" s="220"/>
      <c r="AQ1689" s="220"/>
      <c r="AR1689" s="221"/>
    </row>
    <row r="1690" spans="1:44" s="215" customFormat="1" ht="20.100000000000001" hidden="1" customHeight="1">
      <c r="A1690" s="219"/>
      <c r="B1690" s="219"/>
      <c r="C1690" s="212"/>
      <c r="D1690" s="212"/>
      <c r="E1690" s="213"/>
      <c r="F1690" s="212"/>
      <c r="G1690" s="212"/>
      <c r="H1690" s="212"/>
      <c r="I1690" s="212"/>
      <c r="J1690" s="212"/>
      <c r="K1690" s="212"/>
      <c r="L1690" s="212"/>
      <c r="M1690" s="212"/>
      <c r="N1690" s="212"/>
      <c r="O1690" s="212"/>
      <c r="P1690" s="212"/>
      <c r="Q1690" s="212"/>
      <c r="R1690" s="212"/>
      <c r="S1690" s="212"/>
      <c r="T1690" s="212"/>
      <c r="U1690" s="212"/>
      <c r="V1690" s="212"/>
      <c r="W1690" s="212"/>
      <c r="X1690" s="212"/>
      <c r="Y1690" s="212"/>
      <c r="Z1690" s="212"/>
      <c r="AA1690" s="212"/>
      <c r="AB1690" s="212"/>
      <c r="AC1690" s="212"/>
      <c r="AD1690" s="212"/>
      <c r="AE1690" s="212"/>
      <c r="AF1690" s="212"/>
      <c r="AG1690" s="212"/>
      <c r="AH1690" s="212"/>
      <c r="AI1690" s="212"/>
      <c r="AJ1690" s="212"/>
      <c r="AK1690" s="212"/>
      <c r="AL1690" s="212"/>
      <c r="AM1690" s="212"/>
      <c r="AN1690" s="212"/>
      <c r="AO1690" s="212"/>
      <c r="AP1690" s="220"/>
      <c r="AQ1690" s="220"/>
      <c r="AR1690" s="221"/>
    </row>
    <row r="1691" spans="1:44" s="215" customFormat="1" ht="20.100000000000001" hidden="1" customHeight="1">
      <c r="A1691" s="219"/>
      <c r="B1691" s="219"/>
      <c r="C1691" s="212"/>
      <c r="D1691" s="212"/>
      <c r="E1691" s="213"/>
      <c r="F1691" s="212"/>
      <c r="G1691" s="212"/>
      <c r="H1691" s="212"/>
      <c r="I1691" s="212"/>
      <c r="J1691" s="212"/>
      <c r="K1691" s="212"/>
      <c r="L1691" s="212"/>
      <c r="M1691" s="212"/>
      <c r="N1691" s="212"/>
      <c r="O1691" s="212"/>
      <c r="P1691" s="212"/>
      <c r="Q1691" s="212"/>
      <c r="R1691" s="212"/>
      <c r="S1691" s="212"/>
      <c r="T1691" s="212"/>
      <c r="U1691" s="212"/>
      <c r="V1691" s="212"/>
      <c r="W1691" s="212"/>
      <c r="X1691" s="212"/>
      <c r="Y1691" s="212"/>
      <c r="Z1691" s="212"/>
      <c r="AA1691" s="212"/>
      <c r="AB1691" s="212"/>
      <c r="AC1691" s="212"/>
      <c r="AD1691" s="212"/>
      <c r="AE1691" s="212"/>
      <c r="AF1691" s="212"/>
      <c r="AG1691" s="212"/>
      <c r="AH1691" s="212"/>
      <c r="AI1691" s="212"/>
      <c r="AJ1691" s="212"/>
      <c r="AK1691" s="212"/>
      <c r="AL1691" s="212"/>
      <c r="AM1691" s="212"/>
      <c r="AN1691" s="212"/>
      <c r="AO1691" s="212"/>
      <c r="AP1691" s="220"/>
      <c r="AQ1691" s="220"/>
      <c r="AR1691" s="221"/>
    </row>
    <row r="1692" spans="1:44" s="215" customFormat="1" ht="20.100000000000001" hidden="1" customHeight="1">
      <c r="A1692" s="219"/>
      <c r="B1692" s="219"/>
      <c r="C1692" s="212"/>
      <c r="D1692" s="212"/>
      <c r="E1692" s="213"/>
      <c r="F1692" s="212"/>
      <c r="G1692" s="212"/>
      <c r="H1692" s="212"/>
      <c r="I1692" s="212"/>
      <c r="J1692" s="212"/>
      <c r="K1692" s="212"/>
      <c r="L1692" s="212"/>
      <c r="M1692" s="212"/>
      <c r="N1692" s="212"/>
      <c r="O1692" s="212"/>
      <c r="P1692" s="212"/>
      <c r="Q1692" s="212"/>
      <c r="R1692" s="212"/>
      <c r="S1692" s="212"/>
      <c r="T1692" s="212"/>
      <c r="U1692" s="212"/>
      <c r="V1692" s="212"/>
      <c r="W1692" s="212"/>
      <c r="X1692" s="212"/>
      <c r="Y1692" s="212"/>
      <c r="Z1692" s="212"/>
      <c r="AA1692" s="212"/>
      <c r="AB1692" s="212"/>
      <c r="AC1692" s="212"/>
      <c r="AD1692" s="212"/>
      <c r="AE1692" s="212"/>
      <c r="AF1692" s="212"/>
      <c r="AG1692" s="212"/>
      <c r="AH1692" s="212"/>
      <c r="AI1692" s="212"/>
      <c r="AJ1692" s="212"/>
      <c r="AK1692" s="212"/>
      <c r="AL1692" s="212"/>
      <c r="AM1692" s="212"/>
      <c r="AN1692" s="212"/>
      <c r="AO1692" s="212"/>
      <c r="AP1692" s="220"/>
      <c r="AQ1692" s="220"/>
      <c r="AR1692" s="221"/>
    </row>
    <row r="1693" spans="1:44" s="215" customFormat="1" ht="20.100000000000001" hidden="1" customHeight="1">
      <c r="A1693" s="219"/>
      <c r="B1693" s="219"/>
      <c r="C1693" s="212"/>
      <c r="D1693" s="212"/>
      <c r="E1693" s="213"/>
      <c r="F1693" s="212"/>
      <c r="G1693" s="212"/>
      <c r="H1693" s="212"/>
      <c r="I1693" s="212"/>
      <c r="J1693" s="212"/>
      <c r="K1693" s="212"/>
      <c r="L1693" s="212"/>
      <c r="M1693" s="212"/>
      <c r="N1693" s="212"/>
      <c r="O1693" s="212"/>
      <c r="P1693" s="212"/>
      <c r="Q1693" s="212"/>
      <c r="R1693" s="212"/>
      <c r="S1693" s="212"/>
      <c r="T1693" s="212"/>
      <c r="U1693" s="212"/>
      <c r="V1693" s="212"/>
      <c r="W1693" s="212"/>
      <c r="X1693" s="212"/>
      <c r="Y1693" s="212"/>
      <c r="Z1693" s="212"/>
      <c r="AA1693" s="212"/>
      <c r="AB1693" s="212"/>
      <c r="AC1693" s="212"/>
      <c r="AD1693" s="212"/>
      <c r="AE1693" s="212"/>
      <c r="AF1693" s="212"/>
      <c r="AG1693" s="212"/>
      <c r="AH1693" s="212"/>
      <c r="AI1693" s="212"/>
      <c r="AJ1693" s="212"/>
      <c r="AK1693" s="212"/>
      <c r="AL1693" s="212"/>
      <c r="AM1693" s="212"/>
      <c r="AN1693" s="212"/>
      <c r="AO1693" s="212"/>
      <c r="AP1693" s="220"/>
      <c r="AQ1693" s="220"/>
      <c r="AR1693" s="221"/>
    </row>
    <row r="1694" spans="1:44" s="215" customFormat="1" ht="20.100000000000001" hidden="1" customHeight="1">
      <c r="A1694" s="219"/>
      <c r="B1694" s="219"/>
      <c r="C1694" s="212"/>
      <c r="D1694" s="212"/>
      <c r="E1694" s="213"/>
      <c r="F1694" s="212"/>
      <c r="G1694" s="212"/>
      <c r="H1694" s="212"/>
      <c r="I1694" s="212"/>
      <c r="J1694" s="212"/>
      <c r="K1694" s="212"/>
      <c r="L1694" s="212"/>
      <c r="M1694" s="212"/>
      <c r="N1694" s="212"/>
      <c r="O1694" s="212"/>
      <c r="P1694" s="212"/>
      <c r="Q1694" s="212"/>
      <c r="R1694" s="212"/>
      <c r="S1694" s="212"/>
      <c r="T1694" s="212"/>
      <c r="U1694" s="212"/>
      <c r="V1694" s="212"/>
      <c r="W1694" s="212"/>
      <c r="X1694" s="212"/>
      <c r="Y1694" s="212"/>
      <c r="Z1694" s="212"/>
      <c r="AA1694" s="212"/>
      <c r="AB1694" s="212"/>
      <c r="AC1694" s="212"/>
      <c r="AD1694" s="212"/>
      <c r="AE1694" s="212"/>
      <c r="AF1694" s="212"/>
      <c r="AG1694" s="212"/>
      <c r="AH1694" s="212"/>
      <c r="AI1694" s="212"/>
      <c r="AJ1694" s="212"/>
      <c r="AK1694" s="212"/>
      <c r="AL1694" s="212"/>
      <c r="AM1694" s="212"/>
      <c r="AN1694" s="212"/>
      <c r="AO1694" s="212"/>
      <c r="AP1694" s="220"/>
      <c r="AQ1694" s="220"/>
      <c r="AR1694" s="221"/>
    </row>
    <row r="1695" spans="1:44" s="215" customFormat="1" ht="20.100000000000001" hidden="1" customHeight="1">
      <c r="A1695" s="219"/>
      <c r="B1695" s="219"/>
      <c r="C1695" s="212"/>
      <c r="D1695" s="212"/>
      <c r="E1695" s="213"/>
      <c r="F1695" s="212"/>
      <c r="G1695" s="212"/>
      <c r="H1695" s="212"/>
      <c r="I1695" s="212"/>
      <c r="J1695" s="212"/>
      <c r="K1695" s="212"/>
      <c r="L1695" s="212"/>
      <c r="M1695" s="212"/>
      <c r="N1695" s="212"/>
      <c r="O1695" s="212"/>
      <c r="P1695" s="212"/>
      <c r="Q1695" s="212"/>
      <c r="R1695" s="212"/>
      <c r="S1695" s="212"/>
      <c r="T1695" s="212"/>
      <c r="U1695" s="212"/>
      <c r="V1695" s="212"/>
      <c r="W1695" s="212"/>
      <c r="X1695" s="212"/>
      <c r="Y1695" s="212"/>
      <c r="Z1695" s="212"/>
      <c r="AA1695" s="212"/>
      <c r="AB1695" s="212"/>
      <c r="AC1695" s="212"/>
      <c r="AD1695" s="212"/>
      <c r="AE1695" s="212"/>
      <c r="AF1695" s="212"/>
      <c r="AG1695" s="212"/>
      <c r="AH1695" s="212"/>
      <c r="AI1695" s="212"/>
      <c r="AJ1695" s="212"/>
      <c r="AK1695" s="212"/>
      <c r="AL1695" s="212"/>
      <c r="AM1695" s="212"/>
      <c r="AN1695" s="212"/>
      <c r="AO1695" s="212"/>
      <c r="AP1695" s="220"/>
      <c r="AQ1695" s="220"/>
      <c r="AR1695" s="221"/>
    </row>
    <row r="1696" spans="1:44" s="215" customFormat="1" ht="20.100000000000001" hidden="1" customHeight="1">
      <c r="A1696" s="219"/>
      <c r="B1696" s="219"/>
      <c r="C1696" s="212"/>
      <c r="D1696" s="212"/>
      <c r="E1696" s="213"/>
      <c r="F1696" s="212"/>
      <c r="G1696" s="212"/>
      <c r="H1696" s="212"/>
      <c r="I1696" s="212"/>
      <c r="J1696" s="212"/>
      <c r="K1696" s="212"/>
      <c r="L1696" s="212"/>
      <c r="M1696" s="212"/>
      <c r="N1696" s="212"/>
      <c r="O1696" s="212"/>
      <c r="P1696" s="212"/>
      <c r="Q1696" s="212"/>
      <c r="R1696" s="212"/>
      <c r="S1696" s="212"/>
      <c r="T1696" s="212"/>
      <c r="U1696" s="212"/>
      <c r="V1696" s="212"/>
      <c r="W1696" s="212"/>
      <c r="X1696" s="212"/>
      <c r="Y1696" s="212"/>
      <c r="Z1696" s="212"/>
      <c r="AA1696" s="212"/>
      <c r="AB1696" s="212"/>
      <c r="AC1696" s="212"/>
      <c r="AD1696" s="212"/>
      <c r="AE1696" s="212"/>
      <c r="AF1696" s="212"/>
      <c r="AG1696" s="212"/>
      <c r="AH1696" s="212"/>
      <c r="AI1696" s="212"/>
      <c r="AJ1696" s="212"/>
      <c r="AK1696" s="212"/>
      <c r="AL1696" s="212"/>
      <c r="AM1696" s="212"/>
      <c r="AN1696" s="212"/>
      <c r="AO1696" s="212"/>
      <c r="AP1696" s="220"/>
      <c r="AQ1696" s="220"/>
      <c r="AR1696" s="221"/>
    </row>
    <row r="1697" spans="1:44" s="215" customFormat="1" ht="20.100000000000001" hidden="1" customHeight="1">
      <c r="A1697" s="219"/>
      <c r="B1697" s="219"/>
      <c r="C1697" s="212"/>
      <c r="D1697" s="212"/>
      <c r="E1697" s="213"/>
      <c r="F1697" s="212"/>
      <c r="G1697" s="212"/>
      <c r="H1697" s="212"/>
      <c r="I1697" s="212"/>
      <c r="J1697" s="212"/>
      <c r="K1697" s="212"/>
      <c r="L1697" s="212"/>
      <c r="M1697" s="212"/>
      <c r="N1697" s="212"/>
      <c r="O1697" s="212"/>
      <c r="P1697" s="212"/>
      <c r="Q1697" s="212"/>
      <c r="R1697" s="212"/>
      <c r="S1697" s="212"/>
      <c r="T1697" s="212"/>
      <c r="U1697" s="212"/>
      <c r="V1697" s="212"/>
      <c r="W1697" s="212"/>
      <c r="X1697" s="212"/>
      <c r="Y1697" s="212"/>
      <c r="Z1697" s="212"/>
      <c r="AA1697" s="212"/>
      <c r="AB1697" s="212"/>
      <c r="AC1697" s="212"/>
      <c r="AD1697" s="212"/>
      <c r="AE1697" s="212"/>
      <c r="AF1697" s="212"/>
      <c r="AG1697" s="212"/>
      <c r="AH1697" s="212"/>
      <c r="AI1697" s="212"/>
      <c r="AJ1697" s="212"/>
      <c r="AK1697" s="212"/>
      <c r="AL1697" s="212"/>
      <c r="AM1697" s="212"/>
      <c r="AN1697" s="212"/>
      <c r="AO1697" s="212"/>
      <c r="AP1697" s="220"/>
      <c r="AQ1697" s="220"/>
      <c r="AR1697" s="221"/>
    </row>
    <row r="1698" spans="1:44" s="215" customFormat="1" ht="20.100000000000001" hidden="1" customHeight="1">
      <c r="A1698" s="219"/>
      <c r="B1698" s="219"/>
      <c r="C1698" s="212"/>
      <c r="D1698" s="212"/>
      <c r="E1698" s="213"/>
      <c r="F1698" s="212"/>
      <c r="G1698" s="212"/>
      <c r="H1698" s="212"/>
      <c r="I1698" s="212"/>
      <c r="J1698" s="212"/>
      <c r="K1698" s="212"/>
      <c r="L1698" s="212"/>
      <c r="M1698" s="212"/>
      <c r="N1698" s="212"/>
      <c r="O1698" s="212"/>
      <c r="P1698" s="212"/>
      <c r="Q1698" s="212"/>
      <c r="R1698" s="212"/>
      <c r="S1698" s="212"/>
      <c r="T1698" s="212"/>
      <c r="U1698" s="212"/>
      <c r="V1698" s="212"/>
      <c r="W1698" s="212"/>
      <c r="X1698" s="212"/>
      <c r="Y1698" s="212"/>
      <c r="Z1698" s="212"/>
      <c r="AA1698" s="212"/>
      <c r="AB1698" s="212"/>
      <c r="AC1698" s="212"/>
      <c r="AD1698" s="212"/>
      <c r="AE1698" s="212"/>
      <c r="AF1698" s="212"/>
      <c r="AG1698" s="212"/>
      <c r="AH1698" s="212"/>
      <c r="AI1698" s="212"/>
      <c r="AJ1698" s="212"/>
      <c r="AK1698" s="212"/>
      <c r="AL1698" s="212"/>
      <c r="AM1698" s="212"/>
      <c r="AN1698" s="212"/>
      <c r="AO1698" s="212"/>
      <c r="AP1698" s="220"/>
      <c r="AQ1698" s="220"/>
      <c r="AR1698" s="221"/>
    </row>
    <row r="1699" spans="1:44" s="215" customFormat="1" ht="20.100000000000001" hidden="1" customHeight="1">
      <c r="A1699" s="219"/>
      <c r="B1699" s="219"/>
      <c r="C1699" s="212"/>
      <c r="D1699" s="212"/>
      <c r="E1699" s="213"/>
      <c r="F1699" s="212"/>
      <c r="G1699" s="212"/>
      <c r="H1699" s="212"/>
      <c r="I1699" s="212"/>
      <c r="J1699" s="212"/>
      <c r="K1699" s="212"/>
      <c r="L1699" s="212"/>
      <c r="M1699" s="212"/>
      <c r="N1699" s="212"/>
      <c r="O1699" s="212"/>
      <c r="P1699" s="212"/>
      <c r="Q1699" s="212"/>
      <c r="R1699" s="212"/>
      <c r="S1699" s="212"/>
      <c r="T1699" s="212"/>
      <c r="U1699" s="212"/>
      <c r="V1699" s="212"/>
      <c r="W1699" s="212"/>
      <c r="X1699" s="212"/>
      <c r="Y1699" s="212"/>
      <c r="Z1699" s="212"/>
      <c r="AA1699" s="212"/>
      <c r="AB1699" s="212"/>
      <c r="AC1699" s="212"/>
      <c r="AD1699" s="212"/>
      <c r="AE1699" s="212"/>
      <c r="AF1699" s="212"/>
      <c r="AG1699" s="212"/>
      <c r="AH1699" s="212"/>
      <c r="AI1699" s="212"/>
      <c r="AJ1699" s="212"/>
      <c r="AK1699" s="212"/>
      <c r="AL1699" s="212"/>
      <c r="AM1699" s="212"/>
      <c r="AN1699" s="212"/>
      <c r="AO1699" s="212"/>
      <c r="AP1699" s="220"/>
      <c r="AQ1699" s="220"/>
      <c r="AR1699" s="221"/>
    </row>
    <row r="1700" spans="1:44" s="215" customFormat="1" ht="20.100000000000001" hidden="1" customHeight="1">
      <c r="A1700" s="219"/>
      <c r="B1700" s="219"/>
      <c r="C1700" s="212"/>
      <c r="D1700" s="212"/>
      <c r="E1700" s="213"/>
      <c r="F1700" s="212"/>
      <c r="G1700" s="212"/>
      <c r="H1700" s="212"/>
      <c r="I1700" s="212"/>
      <c r="J1700" s="212"/>
      <c r="K1700" s="212"/>
      <c r="L1700" s="212"/>
      <c r="M1700" s="212"/>
      <c r="N1700" s="212"/>
      <c r="O1700" s="212"/>
      <c r="P1700" s="212"/>
      <c r="Q1700" s="212"/>
      <c r="R1700" s="212"/>
      <c r="S1700" s="212"/>
      <c r="T1700" s="212"/>
      <c r="U1700" s="212"/>
      <c r="V1700" s="212"/>
      <c r="W1700" s="212"/>
      <c r="X1700" s="212"/>
      <c r="Y1700" s="212"/>
      <c r="Z1700" s="212"/>
      <c r="AA1700" s="212"/>
      <c r="AB1700" s="212"/>
      <c r="AC1700" s="212"/>
      <c r="AD1700" s="212"/>
      <c r="AE1700" s="212"/>
      <c r="AF1700" s="212"/>
      <c r="AG1700" s="212"/>
      <c r="AH1700" s="212"/>
      <c r="AI1700" s="212"/>
      <c r="AJ1700" s="212"/>
      <c r="AK1700" s="212"/>
      <c r="AL1700" s="212"/>
      <c r="AM1700" s="212"/>
      <c r="AN1700" s="212"/>
      <c r="AO1700" s="212"/>
      <c r="AP1700" s="220"/>
      <c r="AQ1700" s="220"/>
      <c r="AR1700" s="221"/>
    </row>
    <row r="1701" spans="1:44" s="215" customFormat="1" ht="20.100000000000001" hidden="1" customHeight="1">
      <c r="A1701" s="219"/>
      <c r="B1701" s="219"/>
      <c r="C1701" s="212"/>
      <c r="D1701" s="212"/>
      <c r="E1701" s="213"/>
      <c r="F1701" s="212"/>
      <c r="G1701" s="212"/>
      <c r="H1701" s="212"/>
      <c r="I1701" s="212"/>
      <c r="J1701" s="212"/>
      <c r="K1701" s="212"/>
      <c r="L1701" s="212"/>
      <c r="M1701" s="212"/>
      <c r="N1701" s="212"/>
      <c r="O1701" s="212"/>
      <c r="P1701" s="212"/>
      <c r="Q1701" s="212"/>
      <c r="R1701" s="212"/>
      <c r="S1701" s="212"/>
      <c r="T1701" s="212"/>
      <c r="U1701" s="212"/>
      <c r="V1701" s="212"/>
      <c r="W1701" s="212"/>
      <c r="X1701" s="212"/>
      <c r="Y1701" s="212"/>
      <c r="Z1701" s="212"/>
      <c r="AA1701" s="212"/>
      <c r="AB1701" s="212"/>
      <c r="AC1701" s="212"/>
      <c r="AD1701" s="212"/>
      <c r="AE1701" s="212"/>
      <c r="AF1701" s="212"/>
      <c r="AG1701" s="212"/>
      <c r="AH1701" s="212"/>
      <c r="AI1701" s="212"/>
      <c r="AJ1701" s="212"/>
      <c r="AK1701" s="212"/>
      <c r="AL1701" s="212"/>
      <c r="AM1701" s="212"/>
      <c r="AN1701" s="212"/>
      <c r="AO1701" s="212"/>
      <c r="AP1701" s="220"/>
      <c r="AQ1701" s="220"/>
      <c r="AR1701" s="221"/>
    </row>
    <row r="1702" spans="1:44" s="215" customFormat="1" ht="20.100000000000001" hidden="1" customHeight="1">
      <c r="A1702" s="219"/>
      <c r="B1702" s="219"/>
      <c r="C1702" s="212"/>
      <c r="D1702" s="212"/>
      <c r="E1702" s="213"/>
      <c r="F1702" s="212"/>
      <c r="G1702" s="212"/>
      <c r="H1702" s="212"/>
      <c r="I1702" s="212"/>
      <c r="J1702" s="212"/>
      <c r="K1702" s="212"/>
      <c r="L1702" s="212"/>
      <c r="M1702" s="212"/>
      <c r="N1702" s="212"/>
      <c r="O1702" s="212"/>
      <c r="P1702" s="212"/>
      <c r="Q1702" s="212"/>
      <c r="R1702" s="212"/>
      <c r="S1702" s="212"/>
      <c r="T1702" s="212"/>
      <c r="U1702" s="212"/>
      <c r="V1702" s="212"/>
      <c r="W1702" s="212"/>
      <c r="X1702" s="212"/>
      <c r="Y1702" s="212"/>
      <c r="Z1702" s="212"/>
      <c r="AA1702" s="212"/>
      <c r="AB1702" s="212"/>
      <c r="AC1702" s="212"/>
      <c r="AD1702" s="212"/>
      <c r="AE1702" s="212"/>
      <c r="AF1702" s="212"/>
      <c r="AG1702" s="212"/>
      <c r="AH1702" s="212"/>
      <c r="AI1702" s="212"/>
      <c r="AJ1702" s="212"/>
      <c r="AK1702" s="212"/>
      <c r="AL1702" s="212"/>
      <c r="AM1702" s="212"/>
      <c r="AN1702" s="212"/>
      <c r="AO1702" s="212"/>
      <c r="AP1702" s="220"/>
      <c r="AQ1702" s="220"/>
      <c r="AR1702" s="221"/>
    </row>
    <row r="1703" spans="1:44" s="215" customFormat="1" ht="20.100000000000001" hidden="1" customHeight="1">
      <c r="A1703" s="219"/>
      <c r="B1703" s="219"/>
      <c r="C1703" s="212"/>
      <c r="D1703" s="212"/>
      <c r="E1703" s="213"/>
      <c r="F1703" s="212"/>
      <c r="G1703" s="212"/>
      <c r="H1703" s="212"/>
      <c r="I1703" s="212"/>
      <c r="J1703" s="212"/>
      <c r="K1703" s="212"/>
      <c r="L1703" s="212"/>
      <c r="M1703" s="212"/>
      <c r="N1703" s="212"/>
      <c r="O1703" s="212"/>
      <c r="P1703" s="212"/>
      <c r="Q1703" s="212"/>
      <c r="R1703" s="212"/>
      <c r="S1703" s="212"/>
      <c r="T1703" s="212"/>
      <c r="U1703" s="212"/>
      <c r="V1703" s="212"/>
      <c r="W1703" s="212"/>
      <c r="X1703" s="212"/>
      <c r="Y1703" s="212"/>
      <c r="Z1703" s="212"/>
      <c r="AA1703" s="212"/>
      <c r="AB1703" s="212"/>
      <c r="AC1703" s="212"/>
      <c r="AD1703" s="212"/>
      <c r="AE1703" s="212"/>
      <c r="AF1703" s="212"/>
      <c r="AG1703" s="212"/>
      <c r="AH1703" s="212"/>
      <c r="AI1703" s="212"/>
      <c r="AJ1703" s="212"/>
      <c r="AK1703" s="212"/>
      <c r="AL1703" s="212"/>
      <c r="AM1703" s="212"/>
      <c r="AN1703" s="212"/>
      <c r="AO1703" s="212"/>
      <c r="AP1703" s="220"/>
      <c r="AQ1703" s="220"/>
      <c r="AR1703" s="221"/>
    </row>
    <row r="1704" spans="1:44" s="215" customFormat="1" ht="20.100000000000001" hidden="1" customHeight="1">
      <c r="A1704" s="219"/>
      <c r="B1704" s="219"/>
      <c r="C1704" s="212"/>
      <c r="D1704" s="212"/>
      <c r="E1704" s="213"/>
      <c r="F1704" s="212"/>
      <c r="G1704" s="212"/>
      <c r="H1704" s="212"/>
      <c r="I1704" s="212"/>
      <c r="J1704" s="212"/>
      <c r="K1704" s="212"/>
      <c r="L1704" s="212"/>
      <c r="M1704" s="212"/>
      <c r="N1704" s="212"/>
      <c r="O1704" s="212"/>
      <c r="P1704" s="212"/>
      <c r="Q1704" s="212"/>
      <c r="R1704" s="212"/>
      <c r="S1704" s="212"/>
      <c r="T1704" s="212"/>
      <c r="U1704" s="212"/>
      <c r="V1704" s="212"/>
      <c r="W1704" s="212"/>
      <c r="X1704" s="212"/>
      <c r="Y1704" s="212"/>
      <c r="Z1704" s="212"/>
      <c r="AA1704" s="212"/>
      <c r="AB1704" s="212"/>
      <c r="AC1704" s="212"/>
      <c r="AD1704" s="212"/>
      <c r="AE1704" s="212"/>
      <c r="AF1704" s="212"/>
      <c r="AG1704" s="212"/>
      <c r="AH1704" s="212"/>
      <c r="AI1704" s="212"/>
      <c r="AJ1704" s="212"/>
      <c r="AK1704" s="212"/>
      <c r="AL1704" s="212"/>
      <c r="AM1704" s="212"/>
      <c r="AN1704" s="212"/>
      <c r="AO1704" s="212"/>
      <c r="AP1704" s="220"/>
      <c r="AQ1704" s="220"/>
      <c r="AR1704" s="221"/>
    </row>
    <row r="1705" spans="1:44" s="215" customFormat="1" ht="20.100000000000001" hidden="1" customHeight="1">
      <c r="A1705" s="219"/>
      <c r="B1705" s="219"/>
      <c r="C1705" s="212"/>
      <c r="D1705" s="212"/>
      <c r="E1705" s="213"/>
      <c r="F1705" s="212"/>
      <c r="G1705" s="212"/>
      <c r="H1705" s="212"/>
      <c r="I1705" s="212"/>
      <c r="J1705" s="212"/>
      <c r="K1705" s="212"/>
      <c r="L1705" s="212"/>
      <c r="M1705" s="212"/>
      <c r="N1705" s="212"/>
      <c r="O1705" s="212"/>
      <c r="P1705" s="212"/>
      <c r="Q1705" s="212"/>
      <c r="R1705" s="212"/>
      <c r="S1705" s="212"/>
      <c r="T1705" s="212"/>
      <c r="U1705" s="212"/>
      <c r="V1705" s="212"/>
      <c r="W1705" s="212"/>
      <c r="X1705" s="212"/>
      <c r="Y1705" s="212"/>
      <c r="Z1705" s="212"/>
      <c r="AA1705" s="212"/>
      <c r="AB1705" s="212"/>
      <c r="AC1705" s="212"/>
      <c r="AD1705" s="212"/>
      <c r="AE1705" s="212"/>
      <c r="AF1705" s="212"/>
      <c r="AG1705" s="212"/>
      <c r="AH1705" s="212"/>
      <c r="AI1705" s="212"/>
      <c r="AJ1705" s="212"/>
      <c r="AK1705" s="212"/>
      <c r="AL1705" s="212"/>
      <c r="AM1705" s="212"/>
      <c r="AN1705" s="212"/>
      <c r="AO1705" s="212"/>
      <c r="AP1705" s="220"/>
      <c r="AQ1705" s="220"/>
      <c r="AR1705" s="221"/>
    </row>
    <row r="1706" spans="1:44" s="215" customFormat="1" ht="20.100000000000001" hidden="1" customHeight="1">
      <c r="A1706" s="219"/>
      <c r="B1706" s="219"/>
      <c r="C1706" s="212"/>
      <c r="D1706" s="212"/>
      <c r="E1706" s="213"/>
      <c r="F1706" s="212"/>
      <c r="G1706" s="212"/>
      <c r="H1706" s="212"/>
      <c r="I1706" s="212"/>
      <c r="J1706" s="212"/>
      <c r="K1706" s="212"/>
      <c r="L1706" s="212"/>
      <c r="M1706" s="212"/>
      <c r="N1706" s="212"/>
      <c r="O1706" s="212"/>
      <c r="P1706" s="212"/>
      <c r="Q1706" s="212"/>
      <c r="R1706" s="212"/>
      <c r="S1706" s="212"/>
      <c r="T1706" s="212"/>
      <c r="U1706" s="212"/>
      <c r="V1706" s="212"/>
      <c r="W1706" s="212"/>
      <c r="X1706" s="212"/>
      <c r="Y1706" s="212"/>
      <c r="Z1706" s="212"/>
      <c r="AA1706" s="212"/>
      <c r="AB1706" s="212"/>
      <c r="AC1706" s="212"/>
      <c r="AD1706" s="212"/>
      <c r="AE1706" s="212"/>
      <c r="AF1706" s="212"/>
      <c r="AG1706" s="212"/>
      <c r="AH1706" s="212"/>
      <c r="AI1706" s="212"/>
      <c r="AJ1706" s="212"/>
      <c r="AK1706" s="212"/>
      <c r="AL1706" s="212"/>
      <c r="AM1706" s="212"/>
      <c r="AN1706" s="212"/>
      <c r="AO1706" s="212"/>
      <c r="AP1706" s="220"/>
      <c r="AQ1706" s="220"/>
      <c r="AR1706" s="221"/>
    </row>
    <row r="1707" spans="1:44" s="215" customFormat="1" ht="20.100000000000001" hidden="1" customHeight="1">
      <c r="A1707" s="219"/>
      <c r="B1707" s="219"/>
      <c r="C1707" s="212"/>
      <c r="D1707" s="212"/>
      <c r="E1707" s="213"/>
      <c r="F1707" s="212"/>
      <c r="G1707" s="212"/>
      <c r="H1707" s="212"/>
      <c r="I1707" s="212"/>
      <c r="J1707" s="212"/>
      <c r="K1707" s="212"/>
      <c r="L1707" s="212"/>
      <c r="M1707" s="212"/>
      <c r="N1707" s="212"/>
      <c r="O1707" s="212"/>
      <c r="P1707" s="212"/>
      <c r="Q1707" s="212"/>
      <c r="R1707" s="212"/>
      <c r="S1707" s="212"/>
      <c r="T1707" s="212"/>
      <c r="U1707" s="212"/>
      <c r="V1707" s="212"/>
      <c r="W1707" s="212"/>
      <c r="X1707" s="212"/>
      <c r="Y1707" s="212"/>
      <c r="Z1707" s="212"/>
      <c r="AA1707" s="212"/>
      <c r="AB1707" s="212"/>
      <c r="AC1707" s="212"/>
      <c r="AD1707" s="212"/>
      <c r="AE1707" s="212"/>
      <c r="AF1707" s="212"/>
      <c r="AG1707" s="212"/>
      <c r="AH1707" s="212"/>
      <c r="AI1707" s="212"/>
      <c r="AJ1707" s="212"/>
      <c r="AK1707" s="212"/>
      <c r="AL1707" s="212"/>
      <c r="AM1707" s="212"/>
      <c r="AN1707" s="212"/>
      <c r="AO1707" s="212"/>
      <c r="AP1707" s="220"/>
      <c r="AQ1707" s="220"/>
      <c r="AR1707" s="221"/>
    </row>
    <row r="1708" spans="1:44" s="215" customFormat="1" ht="20.100000000000001" hidden="1" customHeight="1">
      <c r="A1708" s="219"/>
      <c r="B1708" s="219"/>
      <c r="C1708" s="212"/>
      <c r="D1708" s="212"/>
      <c r="E1708" s="213"/>
      <c r="F1708" s="212"/>
      <c r="G1708" s="212"/>
      <c r="H1708" s="212"/>
      <c r="I1708" s="212"/>
      <c r="J1708" s="212"/>
      <c r="K1708" s="212"/>
      <c r="L1708" s="212"/>
      <c r="M1708" s="212"/>
      <c r="N1708" s="212"/>
      <c r="O1708" s="212"/>
      <c r="P1708" s="212"/>
      <c r="Q1708" s="212"/>
      <c r="R1708" s="212"/>
      <c r="S1708" s="212"/>
      <c r="T1708" s="212"/>
      <c r="U1708" s="212"/>
      <c r="V1708" s="212"/>
      <c r="W1708" s="212"/>
      <c r="X1708" s="212"/>
      <c r="Y1708" s="212"/>
      <c r="Z1708" s="212"/>
      <c r="AA1708" s="212"/>
      <c r="AB1708" s="212"/>
      <c r="AC1708" s="212"/>
      <c r="AD1708" s="212"/>
      <c r="AE1708" s="212"/>
      <c r="AF1708" s="212"/>
      <c r="AG1708" s="212"/>
      <c r="AH1708" s="212"/>
      <c r="AI1708" s="212"/>
      <c r="AJ1708" s="212"/>
      <c r="AK1708" s="212"/>
      <c r="AL1708" s="212"/>
      <c r="AM1708" s="212"/>
      <c r="AN1708" s="212"/>
      <c r="AO1708" s="212"/>
      <c r="AP1708" s="220"/>
      <c r="AQ1708" s="220"/>
      <c r="AR1708" s="221"/>
    </row>
    <row r="1709" spans="1:44" s="215" customFormat="1" ht="20.100000000000001" hidden="1" customHeight="1">
      <c r="A1709" s="219"/>
      <c r="B1709" s="219"/>
      <c r="C1709" s="212"/>
      <c r="D1709" s="212"/>
      <c r="E1709" s="213"/>
      <c r="F1709" s="212"/>
      <c r="G1709" s="212"/>
      <c r="H1709" s="212"/>
      <c r="I1709" s="212"/>
      <c r="J1709" s="212"/>
      <c r="K1709" s="212"/>
      <c r="L1709" s="212"/>
      <c r="M1709" s="212"/>
      <c r="N1709" s="212"/>
      <c r="O1709" s="212"/>
      <c r="P1709" s="212"/>
      <c r="Q1709" s="212"/>
      <c r="R1709" s="212"/>
      <c r="S1709" s="212"/>
      <c r="T1709" s="212"/>
      <c r="U1709" s="212"/>
      <c r="V1709" s="212"/>
      <c r="W1709" s="212"/>
      <c r="X1709" s="212"/>
      <c r="Y1709" s="212"/>
      <c r="Z1709" s="212"/>
      <c r="AA1709" s="212"/>
      <c r="AB1709" s="212"/>
      <c r="AC1709" s="212"/>
      <c r="AD1709" s="212"/>
      <c r="AE1709" s="212"/>
      <c r="AF1709" s="212"/>
      <c r="AG1709" s="212"/>
      <c r="AH1709" s="212"/>
      <c r="AI1709" s="212"/>
      <c r="AJ1709" s="212"/>
      <c r="AK1709" s="212"/>
      <c r="AL1709" s="212"/>
      <c r="AM1709" s="212"/>
      <c r="AN1709" s="212"/>
      <c r="AO1709" s="212"/>
      <c r="AP1709" s="220"/>
      <c r="AQ1709" s="220"/>
      <c r="AR1709" s="221"/>
    </row>
    <row r="1710" spans="1:44" s="215" customFormat="1" ht="20.100000000000001" hidden="1" customHeight="1">
      <c r="A1710" s="219"/>
      <c r="B1710" s="219"/>
      <c r="C1710" s="212"/>
      <c r="D1710" s="212"/>
      <c r="E1710" s="213"/>
      <c r="F1710" s="212"/>
      <c r="G1710" s="212"/>
      <c r="H1710" s="212"/>
      <c r="I1710" s="212"/>
      <c r="J1710" s="212"/>
      <c r="K1710" s="212"/>
      <c r="L1710" s="212"/>
      <c r="M1710" s="212"/>
      <c r="N1710" s="212"/>
      <c r="O1710" s="212"/>
      <c r="P1710" s="212"/>
      <c r="Q1710" s="212"/>
      <c r="R1710" s="212"/>
      <c r="S1710" s="212"/>
      <c r="T1710" s="212"/>
      <c r="U1710" s="212"/>
      <c r="V1710" s="212"/>
      <c r="W1710" s="212"/>
      <c r="X1710" s="212"/>
      <c r="Y1710" s="212"/>
      <c r="Z1710" s="212"/>
      <c r="AA1710" s="212"/>
      <c r="AB1710" s="212"/>
      <c r="AC1710" s="212"/>
      <c r="AD1710" s="212"/>
      <c r="AE1710" s="212"/>
      <c r="AF1710" s="212"/>
      <c r="AG1710" s="212"/>
      <c r="AH1710" s="212"/>
      <c r="AI1710" s="212"/>
      <c r="AJ1710" s="212"/>
      <c r="AK1710" s="212"/>
      <c r="AL1710" s="212"/>
      <c r="AM1710" s="212"/>
      <c r="AN1710" s="212"/>
      <c r="AO1710" s="212"/>
      <c r="AP1710" s="220"/>
      <c r="AQ1710" s="220"/>
      <c r="AR1710" s="221"/>
    </row>
    <row r="1711" spans="1:44" s="215" customFormat="1" ht="20.100000000000001" hidden="1" customHeight="1">
      <c r="A1711" s="219"/>
      <c r="B1711" s="219"/>
      <c r="C1711" s="212"/>
      <c r="D1711" s="212"/>
      <c r="E1711" s="213"/>
      <c r="F1711" s="212"/>
      <c r="G1711" s="212"/>
      <c r="H1711" s="212"/>
      <c r="I1711" s="212"/>
      <c r="J1711" s="212"/>
      <c r="K1711" s="212"/>
      <c r="L1711" s="212"/>
      <c r="M1711" s="212"/>
      <c r="N1711" s="212"/>
      <c r="O1711" s="212"/>
      <c r="P1711" s="212"/>
      <c r="Q1711" s="212"/>
      <c r="R1711" s="212"/>
      <c r="S1711" s="212"/>
      <c r="T1711" s="212"/>
      <c r="U1711" s="212"/>
      <c r="V1711" s="212"/>
      <c r="W1711" s="212"/>
      <c r="X1711" s="212"/>
      <c r="Y1711" s="212"/>
      <c r="Z1711" s="212"/>
      <c r="AA1711" s="212"/>
      <c r="AB1711" s="212"/>
      <c r="AC1711" s="212"/>
      <c r="AD1711" s="212"/>
      <c r="AE1711" s="212"/>
      <c r="AF1711" s="212"/>
      <c r="AG1711" s="212"/>
      <c r="AH1711" s="212"/>
      <c r="AI1711" s="212"/>
      <c r="AJ1711" s="212"/>
      <c r="AK1711" s="212"/>
      <c r="AL1711" s="212"/>
      <c r="AM1711" s="212"/>
      <c r="AN1711" s="212"/>
      <c r="AO1711" s="212"/>
      <c r="AP1711" s="220"/>
      <c r="AQ1711" s="220"/>
      <c r="AR1711" s="221"/>
    </row>
    <row r="1712" spans="1:44" s="215" customFormat="1" ht="20.100000000000001" hidden="1" customHeight="1">
      <c r="A1712" s="219"/>
      <c r="B1712" s="219"/>
      <c r="C1712" s="212"/>
      <c r="D1712" s="212"/>
      <c r="E1712" s="213"/>
      <c r="F1712" s="212"/>
      <c r="G1712" s="212"/>
      <c r="H1712" s="212"/>
      <c r="I1712" s="212"/>
      <c r="J1712" s="212"/>
      <c r="K1712" s="212"/>
      <c r="L1712" s="212"/>
      <c r="M1712" s="212"/>
      <c r="N1712" s="212"/>
      <c r="O1712" s="212"/>
      <c r="P1712" s="212"/>
      <c r="Q1712" s="212"/>
      <c r="R1712" s="212"/>
      <c r="S1712" s="212"/>
      <c r="T1712" s="212"/>
      <c r="U1712" s="212"/>
      <c r="V1712" s="212"/>
      <c r="W1712" s="212"/>
      <c r="X1712" s="212"/>
      <c r="Y1712" s="212"/>
      <c r="Z1712" s="212"/>
      <c r="AA1712" s="212"/>
      <c r="AB1712" s="212"/>
      <c r="AC1712" s="212"/>
      <c r="AD1712" s="212"/>
      <c r="AE1712" s="212"/>
      <c r="AF1712" s="212"/>
      <c r="AG1712" s="212"/>
      <c r="AH1712" s="212"/>
      <c r="AI1712" s="212"/>
      <c r="AJ1712" s="212"/>
      <c r="AK1712" s="212"/>
      <c r="AL1712" s="212"/>
      <c r="AM1712" s="212"/>
      <c r="AN1712" s="212"/>
      <c r="AO1712" s="212"/>
      <c r="AP1712" s="220"/>
      <c r="AQ1712" s="220"/>
      <c r="AR1712" s="221"/>
    </row>
    <row r="1713" spans="1:44" s="215" customFormat="1" ht="20.100000000000001" hidden="1" customHeight="1">
      <c r="A1713" s="219"/>
      <c r="B1713" s="219"/>
      <c r="C1713" s="212"/>
      <c r="D1713" s="212"/>
      <c r="E1713" s="213"/>
      <c r="F1713" s="212"/>
      <c r="G1713" s="212"/>
      <c r="H1713" s="212"/>
      <c r="I1713" s="212"/>
      <c r="J1713" s="212"/>
      <c r="K1713" s="212"/>
      <c r="L1713" s="212"/>
      <c r="M1713" s="212"/>
      <c r="N1713" s="212"/>
      <c r="O1713" s="212"/>
      <c r="P1713" s="212"/>
      <c r="Q1713" s="212"/>
      <c r="R1713" s="212"/>
      <c r="S1713" s="212"/>
      <c r="T1713" s="212"/>
      <c r="U1713" s="212"/>
      <c r="V1713" s="212"/>
      <c r="W1713" s="212"/>
      <c r="X1713" s="212"/>
      <c r="Y1713" s="212"/>
      <c r="Z1713" s="212"/>
      <c r="AA1713" s="212"/>
      <c r="AB1713" s="212"/>
      <c r="AC1713" s="212"/>
      <c r="AD1713" s="212"/>
      <c r="AE1713" s="212"/>
      <c r="AF1713" s="212"/>
      <c r="AG1713" s="212"/>
      <c r="AH1713" s="212"/>
      <c r="AI1713" s="212"/>
      <c r="AJ1713" s="212"/>
      <c r="AK1713" s="212"/>
      <c r="AL1713" s="212"/>
      <c r="AM1713" s="212"/>
      <c r="AN1713" s="212"/>
      <c r="AO1713" s="212"/>
      <c r="AP1713" s="220"/>
      <c r="AQ1713" s="220"/>
      <c r="AR1713" s="221"/>
    </row>
    <row r="1714" spans="1:44" s="215" customFormat="1" ht="20.100000000000001" hidden="1" customHeight="1">
      <c r="A1714" s="219"/>
      <c r="B1714" s="219"/>
      <c r="C1714" s="212"/>
      <c r="D1714" s="212"/>
      <c r="E1714" s="213"/>
      <c r="F1714" s="212"/>
      <c r="G1714" s="212"/>
      <c r="H1714" s="212"/>
      <c r="I1714" s="212"/>
      <c r="J1714" s="212"/>
      <c r="K1714" s="212"/>
      <c r="L1714" s="212"/>
      <c r="M1714" s="212"/>
      <c r="N1714" s="212"/>
      <c r="O1714" s="212"/>
      <c r="P1714" s="212"/>
      <c r="Q1714" s="212"/>
      <c r="R1714" s="212"/>
      <c r="S1714" s="212"/>
      <c r="T1714" s="212"/>
      <c r="U1714" s="212"/>
      <c r="V1714" s="212"/>
      <c r="W1714" s="212"/>
      <c r="X1714" s="212"/>
      <c r="Y1714" s="212"/>
      <c r="Z1714" s="212"/>
      <c r="AA1714" s="212"/>
      <c r="AB1714" s="212"/>
      <c r="AC1714" s="212"/>
      <c r="AD1714" s="212"/>
      <c r="AE1714" s="212"/>
      <c r="AF1714" s="212"/>
      <c r="AG1714" s="212"/>
      <c r="AH1714" s="212"/>
      <c r="AI1714" s="212"/>
      <c r="AJ1714" s="212"/>
      <c r="AK1714" s="212"/>
      <c r="AL1714" s="212"/>
      <c r="AM1714" s="212"/>
      <c r="AN1714" s="212"/>
      <c r="AO1714" s="212"/>
      <c r="AP1714" s="220"/>
      <c r="AQ1714" s="220"/>
      <c r="AR1714" s="221"/>
    </row>
    <row r="1715" spans="1:44" s="215" customFormat="1" ht="20.100000000000001" hidden="1" customHeight="1">
      <c r="A1715" s="219"/>
      <c r="B1715" s="219"/>
      <c r="C1715" s="212"/>
      <c r="D1715" s="212"/>
      <c r="E1715" s="213"/>
      <c r="F1715" s="212"/>
      <c r="G1715" s="212"/>
      <c r="H1715" s="212"/>
      <c r="I1715" s="212"/>
      <c r="J1715" s="212"/>
      <c r="K1715" s="212"/>
      <c r="L1715" s="212"/>
      <c r="M1715" s="212"/>
      <c r="N1715" s="212"/>
      <c r="O1715" s="212"/>
      <c r="P1715" s="212"/>
      <c r="Q1715" s="212"/>
      <c r="R1715" s="212"/>
      <c r="S1715" s="212"/>
      <c r="T1715" s="212"/>
      <c r="U1715" s="212"/>
      <c r="V1715" s="212"/>
      <c r="W1715" s="212"/>
      <c r="X1715" s="212"/>
      <c r="Y1715" s="212"/>
      <c r="Z1715" s="212"/>
      <c r="AA1715" s="212"/>
      <c r="AB1715" s="212"/>
      <c r="AC1715" s="212"/>
      <c r="AD1715" s="212"/>
      <c r="AE1715" s="212"/>
      <c r="AF1715" s="212"/>
      <c r="AG1715" s="212"/>
      <c r="AH1715" s="212"/>
      <c r="AI1715" s="212"/>
      <c r="AJ1715" s="212"/>
      <c r="AK1715" s="212"/>
      <c r="AL1715" s="212"/>
      <c r="AM1715" s="212"/>
      <c r="AN1715" s="212"/>
      <c r="AO1715" s="212"/>
      <c r="AP1715" s="220"/>
      <c r="AQ1715" s="220"/>
      <c r="AR1715" s="221"/>
    </row>
    <row r="1716" spans="1:44" s="215" customFormat="1" ht="20.100000000000001" hidden="1" customHeight="1">
      <c r="A1716" s="219"/>
      <c r="B1716" s="219"/>
      <c r="C1716" s="212"/>
      <c r="D1716" s="212"/>
      <c r="E1716" s="213"/>
      <c r="F1716" s="212"/>
      <c r="G1716" s="212"/>
      <c r="H1716" s="212"/>
      <c r="I1716" s="212"/>
      <c r="J1716" s="212"/>
      <c r="K1716" s="212"/>
      <c r="L1716" s="212"/>
      <c r="M1716" s="212"/>
      <c r="N1716" s="212"/>
      <c r="O1716" s="212"/>
      <c r="P1716" s="212"/>
      <c r="Q1716" s="212"/>
      <c r="R1716" s="212"/>
      <c r="S1716" s="212"/>
      <c r="T1716" s="212"/>
      <c r="U1716" s="212"/>
      <c r="V1716" s="212"/>
      <c r="W1716" s="212"/>
      <c r="X1716" s="212"/>
      <c r="Y1716" s="212"/>
      <c r="Z1716" s="212"/>
      <c r="AA1716" s="212"/>
      <c r="AB1716" s="212"/>
      <c r="AC1716" s="212"/>
      <c r="AD1716" s="212"/>
      <c r="AE1716" s="212"/>
      <c r="AF1716" s="212"/>
      <c r="AG1716" s="212"/>
      <c r="AH1716" s="212"/>
      <c r="AI1716" s="212"/>
      <c r="AJ1716" s="212"/>
      <c r="AK1716" s="212"/>
      <c r="AL1716" s="212"/>
      <c r="AM1716" s="212"/>
      <c r="AN1716" s="212"/>
      <c r="AO1716" s="212"/>
      <c r="AP1716" s="220"/>
      <c r="AQ1716" s="220"/>
      <c r="AR1716" s="221"/>
    </row>
    <row r="1717" spans="1:44" s="215" customFormat="1" ht="20.100000000000001" hidden="1" customHeight="1">
      <c r="A1717" s="219"/>
      <c r="B1717" s="219"/>
      <c r="C1717" s="212"/>
      <c r="D1717" s="212"/>
      <c r="E1717" s="213"/>
      <c r="F1717" s="212"/>
      <c r="G1717" s="212"/>
      <c r="H1717" s="212"/>
      <c r="I1717" s="212"/>
      <c r="J1717" s="212"/>
      <c r="K1717" s="212"/>
      <c r="L1717" s="212"/>
      <c r="M1717" s="212"/>
      <c r="N1717" s="212"/>
      <c r="O1717" s="212"/>
      <c r="P1717" s="212"/>
      <c r="Q1717" s="212"/>
      <c r="R1717" s="212"/>
      <c r="S1717" s="212"/>
      <c r="T1717" s="212"/>
      <c r="U1717" s="212"/>
      <c r="V1717" s="212"/>
      <c r="W1717" s="212"/>
      <c r="X1717" s="212"/>
      <c r="Y1717" s="212"/>
      <c r="Z1717" s="212"/>
      <c r="AA1717" s="212"/>
      <c r="AB1717" s="212"/>
      <c r="AC1717" s="212"/>
      <c r="AD1717" s="212"/>
      <c r="AE1717" s="212"/>
      <c r="AF1717" s="212"/>
      <c r="AG1717" s="212"/>
      <c r="AH1717" s="212"/>
      <c r="AI1717" s="212"/>
      <c r="AJ1717" s="212"/>
      <c r="AK1717" s="212"/>
      <c r="AL1717" s="212"/>
      <c r="AM1717" s="212"/>
      <c r="AN1717" s="212"/>
      <c r="AO1717" s="212"/>
      <c r="AP1717" s="220"/>
      <c r="AQ1717" s="220"/>
      <c r="AR1717" s="221"/>
    </row>
    <row r="1718" spans="1:44" s="215" customFormat="1" ht="20.100000000000001" hidden="1" customHeight="1">
      <c r="A1718" s="219"/>
      <c r="B1718" s="219"/>
      <c r="C1718" s="212"/>
      <c r="D1718" s="212"/>
      <c r="E1718" s="213"/>
      <c r="F1718" s="212"/>
      <c r="G1718" s="212"/>
      <c r="H1718" s="212"/>
      <c r="I1718" s="212"/>
      <c r="J1718" s="212"/>
      <c r="K1718" s="212"/>
      <c r="L1718" s="212"/>
      <c r="M1718" s="212"/>
      <c r="N1718" s="212"/>
      <c r="O1718" s="212"/>
      <c r="P1718" s="212"/>
      <c r="Q1718" s="212"/>
      <c r="R1718" s="212"/>
      <c r="S1718" s="212"/>
      <c r="T1718" s="212"/>
      <c r="U1718" s="212"/>
      <c r="V1718" s="212"/>
      <c r="W1718" s="212"/>
      <c r="X1718" s="212"/>
      <c r="Y1718" s="212"/>
      <c r="Z1718" s="212"/>
      <c r="AA1718" s="212"/>
      <c r="AB1718" s="212"/>
      <c r="AC1718" s="212"/>
      <c r="AD1718" s="212"/>
      <c r="AE1718" s="212"/>
      <c r="AF1718" s="212"/>
      <c r="AG1718" s="212"/>
      <c r="AH1718" s="212"/>
      <c r="AI1718" s="212"/>
      <c r="AJ1718" s="212"/>
      <c r="AK1718" s="212"/>
      <c r="AL1718" s="212"/>
      <c r="AM1718" s="212"/>
      <c r="AN1718" s="212"/>
      <c r="AO1718" s="212"/>
      <c r="AP1718" s="220"/>
      <c r="AQ1718" s="220"/>
      <c r="AR1718" s="221"/>
    </row>
    <row r="1719" spans="1:44" s="215" customFormat="1" ht="20.100000000000001" hidden="1" customHeight="1">
      <c r="A1719" s="219"/>
      <c r="B1719" s="219"/>
      <c r="C1719" s="212"/>
      <c r="D1719" s="212"/>
      <c r="E1719" s="213"/>
      <c r="F1719" s="212"/>
      <c r="G1719" s="212"/>
      <c r="H1719" s="212"/>
      <c r="I1719" s="212"/>
      <c r="J1719" s="212"/>
      <c r="K1719" s="212"/>
      <c r="L1719" s="212"/>
      <c r="M1719" s="212"/>
      <c r="N1719" s="212"/>
      <c r="O1719" s="212"/>
      <c r="P1719" s="212"/>
      <c r="Q1719" s="212"/>
      <c r="R1719" s="212"/>
      <c r="S1719" s="212"/>
      <c r="T1719" s="212"/>
      <c r="U1719" s="212"/>
      <c r="V1719" s="212"/>
      <c r="W1719" s="212"/>
      <c r="X1719" s="212"/>
      <c r="Y1719" s="212"/>
      <c r="Z1719" s="212"/>
      <c r="AA1719" s="212"/>
      <c r="AB1719" s="212"/>
      <c r="AC1719" s="212"/>
      <c r="AD1719" s="212"/>
      <c r="AE1719" s="212"/>
      <c r="AF1719" s="212"/>
      <c r="AG1719" s="212"/>
      <c r="AH1719" s="212"/>
      <c r="AI1719" s="212"/>
      <c r="AJ1719" s="212"/>
      <c r="AK1719" s="212"/>
      <c r="AL1719" s="212"/>
      <c r="AM1719" s="212"/>
      <c r="AN1719" s="212"/>
      <c r="AO1719" s="212"/>
      <c r="AP1719" s="220"/>
      <c r="AQ1719" s="220"/>
      <c r="AR1719" s="221"/>
    </row>
    <row r="1720" spans="1:44" s="215" customFormat="1" ht="20.100000000000001" hidden="1" customHeight="1">
      <c r="A1720" s="219"/>
      <c r="B1720" s="219"/>
      <c r="C1720" s="212"/>
      <c r="D1720" s="212"/>
      <c r="E1720" s="213"/>
      <c r="F1720" s="212"/>
      <c r="G1720" s="212"/>
      <c r="H1720" s="212"/>
      <c r="I1720" s="212"/>
      <c r="J1720" s="212"/>
      <c r="K1720" s="212"/>
      <c r="L1720" s="212"/>
      <c r="M1720" s="212"/>
      <c r="N1720" s="212"/>
      <c r="O1720" s="212"/>
      <c r="P1720" s="212"/>
      <c r="Q1720" s="212"/>
      <c r="R1720" s="212"/>
      <c r="S1720" s="212"/>
      <c r="T1720" s="212"/>
      <c r="U1720" s="212"/>
      <c r="V1720" s="212"/>
      <c r="W1720" s="212"/>
      <c r="X1720" s="212"/>
      <c r="Y1720" s="212"/>
      <c r="Z1720" s="212"/>
      <c r="AA1720" s="212"/>
      <c r="AB1720" s="212"/>
      <c r="AC1720" s="212"/>
      <c r="AD1720" s="212"/>
      <c r="AE1720" s="212"/>
      <c r="AF1720" s="212"/>
      <c r="AG1720" s="212"/>
      <c r="AH1720" s="212"/>
      <c r="AI1720" s="212"/>
      <c r="AJ1720" s="212"/>
      <c r="AK1720" s="212"/>
      <c r="AL1720" s="212"/>
      <c r="AM1720" s="212"/>
      <c r="AN1720" s="212"/>
      <c r="AO1720" s="212"/>
      <c r="AP1720" s="220"/>
      <c r="AQ1720" s="220"/>
      <c r="AR1720" s="221"/>
    </row>
    <row r="1721" spans="1:44" s="215" customFormat="1" ht="20.100000000000001" hidden="1" customHeight="1">
      <c r="A1721" s="219"/>
      <c r="B1721" s="219"/>
      <c r="C1721" s="212"/>
      <c r="D1721" s="212"/>
      <c r="E1721" s="213"/>
      <c r="F1721" s="212"/>
      <c r="G1721" s="212"/>
      <c r="H1721" s="212"/>
      <c r="I1721" s="212"/>
      <c r="J1721" s="212"/>
      <c r="K1721" s="212"/>
      <c r="L1721" s="212"/>
      <c r="M1721" s="212"/>
      <c r="N1721" s="212"/>
      <c r="O1721" s="212"/>
      <c r="P1721" s="212"/>
      <c r="Q1721" s="212"/>
      <c r="R1721" s="212"/>
      <c r="S1721" s="212"/>
      <c r="T1721" s="212"/>
      <c r="U1721" s="212"/>
      <c r="V1721" s="212"/>
      <c r="W1721" s="212"/>
      <c r="X1721" s="212"/>
      <c r="Y1721" s="212"/>
      <c r="Z1721" s="212"/>
      <c r="AA1721" s="212"/>
      <c r="AB1721" s="212"/>
      <c r="AC1721" s="212"/>
      <c r="AD1721" s="212"/>
      <c r="AE1721" s="212"/>
      <c r="AF1721" s="212"/>
      <c r="AG1721" s="212"/>
      <c r="AH1721" s="212"/>
      <c r="AI1721" s="212"/>
      <c r="AJ1721" s="212"/>
      <c r="AK1721" s="212"/>
      <c r="AL1721" s="212"/>
      <c r="AM1721" s="212"/>
      <c r="AN1721" s="212"/>
      <c r="AO1721" s="212"/>
      <c r="AP1721" s="220"/>
      <c r="AQ1721" s="220"/>
      <c r="AR1721" s="221"/>
    </row>
    <row r="1722" spans="1:44" s="215" customFormat="1" ht="20.100000000000001" hidden="1" customHeight="1">
      <c r="A1722" s="219"/>
      <c r="B1722" s="219"/>
      <c r="C1722" s="212"/>
      <c r="D1722" s="212"/>
      <c r="E1722" s="213"/>
      <c r="F1722" s="212"/>
      <c r="G1722" s="212"/>
      <c r="H1722" s="212"/>
      <c r="I1722" s="212"/>
      <c r="J1722" s="212"/>
      <c r="K1722" s="212"/>
      <c r="L1722" s="212"/>
      <c r="M1722" s="212"/>
      <c r="N1722" s="212"/>
      <c r="O1722" s="212"/>
      <c r="P1722" s="212"/>
      <c r="Q1722" s="212"/>
      <c r="R1722" s="212"/>
      <c r="S1722" s="212"/>
      <c r="T1722" s="212"/>
      <c r="U1722" s="212"/>
      <c r="V1722" s="212"/>
      <c r="W1722" s="212"/>
      <c r="X1722" s="212"/>
      <c r="Y1722" s="212"/>
      <c r="Z1722" s="212"/>
      <c r="AA1722" s="212"/>
      <c r="AB1722" s="212"/>
      <c r="AC1722" s="212"/>
      <c r="AD1722" s="212"/>
      <c r="AE1722" s="212"/>
      <c r="AF1722" s="212"/>
      <c r="AG1722" s="212"/>
      <c r="AH1722" s="212"/>
      <c r="AI1722" s="212"/>
      <c r="AJ1722" s="212"/>
      <c r="AK1722" s="212"/>
      <c r="AL1722" s="212"/>
      <c r="AM1722" s="212"/>
      <c r="AN1722" s="212"/>
      <c r="AO1722" s="212"/>
      <c r="AP1722" s="220"/>
      <c r="AQ1722" s="220"/>
      <c r="AR1722" s="221"/>
    </row>
    <row r="1723" spans="1:44" s="215" customFormat="1" ht="20.100000000000001" hidden="1" customHeight="1">
      <c r="A1723" s="219"/>
      <c r="B1723" s="219"/>
      <c r="C1723" s="212"/>
      <c r="D1723" s="212"/>
      <c r="E1723" s="213"/>
      <c r="F1723" s="212"/>
      <c r="G1723" s="212"/>
      <c r="H1723" s="212"/>
      <c r="I1723" s="212"/>
      <c r="J1723" s="212"/>
      <c r="K1723" s="212"/>
      <c r="L1723" s="212"/>
      <c r="M1723" s="212"/>
      <c r="N1723" s="212"/>
      <c r="O1723" s="212"/>
      <c r="P1723" s="212"/>
      <c r="Q1723" s="212"/>
      <c r="R1723" s="212"/>
      <c r="S1723" s="212"/>
      <c r="T1723" s="212"/>
      <c r="U1723" s="212"/>
      <c r="V1723" s="212"/>
      <c r="W1723" s="212"/>
      <c r="X1723" s="212"/>
      <c r="Y1723" s="212"/>
      <c r="Z1723" s="212"/>
      <c r="AA1723" s="212"/>
      <c r="AB1723" s="212"/>
      <c r="AC1723" s="212"/>
      <c r="AD1723" s="212"/>
      <c r="AE1723" s="212"/>
      <c r="AF1723" s="212"/>
      <c r="AG1723" s="212"/>
      <c r="AH1723" s="212"/>
      <c r="AI1723" s="212"/>
      <c r="AJ1723" s="212"/>
      <c r="AK1723" s="212"/>
      <c r="AL1723" s="212"/>
      <c r="AM1723" s="212"/>
      <c r="AN1723" s="212"/>
      <c r="AO1723" s="212"/>
      <c r="AP1723" s="220"/>
      <c r="AQ1723" s="220"/>
      <c r="AR1723" s="221"/>
    </row>
    <row r="1724" spans="1:44" s="215" customFormat="1" ht="20.100000000000001" hidden="1" customHeight="1">
      <c r="A1724" s="219"/>
      <c r="B1724" s="219"/>
      <c r="C1724" s="212"/>
      <c r="D1724" s="212"/>
      <c r="E1724" s="213"/>
      <c r="F1724" s="212"/>
      <c r="G1724" s="212"/>
      <c r="H1724" s="212"/>
      <c r="I1724" s="212"/>
      <c r="J1724" s="212"/>
      <c r="K1724" s="212"/>
      <c r="L1724" s="212"/>
      <c r="M1724" s="212"/>
      <c r="N1724" s="212"/>
      <c r="O1724" s="212"/>
      <c r="P1724" s="212"/>
      <c r="Q1724" s="212"/>
      <c r="R1724" s="212"/>
      <c r="S1724" s="212"/>
      <c r="T1724" s="212"/>
      <c r="U1724" s="212"/>
      <c r="V1724" s="212"/>
      <c r="W1724" s="212"/>
      <c r="X1724" s="212"/>
      <c r="Y1724" s="212"/>
      <c r="Z1724" s="212"/>
      <c r="AA1724" s="212"/>
      <c r="AB1724" s="212"/>
      <c r="AC1724" s="212"/>
      <c r="AD1724" s="212"/>
      <c r="AE1724" s="212"/>
      <c r="AF1724" s="212"/>
      <c r="AG1724" s="212"/>
      <c r="AH1724" s="212"/>
      <c r="AI1724" s="212"/>
      <c r="AJ1724" s="212"/>
      <c r="AK1724" s="212"/>
      <c r="AL1724" s="212"/>
      <c r="AM1724" s="212"/>
      <c r="AN1724" s="212"/>
      <c r="AO1724" s="212"/>
      <c r="AP1724" s="220"/>
      <c r="AQ1724" s="220"/>
      <c r="AR1724" s="221"/>
    </row>
    <row r="1725" spans="1:44" s="215" customFormat="1" ht="20.100000000000001" hidden="1" customHeight="1">
      <c r="A1725" s="219"/>
      <c r="B1725" s="219"/>
      <c r="C1725" s="212"/>
      <c r="D1725" s="212"/>
      <c r="E1725" s="213"/>
      <c r="F1725" s="212"/>
      <c r="G1725" s="212"/>
      <c r="H1725" s="212"/>
      <c r="I1725" s="212"/>
      <c r="J1725" s="212"/>
      <c r="K1725" s="212"/>
      <c r="L1725" s="212"/>
      <c r="M1725" s="212"/>
      <c r="N1725" s="212"/>
      <c r="O1725" s="212"/>
      <c r="P1725" s="212"/>
      <c r="Q1725" s="212"/>
      <c r="R1725" s="212"/>
      <c r="S1725" s="212"/>
      <c r="T1725" s="212"/>
      <c r="U1725" s="212"/>
      <c r="V1725" s="212"/>
      <c r="W1725" s="212"/>
      <c r="X1725" s="212"/>
      <c r="Y1725" s="212"/>
      <c r="Z1725" s="212"/>
      <c r="AA1725" s="212"/>
      <c r="AB1725" s="212"/>
      <c r="AC1725" s="212"/>
      <c r="AD1725" s="212"/>
      <c r="AE1725" s="212"/>
      <c r="AF1725" s="212"/>
      <c r="AG1725" s="212"/>
      <c r="AH1725" s="212"/>
      <c r="AI1725" s="212"/>
      <c r="AJ1725" s="212"/>
      <c r="AK1725" s="212"/>
      <c r="AL1725" s="212"/>
      <c r="AM1725" s="212"/>
      <c r="AN1725" s="212"/>
      <c r="AO1725" s="212"/>
      <c r="AP1725" s="220"/>
      <c r="AQ1725" s="220"/>
      <c r="AR1725" s="221"/>
    </row>
    <row r="1726" spans="1:44" s="215" customFormat="1" ht="20.100000000000001" hidden="1" customHeight="1">
      <c r="A1726" s="219"/>
      <c r="B1726" s="219"/>
      <c r="C1726" s="212"/>
      <c r="D1726" s="212"/>
      <c r="E1726" s="213"/>
      <c r="F1726" s="212"/>
      <c r="G1726" s="212"/>
      <c r="H1726" s="212"/>
      <c r="I1726" s="212"/>
      <c r="J1726" s="212"/>
      <c r="K1726" s="212"/>
      <c r="L1726" s="212"/>
      <c r="M1726" s="212"/>
      <c r="N1726" s="212"/>
      <c r="O1726" s="212"/>
      <c r="P1726" s="212"/>
      <c r="Q1726" s="212"/>
      <c r="R1726" s="212"/>
      <c r="S1726" s="212"/>
      <c r="T1726" s="212"/>
      <c r="U1726" s="212"/>
      <c r="V1726" s="212"/>
      <c r="W1726" s="212"/>
      <c r="X1726" s="212"/>
      <c r="Y1726" s="212"/>
      <c r="Z1726" s="212"/>
      <c r="AA1726" s="212"/>
      <c r="AB1726" s="212"/>
      <c r="AC1726" s="212"/>
      <c r="AD1726" s="212"/>
      <c r="AE1726" s="212"/>
      <c r="AF1726" s="212"/>
      <c r="AG1726" s="212"/>
      <c r="AH1726" s="212"/>
      <c r="AI1726" s="212"/>
      <c r="AJ1726" s="212"/>
      <c r="AK1726" s="212"/>
      <c r="AL1726" s="212"/>
      <c r="AM1726" s="212"/>
      <c r="AN1726" s="212"/>
      <c r="AO1726" s="212"/>
      <c r="AP1726" s="220"/>
      <c r="AQ1726" s="220"/>
      <c r="AR1726" s="221"/>
    </row>
    <row r="1727" spans="1:44" s="215" customFormat="1" ht="20.100000000000001" hidden="1" customHeight="1">
      <c r="A1727" s="219"/>
      <c r="B1727" s="219"/>
      <c r="C1727" s="212"/>
      <c r="D1727" s="212"/>
      <c r="E1727" s="213"/>
      <c r="F1727" s="212"/>
      <c r="G1727" s="212"/>
      <c r="H1727" s="212"/>
      <c r="I1727" s="212"/>
      <c r="J1727" s="212"/>
      <c r="K1727" s="212"/>
      <c r="L1727" s="212"/>
      <c r="M1727" s="212"/>
      <c r="N1727" s="212"/>
      <c r="O1727" s="212"/>
      <c r="P1727" s="212"/>
      <c r="Q1727" s="212"/>
      <c r="R1727" s="212"/>
      <c r="S1727" s="212"/>
      <c r="T1727" s="212"/>
      <c r="U1727" s="212"/>
      <c r="V1727" s="212"/>
      <c r="W1727" s="212"/>
      <c r="X1727" s="212"/>
      <c r="Y1727" s="212"/>
      <c r="Z1727" s="212"/>
      <c r="AA1727" s="212"/>
      <c r="AB1727" s="212"/>
      <c r="AC1727" s="212"/>
      <c r="AD1727" s="212"/>
      <c r="AE1727" s="212"/>
      <c r="AF1727" s="212"/>
      <c r="AG1727" s="212"/>
      <c r="AH1727" s="212"/>
      <c r="AI1727" s="212"/>
      <c r="AJ1727" s="212"/>
      <c r="AK1727" s="212"/>
      <c r="AL1727" s="212"/>
      <c r="AM1727" s="212"/>
      <c r="AN1727" s="212"/>
      <c r="AO1727" s="212"/>
      <c r="AP1727" s="220"/>
      <c r="AQ1727" s="220"/>
      <c r="AR1727" s="221"/>
    </row>
    <row r="1728" spans="1:44" s="215" customFormat="1" ht="20.100000000000001" hidden="1" customHeight="1">
      <c r="A1728" s="219"/>
      <c r="B1728" s="219"/>
      <c r="C1728" s="212"/>
      <c r="D1728" s="212"/>
      <c r="E1728" s="213"/>
      <c r="F1728" s="212"/>
      <c r="G1728" s="212"/>
      <c r="H1728" s="212"/>
      <c r="I1728" s="212"/>
      <c r="J1728" s="212"/>
      <c r="K1728" s="212"/>
      <c r="L1728" s="212"/>
      <c r="M1728" s="212"/>
      <c r="N1728" s="212"/>
      <c r="O1728" s="212"/>
      <c r="P1728" s="212"/>
      <c r="Q1728" s="212"/>
      <c r="R1728" s="212"/>
      <c r="S1728" s="212"/>
      <c r="T1728" s="212"/>
      <c r="U1728" s="212"/>
      <c r="V1728" s="212"/>
      <c r="W1728" s="212"/>
      <c r="X1728" s="212"/>
      <c r="Y1728" s="212"/>
      <c r="Z1728" s="212"/>
      <c r="AA1728" s="212"/>
      <c r="AB1728" s="212"/>
      <c r="AC1728" s="212"/>
      <c r="AD1728" s="212"/>
      <c r="AE1728" s="212"/>
      <c r="AF1728" s="212"/>
      <c r="AG1728" s="212"/>
      <c r="AH1728" s="212"/>
      <c r="AI1728" s="212"/>
      <c r="AJ1728" s="212"/>
      <c r="AK1728" s="212"/>
      <c r="AL1728" s="212"/>
      <c r="AM1728" s="212"/>
      <c r="AN1728" s="212"/>
      <c r="AO1728" s="212"/>
      <c r="AP1728" s="220"/>
      <c r="AQ1728" s="220"/>
      <c r="AR1728" s="221"/>
    </row>
    <row r="1729" spans="1:44" s="215" customFormat="1" ht="20.100000000000001" hidden="1" customHeight="1">
      <c r="A1729" s="219"/>
      <c r="B1729" s="219"/>
      <c r="C1729" s="212"/>
      <c r="D1729" s="212"/>
      <c r="E1729" s="213"/>
      <c r="F1729" s="212"/>
      <c r="G1729" s="212"/>
      <c r="H1729" s="212"/>
      <c r="I1729" s="212"/>
      <c r="J1729" s="212"/>
      <c r="K1729" s="212"/>
      <c r="L1729" s="212"/>
      <c r="M1729" s="212"/>
      <c r="N1729" s="212"/>
      <c r="O1729" s="212"/>
      <c r="P1729" s="212"/>
      <c r="Q1729" s="212"/>
      <c r="R1729" s="212"/>
      <c r="S1729" s="212"/>
      <c r="T1729" s="212"/>
      <c r="U1729" s="212"/>
      <c r="V1729" s="212"/>
      <c r="W1729" s="212"/>
      <c r="X1729" s="212"/>
      <c r="Y1729" s="212"/>
      <c r="Z1729" s="212"/>
      <c r="AA1729" s="212"/>
      <c r="AB1729" s="212"/>
      <c r="AC1729" s="212"/>
      <c r="AD1729" s="212"/>
      <c r="AE1729" s="212"/>
      <c r="AF1729" s="212"/>
      <c r="AG1729" s="212"/>
      <c r="AH1729" s="212"/>
      <c r="AI1729" s="212"/>
      <c r="AJ1729" s="212"/>
      <c r="AK1729" s="212"/>
      <c r="AL1729" s="212"/>
      <c r="AM1729" s="212"/>
      <c r="AN1729" s="212"/>
      <c r="AO1729" s="212"/>
      <c r="AP1729" s="220"/>
      <c r="AQ1729" s="220"/>
      <c r="AR1729" s="221"/>
    </row>
    <row r="1730" spans="1:44" s="215" customFormat="1" ht="20.100000000000001" hidden="1" customHeight="1">
      <c r="A1730" s="219"/>
      <c r="B1730" s="219"/>
      <c r="C1730" s="212"/>
      <c r="D1730" s="212"/>
      <c r="E1730" s="213"/>
      <c r="F1730" s="212"/>
      <c r="G1730" s="212"/>
      <c r="H1730" s="212"/>
      <c r="I1730" s="212"/>
      <c r="J1730" s="212"/>
      <c r="K1730" s="212"/>
      <c r="L1730" s="212"/>
      <c r="M1730" s="212"/>
      <c r="N1730" s="212"/>
      <c r="O1730" s="212"/>
      <c r="P1730" s="212"/>
      <c r="Q1730" s="212"/>
      <c r="R1730" s="212"/>
      <c r="S1730" s="212"/>
      <c r="T1730" s="212"/>
      <c r="U1730" s="212"/>
      <c r="V1730" s="212"/>
      <c r="W1730" s="212"/>
      <c r="X1730" s="212"/>
      <c r="Y1730" s="212"/>
      <c r="Z1730" s="212"/>
      <c r="AA1730" s="212"/>
      <c r="AB1730" s="212"/>
      <c r="AC1730" s="212"/>
      <c r="AD1730" s="212"/>
      <c r="AE1730" s="212"/>
      <c r="AF1730" s="212"/>
      <c r="AG1730" s="212"/>
      <c r="AH1730" s="212"/>
      <c r="AI1730" s="212"/>
      <c r="AJ1730" s="212"/>
      <c r="AK1730" s="212"/>
      <c r="AL1730" s="212"/>
      <c r="AM1730" s="212"/>
      <c r="AN1730" s="212"/>
      <c r="AO1730" s="212"/>
      <c r="AP1730" s="220"/>
      <c r="AQ1730" s="220"/>
      <c r="AR1730" s="221"/>
    </row>
    <row r="1731" spans="1:44" s="215" customFormat="1" ht="20.100000000000001" hidden="1" customHeight="1">
      <c r="A1731" s="219"/>
      <c r="B1731" s="219"/>
      <c r="C1731" s="212"/>
      <c r="D1731" s="212"/>
      <c r="E1731" s="213"/>
      <c r="F1731" s="212"/>
      <c r="G1731" s="212"/>
      <c r="H1731" s="212"/>
      <c r="I1731" s="212"/>
      <c r="J1731" s="212"/>
      <c r="K1731" s="212"/>
      <c r="L1731" s="212"/>
      <c r="M1731" s="212"/>
      <c r="N1731" s="212"/>
      <c r="O1731" s="212"/>
      <c r="P1731" s="212"/>
      <c r="Q1731" s="212"/>
      <c r="R1731" s="212"/>
      <c r="S1731" s="212"/>
      <c r="T1731" s="212"/>
      <c r="U1731" s="212"/>
      <c r="V1731" s="212"/>
      <c r="W1731" s="212"/>
      <c r="X1731" s="212"/>
      <c r="Y1731" s="212"/>
      <c r="Z1731" s="212"/>
      <c r="AA1731" s="212"/>
      <c r="AB1731" s="212"/>
      <c r="AC1731" s="212"/>
      <c r="AD1731" s="212"/>
      <c r="AE1731" s="212"/>
      <c r="AF1731" s="212"/>
      <c r="AG1731" s="212"/>
      <c r="AH1731" s="212"/>
      <c r="AI1731" s="212"/>
      <c r="AJ1731" s="212"/>
      <c r="AK1731" s="212"/>
      <c r="AL1731" s="212"/>
      <c r="AM1731" s="212"/>
      <c r="AN1731" s="212"/>
      <c r="AO1731" s="212"/>
      <c r="AP1731" s="220"/>
      <c r="AQ1731" s="220"/>
      <c r="AR1731" s="221"/>
    </row>
    <row r="1732" spans="1:44" s="215" customFormat="1" ht="20.100000000000001" hidden="1" customHeight="1">
      <c r="A1732" s="219"/>
      <c r="B1732" s="219"/>
      <c r="C1732" s="212"/>
      <c r="D1732" s="212"/>
      <c r="E1732" s="213"/>
      <c r="F1732" s="212"/>
      <c r="G1732" s="212"/>
      <c r="H1732" s="212"/>
      <c r="I1732" s="212"/>
      <c r="J1732" s="212"/>
      <c r="K1732" s="212"/>
      <c r="L1732" s="212"/>
      <c r="M1732" s="212"/>
      <c r="N1732" s="212"/>
      <c r="O1732" s="212"/>
      <c r="P1732" s="212"/>
      <c r="Q1732" s="212"/>
      <c r="R1732" s="212"/>
      <c r="S1732" s="212"/>
      <c r="T1732" s="212"/>
      <c r="U1732" s="212"/>
      <c r="V1732" s="212"/>
      <c r="W1732" s="212"/>
      <c r="X1732" s="212"/>
      <c r="Y1732" s="212"/>
      <c r="Z1732" s="212"/>
      <c r="AA1732" s="212"/>
      <c r="AB1732" s="212"/>
      <c r="AC1732" s="212"/>
      <c r="AD1732" s="212"/>
      <c r="AE1732" s="212"/>
      <c r="AF1732" s="212"/>
      <c r="AG1732" s="212"/>
      <c r="AH1732" s="212"/>
      <c r="AI1732" s="212"/>
      <c r="AJ1732" s="212"/>
      <c r="AK1732" s="212"/>
      <c r="AL1732" s="212"/>
      <c r="AM1732" s="212"/>
      <c r="AN1732" s="212"/>
      <c r="AO1732" s="212"/>
      <c r="AP1732" s="220"/>
      <c r="AQ1732" s="220"/>
      <c r="AR1732" s="221"/>
    </row>
    <row r="1733" spans="1:44" s="215" customFormat="1" ht="20.100000000000001" hidden="1" customHeight="1">
      <c r="A1733" s="219"/>
      <c r="B1733" s="219"/>
      <c r="C1733" s="212"/>
      <c r="D1733" s="212"/>
      <c r="E1733" s="213"/>
      <c r="F1733" s="212"/>
      <c r="G1733" s="212"/>
      <c r="H1733" s="212"/>
      <c r="I1733" s="212"/>
      <c r="J1733" s="212"/>
      <c r="K1733" s="212"/>
      <c r="L1733" s="212"/>
      <c r="M1733" s="212"/>
      <c r="N1733" s="212"/>
      <c r="O1733" s="212"/>
      <c r="P1733" s="212"/>
      <c r="Q1733" s="212"/>
      <c r="R1733" s="212"/>
      <c r="S1733" s="212"/>
      <c r="T1733" s="212"/>
      <c r="U1733" s="212"/>
      <c r="V1733" s="212"/>
      <c r="W1733" s="212"/>
      <c r="X1733" s="212"/>
      <c r="Y1733" s="212"/>
      <c r="Z1733" s="212"/>
      <c r="AA1733" s="212"/>
      <c r="AB1733" s="212"/>
      <c r="AC1733" s="212"/>
      <c r="AD1733" s="212"/>
      <c r="AE1733" s="212"/>
      <c r="AF1733" s="212"/>
      <c r="AG1733" s="212"/>
      <c r="AH1733" s="212"/>
      <c r="AI1733" s="212"/>
      <c r="AJ1733" s="212"/>
      <c r="AK1733" s="212"/>
      <c r="AL1733" s="212"/>
      <c r="AM1733" s="212"/>
      <c r="AN1733" s="212"/>
      <c r="AO1733" s="212"/>
      <c r="AP1733" s="220"/>
      <c r="AQ1733" s="220"/>
      <c r="AR1733" s="221"/>
    </row>
    <row r="1734" spans="1:44" s="215" customFormat="1" ht="20.100000000000001" hidden="1" customHeight="1">
      <c r="A1734" s="219"/>
      <c r="B1734" s="219"/>
      <c r="C1734" s="212"/>
      <c r="D1734" s="212"/>
      <c r="E1734" s="213"/>
      <c r="F1734" s="212"/>
      <c r="G1734" s="212"/>
      <c r="H1734" s="212"/>
      <c r="I1734" s="212"/>
      <c r="J1734" s="212"/>
      <c r="K1734" s="212"/>
      <c r="L1734" s="212"/>
      <c r="M1734" s="212"/>
      <c r="N1734" s="212"/>
      <c r="O1734" s="212"/>
      <c r="P1734" s="212"/>
      <c r="Q1734" s="212"/>
      <c r="R1734" s="212"/>
      <c r="S1734" s="212"/>
      <c r="T1734" s="212"/>
      <c r="U1734" s="212"/>
      <c r="V1734" s="212"/>
      <c r="W1734" s="212"/>
      <c r="X1734" s="212"/>
      <c r="Y1734" s="212"/>
      <c r="Z1734" s="212"/>
      <c r="AA1734" s="212"/>
      <c r="AB1734" s="212"/>
      <c r="AC1734" s="212"/>
      <c r="AD1734" s="212"/>
      <c r="AE1734" s="212"/>
      <c r="AF1734" s="212"/>
      <c r="AG1734" s="212"/>
      <c r="AH1734" s="212"/>
      <c r="AI1734" s="212"/>
      <c r="AJ1734" s="212"/>
      <c r="AK1734" s="212"/>
      <c r="AL1734" s="212"/>
      <c r="AM1734" s="212"/>
      <c r="AN1734" s="212"/>
      <c r="AO1734" s="212"/>
      <c r="AP1734" s="220"/>
      <c r="AQ1734" s="220"/>
      <c r="AR1734" s="221"/>
    </row>
    <row r="1735" spans="1:44" s="215" customFormat="1" ht="20.100000000000001" hidden="1" customHeight="1">
      <c r="A1735" s="219"/>
      <c r="B1735" s="219"/>
      <c r="C1735" s="212"/>
      <c r="D1735" s="212"/>
      <c r="E1735" s="213"/>
      <c r="F1735" s="212"/>
      <c r="G1735" s="212"/>
      <c r="H1735" s="212"/>
      <c r="I1735" s="212"/>
      <c r="J1735" s="212"/>
      <c r="K1735" s="212"/>
      <c r="L1735" s="212"/>
      <c r="M1735" s="212"/>
      <c r="N1735" s="212"/>
      <c r="O1735" s="212"/>
      <c r="P1735" s="212"/>
      <c r="Q1735" s="212"/>
      <c r="R1735" s="212"/>
      <c r="S1735" s="212"/>
      <c r="T1735" s="212"/>
      <c r="U1735" s="212"/>
      <c r="V1735" s="212"/>
      <c r="W1735" s="212"/>
      <c r="X1735" s="212"/>
      <c r="Y1735" s="212"/>
      <c r="Z1735" s="212"/>
      <c r="AA1735" s="212"/>
      <c r="AB1735" s="212"/>
      <c r="AC1735" s="212"/>
      <c r="AD1735" s="212"/>
      <c r="AE1735" s="212"/>
      <c r="AF1735" s="212"/>
      <c r="AG1735" s="212"/>
      <c r="AH1735" s="212"/>
      <c r="AI1735" s="212"/>
      <c r="AJ1735" s="212"/>
      <c r="AK1735" s="212"/>
      <c r="AL1735" s="212"/>
      <c r="AM1735" s="212"/>
      <c r="AN1735" s="212"/>
      <c r="AO1735" s="212"/>
      <c r="AP1735" s="220"/>
      <c r="AQ1735" s="220"/>
      <c r="AR1735" s="221"/>
    </row>
    <row r="1736" spans="1:44" s="215" customFormat="1" ht="20.100000000000001" hidden="1" customHeight="1">
      <c r="A1736" s="219"/>
      <c r="B1736" s="219"/>
      <c r="C1736" s="212"/>
      <c r="D1736" s="212"/>
      <c r="E1736" s="213"/>
      <c r="F1736" s="212"/>
      <c r="G1736" s="212"/>
      <c r="H1736" s="212"/>
      <c r="I1736" s="212"/>
      <c r="J1736" s="212"/>
      <c r="K1736" s="212"/>
      <c r="L1736" s="212"/>
      <c r="M1736" s="212"/>
      <c r="N1736" s="212"/>
      <c r="O1736" s="212"/>
      <c r="P1736" s="212"/>
      <c r="Q1736" s="212"/>
      <c r="R1736" s="212"/>
      <c r="S1736" s="212"/>
      <c r="T1736" s="212"/>
      <c r="U1736" s="212"/>
      <c r="V1736" s="212"/>
      <c r="W1736" s="212"/>
      <c r="X1736" s="212"/>
      <c r="Y1736" s="212"/>
      <c r="Z1736" s="212"/>
      <c r="AA1736" s="212"/>
      <c r="AB1736" s="212"/>
      <c r="AC1736" s="212"/>
      <c r="AD1736" s="212"/>
      <c r="AE1736" s="212"/>
      <c r="AF1736" s="212"/>
      <c r="AG1736" s="212"/>
      <c r="AH1736" s="212"/>
      <c r="AI1736" s="212"/>
      <c r="AJ1736" s="212"/>
      <c r="AK1736" s="212"/>
      <c r="AL1736" s="212"/>
      <c r="AM1736" s="212"/>
      <c r="AN1736" s="212"/>
      <c r="AO1736" s="212"/>
      <c r="AP1736" s="220"/>
      <c r="AQ1736" s="220"/>
      <c r="AR1736" s="221"/>
    </row>
    <row r="1737" spans="1:44" s="215" customFormat="1" ht="20.100000000000001" hidden="1" customHeight="1">
      <c r="A1737" s="219"/>
      <c r="B1737" s="219"/>
      <c r="C1737" s="212"/>
      <c r="D1737" s="212"/>
      <c r="E1737" s="213"/>
      <c r="F1737" s="212"/>
      <c r="G1737" s="212"/>
      <c r="H1737" s="212"/>
      <c r="I1737" s="212"/>
      <c r="J1737" s="212"/>
      <c r="K1737" s="212"/>
      <c r="L1737" s="212"/>
      <c r="M1737" s="212"/>
      <c r="N1737" s="212"/>
      <c r="O1737" s="212"/>
      <c r="P1737" s="212"/>
      <c r="Q1737" s="212"/>
      <c r="R1737" s="212"/>
      <c r="S1737" s="212"/>
      <c r="T1737" s="212"/>
      <c r="U1737" s="212"/>
      <c r="V1737" s="212"/>
      <c r="W1737" s="212"/>
      <c r="X1737" s="212"/>
      <c r="Y1737" s="212"/>
      <c r="Z1737" s="212"/>
      <c r="AA1737" s="212"/>
      <c r="AB1737" s="212"/>
      <c r="AC1737" s="212"/>
      <c r="AD1737" s="212"/>
      <c r="AE1737" s="212"/>
      <c r="AF1737" s="212"/>
      <c r="AG1737" s="212"/>
      <c r="AH1737" s="212"/>
      <c r="AI1737" s="212"/>
      <c r="AJ1737" s="212"/>
      <c r="AK1737" s="212"/>
      <c r="AL1737" s="212"/>
      <c r="AM1737" s="212"/>
      <c r="AN1737" s="212"/>
      <c r="AO1737" s="212"/>
      <c r="AP1737" s="220"/>
      <c r="AQ1737" s="220"/>
      <c r="AR1737" s="221"/>
    </row>
    <row r="1738" spans="1:44" s="215" customFormat="1" ht="20.100000000000001" hidden="1" customHeight="1">
      <c r="A1738" s="219"/>
      <c r="B1738" s="219"/>
      <c r="C1738" s="212"/>
      <c r="D1738" s="212"/>
      <c r="E1738" s="213"/>
      <c r="F1738" s="212"/>
      <c r="G1738" s="212"/>
      <c r="H1738" s="212"/>
      <c r="I1738" s="212"/>
      <c r="J1738" s="212"/>
      <c r="K1738" s="212"/>
      <c r="L1738" s="212"/>
      <c r="M1738" s="212"/>
      <c r="N1738" s="212"/>
      <c r="O1738" s="212"/>
      <c r="P1738" s="212"/>
      <c r="Q1738" s="212"/>
      <c r="R1738" s="212"/>
      <c r="S1738" s="212"/>
      <c r="T1738" s="212"/>
      <c r="U1738" s="212"/>
      <c r="V1738" s="212"/>
      <c r="W1738" s="212"/>
      <c r="X1738" s="212"/>
      <c r="Y1738" s="212"/>
      <c r="Z1738" s="212"/>
      <c r="AA1738" s="212"/>
      <c r="AB1738" s="212"/>
      <c r="AC1738" s="212"/>
      <c r="AD1738" s="212"/>
      <c r="AE1738" s="212"/>
      <c r="AF1738" s="212"/>
      <c r="AG1738" s="212"/>
      <c r="AH1738" s="212"/>
      <c r="AI1738" s="212"/>
      <c r="AJ1738" s="212"/>
      <c r="AK1738" s="212"/>
      <c r="AL1738" s="212"/>
      <c r="AM1738" s="212"/>
      <c r="AN1738" s="212"/>
      <c r="AO1738" s="212"/>
      <c r="AP1738" s="220"/>
      <c r="AQ1738" s="220"/>
      <c r="AR1738" s="221"/>
    </row>
    <row r="1739" spans="1:44" s="215" customFormat="1" ht="20.100000000000001" hidden="1" customHeight="1">
      <c r="A1739" s="219"/>
      <c r="B1739" s="219"/>
      <c r="C1739" s="212"/>
      <c r="D1739" s="212"/>
      <c r="E1739" s="213"/>
      <c r="F1739" s="212"/>
      <c r="G1739" s="212"/>
      <c r="H1739" s="212"/>
      <c r="I1739" s="212"/>
      <c r="J1739" s="212"/>
      <c r="K1739" s="212"/>
      <c r="L1739" s="212"/>
      <c r="M1739" s="212"/>
      <c r="N1739" s="212"/>
      <c r="O1739" s="212"/>
      <c r="P1739" s="212"/>
      <c r="Q1739" s="212"/>
      <c r="R1739" s="212"/>
      <c r="S1739" s="212"/>
      <c r="T1739" s="212"/>
      <c r="U1739" s="212"/>
      <c r="V1739" s="212"/>
      <c r="W1739" s="212"/>
      <c r="X1739" s="212"/>
      <c r="Y1739" s="212"/>
      <c r="Z1739" s="212"/>
      <c r="AA1739" s="212"/>
      <c r="AB1739" s="212"/>
      <c r="AC1739" s="212"/>
      <c r="AD1739" s="212"/>
      <c r="AE1739" s="212"/>
      <c r="AF1739" s="212"/>
      <c r="AG1739" s="212"/>
      <c r="AH1739" s="212"/>
      <c r="AI1739" s="212"/>
      <c r="AJ1739" s="212"/>
      <c r="AK1739" s="212"/>
      <c r="AL1739" s="212"/>
      <c r="AM1739" s="212"/>
      <c r="AN1739" s="212"/>
      <c r="AO1739" s="212"/>
      <c r="AP1739" s="220"/>
      <c r="AQ1739" s="220"/>
      <c r="AR1739" s="221"/>
    </row>
    <row r="1740" spans="1:44" s="215" customFormat="1" ht="20.100000000000001" hidden="1" customHeight="1">
      <c r="A1740" s="219"/>
      <c r="B1740" s="219"/>
      <c r="C1740" s="212"/>
      <c r="D1740" s="212"/>
      <c r="E1740" s="213"/>
      <c r="F1740" s="212"/>
      <c r="G1740" s="212"/>
      <c r="H1740" s="212"/>
      <c r="I1740" s="212"/>
      <c r="J1740" s="212"/>
      <c r="K1740" s="212"/>
      <c r="L1740" s="212"/>
      <c r="M1740" s="212"/>
      <c r="N1740" s="212"/>
      <c r="O1740" s="212"/>
      <c r="P1740" s="212"/>
      <c r="Q1740" s="212"/>
      <c r="R1740" s="212"/>
      <c r="S1740" s="212"/>
      <c r="T1740" s="212"/>
      <c r="U1740" s="212"/>
      <c r="V1740" s="212"/>
      <c r="W1740" s="212"/>
      <c r="X1740" s="212"/>
      <c r="Y1740" s="212"/>
      <c r="Z1740" s="212"/>
      <c r="AA1740" s="212"/>
      <c r="AB1740" s="212"/>
      <c r="AC1740" s="212"/>
      <c r="AD1740" s="212"/>
      <c r="AE1740" s="212"/>
      <c r="AF1740" s="212"/>
      <c r="AG1740" s="212"/>
      <c r="AH1740" s="212"/>
      <c r="AI1740" s="212"/>
      <c r="AJ1740" s="212"/>
      <c r="AK1740" s="212"/>
      <c r="AL1740" s="212"/>
      <c r="AM1740" s="212"/>
      <c r="AN1740" s="212"/>
      <c r="AO1740" s="212"/>
      <c r="AP1740" s="220"/>
      <c r="AQ1740" s="220"/>
      <c r="AR1740" s="221"/>
    </row>
    <row r="1741" spans="1:44" s="215" customFormat="1" ht="20.100000000000001" hidden="1" customHeight="1">
      <c r="A1741" s="219"/>
      <c r="B1741" s="219"/>
      <c r="C1741" s="212"/>
      <c r="D1741" s="212"/>
      <c r="E1741" s="213"/>
      <c r="F1741" s="212"/>
      <c r="G1741" s="212"/>
      <c r="H1741" s="212"/>
      <c r="I1741" s="212"/>
      <c r="J1741" s="212"/>
      <c r="K1741" s="212"/>
      <c r="L1741" s="212"/>
      <c r="M1741" s="212"/>
      <c r="N1741" s="212"/>
      <c r="O1741" s="212"/>
      <c r="P1741" s="212"/>
      <c r="Q1741" s="212"/>
      <c r="R1741" s="212"/>
      <c r="S1741" s="212"/>
      <c r="T1741" s="212"/>
      <c r="U1741" s="212"/>
      <c r="V1741" s="212"/>
      <c r="W1741" s="212"/>
      <c r="X1741" s="212"/>
      <c r="Y1741" s="212"/>
      <c r="Z1741" s="212"/>
      <c r="AA1741" s="212"/>
      <c r="AB1741" s="212"/>
      <c r="AC1741" s="212"/>
      <c r="AD1741" s="212"/>
      <c r="AE1741" s="212"/>
      <c r="AF1741" s="212"/>
      <c r="AG1741" s="212"/>
      <c r="AH1741" s="212"/>
      <c r="AI1741" s="212"/>
      <c r="AJ1741" s="212"/>
      <c r="AK1741" s="212"/>
      <c r="AL1741" s="212"/>
      <c r="AM1741" s="212"/>
      <c r="AN1741" s="212"/>
      <c r="AO1741" s="212"/>
      <c r="AP1741" s="220"/>
      <c r="AQ1741" s="220"/>
      <c r="AR1741" s="221"/>
    </row>
    <row r="1742" spans="1:44" s="215" customFormat="1" ht="20.100000000000001" hidden="1" customHeight="1">
      <c r="A1742" s="219"/>
      <c r="B1742" s="219"/>
      <c r="C1742" s="212"/>
      <c r="D1742" s="212"/>
      <c r="E1742" s="213"/>
      <c r="F1742" s="212"/>
      <c r="G1742" s="212"/>
      <c r="H1742" s="212"/>
      <c r="I1742" s="212"/>
      <c r="J1742" s="212"/>
      <c r="K1742" s="212"/>
      <c r="L1742" s="212"/>
      <c r="M1742" s="212"/>
      <c r="N1742" s="212"/>
      <c r="O1742" s="212"/>
      <c r="P1742" s="212"/>
      <c r="Q1742" s="212"/>
      <c r="R1742" s="212"/>
      <c r="S1742" s="212"/>
      <c r="T1742" s="212"/>
      <c r="U1742" s="212"/>
      <c r="V1742" s="212"/>
      <c r="W1742" s="212"/>
      <c r="X1742" s="212"/>
      <c r="Y1742" s="212"/>
      <c r="Z1742" s="212"/>
      <c r="AA1742" s="212"/>
      <c r="AB1742" s="212"/>
      <c r="AC1742" s="212"/>
      <c r="AD1742" s="212"/>
      <c r="AE1742" s="212"/>
      <c r="AF1742" s="212"/>
      <c r="AG1742" s="212"/>
      <c r="AH1742" s="212"/>
      <c r="AI1742" s="212"/>
      <c r="AJ1742" s="212"/>
      <c r="AK1742" s="212"/>
      <c r="AL1742" s="212"/>
      <c r="AM1742" s="212"/>
      <c r="AN1742" s="212"/>
      <c r="AO1742" s="212"/>
      <c r="AP1742" s="220"/>
      <c r="AQ1742" s="220"/>
      <c r="AR1742" s="221"/>
    </row>
    <row r="1743" spans="1:44" s="215" customFormat="1" ht="20.100000000000001" hidden="1" customHeight="1">
      <c r="A1743" s="219"/>
      <c r="B1743" s="219"/>
      <c r="C1743" s="212"/>
      <c r="D1743" s="212"/>
      <c r="E1743" s="213"/>
      <c r="F1743" s="212"/>
      <c r="G1743" s="212"/>
      <c r="H1743" s="212"/>
      <c r="I1743" s="212"/>
      <c r="J1743" s="212"/>
      <c r="K1743" s="212"/>
      <c r="L1743" s="212"/>
      <c r="M1743" s="212"/>
      <c r="N1743" s="212"/>
      <c r="O1743" s="212"/>
      <c r="P1743" s="212"/>
      <c r="Q1743" s="212"/>
      <c r="R1743" s="212"/>
      <c r="S1743" s="212"/>
      <c r="T1743" s="212"/>
      <c r="U1743" s="212"/>
      <c r="V1743" s="212"/>
      <c r="W1743" s="212"/>
      <c r="X1743" s="212"/>
      <c r="Y1743" s="212"/>
      <c r="Z1743" s="212"/>
      <c r="AA1743" s="212"/>
      <c r="AB1743" s="212"/>
      <c r="AC1743" s="212"/>
      <c r="AD1743" s="212"/>
      <c r="AE1743" s="212"/>
      <c r="AF1743" s="212"/>
      <c r="AG1743" s="212"/>
      <c r="AH1743" s="212"/>
      <c r="AI1743" s="212"/>
      <c r="AJ1743" s="212"/>
      <c r="AK1743" s="212"/>
      <c r="AL1743" s="212"/>
      <c r="AM1743" s="212"/>
      <c r="AN1743" s="212"/>
      <c r="AO1743" s="212"/>
      <c r="AP1743" s="220"/>
      <c r="AQ1743" s="220"/>
      <c r="AR1743" s="221"/>
    </row>
    <row r="1744" spans="1:44" s="215" customFormat="1" ht="20.100000000000001" hidden="1" customHeight="1">
      <c r="A1744" s="219"/>
      <c r="B1744" s="219"/>
      <c r="C1744" s="212"/>
      <c r="D1744" s="212"/>
      <c r="E1744" s="213"/>
      <c r="F1744" s="212"/>
      <c r="G1744" s="212"/>
      <c r="H1744" s="212"/>
      <c r="I1744" s="212"/>
      <c r="J1744" s="212"/>
      <c r="K1744" s="212"/>
      <c r="L1744" s="212"/>
      <c r="M1744" s="212"/>
      <c r="N1744" s="212"/>
      <c r="O1744" s="212"/>
      <c r="P1744" s="212"/>
      <c r="Q1744" s="212"/>
      <c r="R1744" s="212"/>
      <c r="S1744" s="212"/>
      <c r="T1744" s="212"/>
      <c r="U1744" s="212"/>
      <c r="V1744" s="212"/>
      <c r="W1744" s="212"/>
      <c r="X1744" s="212"/>
      <c r="Y1744" s="212"/>
      <c r="Z1744" s="212"/>
      <c r="AA1744" s="212"/>
      <c r="AB1744" s="212"/>
      <c r="AC1744" s="212"/>
      <c r="AD1744" s="212"/>
      <c r="AE1744" s="212"/>
      <c r="AF1744" s="212"/>
      <c r="AG1744" s="212"/>
      <c r="AH1744" s="212"/>
      <c r="AI1744" s="212"/>
      <c r="AJ1744" s="212"/>
      <c r="AK1744" s="212"/>
      <c r="AL1744" s="212"/>
      <c r="AM1744" s="212"/>
      <c r="AN1744" s="212"/>
      <c r="AO1744" s="212"/>
      <c r="AP1744" s="220"/>
      <c r="AQ1744" s="220"/>
      <c r="AR1744" s="221"/>
    </row>
    <row r="1745" spans="1:44" s="215" customFormat="1" ht="20.100000000000001" hidden="1" customHeight="1">
      <c r="A1745" s="219"/>
      <c r="B1745" s="219"/>
      <c r="C1745" s="212"/>
      <c r="D1745" s="212"/>
      <c r="E1745" s="213"/>
      <c r="F1745" s="212"/>
      <c r="G1745" s="212"/>
      <c r="H1745" s="212"/>
      <c r="I1745" s="212"/>
      <c r="J1745" s="212"/>
      <c r="K1745" s="212"/>
      <c r="L1745" s="212"/>
      <c r="M1745" s="212"/>
      <c r="N1745" s="212"/>
      <c r="O1745" s="212"/>
      <c r="P1745" s="212"/>
      <c r="Q1745" s="212"/>
      <c r="R1745" s="212"/>
      <c r="S1745" s="212"/>
      <c r="T1745" s="212"/>
      <c r="U1745" s="212"/>
      <c r="V1745" s="212"/>
      <c r="W1745" s="212"/>
      <c r="X1745" s="212"/>
      <c r="Y1745" s="212"/>
      <c r="Z1745" s="212"/>
      <c r="AA1745" s="212"/>
      <c r="AB1745" s="212"/>
      <c r="AC1745" s="212"/>
      <c r="AD1745" s="212"/>
      <c r="AE1745" s="212"/>
      <c r="AF1745" s="212"/>
      <c r="AG1745" s="212"/>
      <c r="AH1745" s="212"/>
      <c r="AI1745" s="212"/>
      <c r="AJ1745" s="212"/>
      <c r="AK1745" s="212"/>
      <c r="AL1745" s="212"/>
      <c r="AM1745" s="212"/>
      <c r="AN1745" s="212"/>
      <c r="AO1745" s="212"/>
      <c r="AP1745" s="220"/>
      <c r="AQ1745" s="220"/>
      <c r="AR1745" s="221"/>
    </row>
    <row r="1746" spans="1:44" s="215" customFormat="1" ht="20.100000000000001" hidden="1" customHeight="1">
      <c r="A1746" s="219"/>
      <c r="B1746" s="219"/>
      <c r="C1746" s="212"/>
      <c r="D1746" s="212"/>
      <c r="E1746" s="213"/>
      <c r="F1746" s="212"/>
      <c r="G1746" s="212"/>
      <c r="H1746" s="212"/>
      <c r="I1746" s="212"/>
      <c r="J1746" s="212"/>
      <c r="K1746" s="212"/>
      <c r="L1746" s="212"/>
      <c r="M1746" s="212"/>
      <c r="N1746" s="212"/>
      <c r="O1746" s="212"/>
      <c r="P1746" s="212"/>
      <c r="Q1746" s="212"/>
      <c r="R1746" s="212"/>
      <c r="S1746" s="212"/>
      <c r="T1746" s="212"/>
      <c r="U1746" s="212"/>
      <c r="V1746" s="212"/>
      <c r="W1746" s="212"/>
      <c r="X1746" s="212"/>
      <c r="Y1746" s="212"/>
      <c r="Z1746" s="212"/>
      <c r="AA1746" s="212"/>
      <c r="AB1746" s="212"/>
      <c r="AC1746" s="212"/>
      <c r="AD1746" s="212"/>
      <c r="AE1746" s="212"/>
      <c r="AF1746" s="212"/>
      <c r="AG1746" s="212"/>
      <c r="AH1746" s="212"/>
      <c r="AI1746" s="212"/>
      <c r="AJ1746" s="212"/>
      <c r="AK1746" s="212"/>
      <c r="AL1746" s="212"/>
      <c r="AM1746" s="212"/>
      <c r="AN1746" s="212"/>
      <c r="AO1746" s="212"/>
      <c r="AP1746" s="220"/>
      <c r="AQ1746" s="220"/>
      <c r="AR1746" s="221"/>
    </row>
    <row r="1747" spans="1:44" s="215" customFormat="1" ht="20.100000000000001" hidden="1" customHeight="1">
      <c r="A1747" s="219"/>
      <c r="B1747" s="219"/>
      <c r="C1747" s="212"/>
      <c r="D1747" s="212"/>
      <c r="E1747" s="213"/>
      <c r="F1747" s="212"/>
      <c r="G1747" s="212"/>
      <c r="H1747" s="212"/>
      <c r="I1747" s="212"/>
      <c r="J1747" s="212"/>
      <c r="K1747" s="212"/>
      <c r="L1747" s="212"/>
      <c r="M1747" s="212"/>
      <c r="N1747" s="212"/>
      <c r="O1747" s="212"/>
      <c r="P1747" s="212"/>
      <c r="Q1747" s="212"/>
      <c r="R1747" s="212"/>
      <c r="S1747" s="212"/>
      <c r="T1747" s="212"/>
      <c r="U1747" s="212"/>
      <c r="V1747" s="212"/>
      <c r="W1747" s="212"/>
      <c r="X1747" s="212"/>
      <c r="Y1747" s="212"/>
      <c r="Z1747" s="212"/>
      <c r="AA1747" s="212"/>
      <c r="AB1747" s="212"/>
      <c r="AC1747" s="212"/>
      <c r="AD1747" s="212"/>
      <c r="AE1747" s="212"/>
      <c r="AF1747" s="212"/>
      <c r="AG1747" s="212"/>
      <c r="AH1747" s="212"/>
      <c r="AI1747" s="212"/>
      <c r="AJ1747" s="212"/>
      <c r="AK1747" s="212"/>
      <c r="AL1747" s="212"/>
      <c r="AM1747" s="212"/>
      <c r="AN1747" s="212"/>
      <c r="AO1747" s="212"/>
      <c r="AP1747" s="220"/>
      <c r="AQ1747" s="220"/>
      <c r="AR1747" s="221"/>
    </row>
    <row r="1748" spans="1:44" s="215" customFormat="1" ht="20.100000000000001" hidden="1" customHeight="1">
      <c r="A1748" s="219"/>
      <c r="B1748" s="219"/>
      <c r="C1748" s="212"/>
      <c r="D1748" s="212"/>
      <c r="E1748" s="213"/>
      <c r="F1748" s="212"/>
      <c r="G1748" s="212"/>
      <c r="H1748" s="212"/>
      <c r="I1748" s="212"/>
      <c r="J1748" s="212"/>
      <c r="K1748" s="212"/>
      <c r="L1748" s="212"/>
      <c r="M1748" s="212"/>
      <c r="N1748" s="212"/>
      <c r="O1748" s="212"/>
      <c r="P1748" s="212"/>
      <c r="Q1748" s="212"/>
      <c r="R1748" s="212"/>
      <c r="S1748" s="212"/>
      <c r="T1748" s="212"/>
      <c r="U1748" s="212"/>
      <c r="V1748" s="212"/>
      <c r="W1748" s="212"/>
      <c r="X1748" s="212"/>
      <c r="Y1748" s="212"/>
      <c r="Z1748" s="212"/>
      <c r="AA1748" s="212"/>
      <c r="AB1748" s="212"/>
      <c r="AC1748" s="212"/>
      <c r="AD1748" s="212"/>
      <c r="AE1748" s="212"/>
      <c r="AF1748" s="212"/>
      <c r="AG1748" s="212"/>
      <c r="AH1748" s="212"/>
      <c r="AI1748" s="212"/>
      <c r="AJ1748" s="212"/>
      <c r="AK1748" s="212"/>
      <c r="AL1748" s="212"/>
      <c r="AM1748" s="212"/>
      <c r="AN1748" s="212"/>
      <c r="AO1748" s="212"/>
      <c r="AP1748" s="220"/>
      <c r="AQ1748" s="220"/>
      <c r="AR1748" s="221"/>
    </row>
    <row r="1749" spans="1:44" s="215" customFormat="1" ht="20.100000000000001" hidden="1" customHeight="1">
      <c r="A1749" s="219"/>
      <c r="B1749" s="219"/>
      <c r="C1749" s="212"/>
      <c r="D1749" s="212"/>
      <c r="E1749" s="213"/>
      <c r="F1749" s="212"/>
      <c r="G1749" s="212"/>
      <c r="H1749" s="212"/>
      <c r="I1749" s="212"/>
      <c r="J1749" s="212"/>
      <c r="K1749" s="212"/>
      <c r="L1749" s="212"/>
      <c r="M1749" s="212"/>
      <c r="N1749" s="212"/>
      <c r="O1749" s="212"/>
      <c r="P1749" s="212"/>
      <c r="Q1749" s="212"/>
      <c r="R1749" s="212"/>
      <c r="S1749" s="212"/>
      <c r="T1749" s="212"/>
      <c r="U1749" s="212"/>
      <c r="V1749" s="212"/>
      <c r="W1749" s="212"/>
      <c r="X1749" s="212"/>
      <c r="Y1749" s="212"/>
      <c r="Z1749" s="212"/>
      <c r="AA1749" s="212"/>
      <c r="AB1749" s="212"/>
      <c r="AC1749" s="212"/>
      <c r="AD1749" s="212"/>
      <c r="AE1749" s="212"/>
      <c r="AF1749" s="212"/>
      <c r="AG1749" s="212"/>
      <c r="AH1749" s="212"/>
      <c r="AI1749" s="212"/>
      <c r="AJ1749" s="212"/>
      <c r="AK1749" s="212"/>
      <c r="AL1749" s="212"/>
      <c r="AM1749" s="212"/>
      <c r="AN1749" s="212"/>
      <c r="AO1749" s="212"/>
      <c r="AP1749" s="220"/>
      <c r="AQ1749" s="220"/>
      <c r="AR1749" s="221"/>
    </row>
    <row r="1750" spans="1:44" s="215" customFormat="1" ht="20.100000000000001" hidden="1" customHeight="1">
      <c r="A1750" s="219"/>
      <c r="B1750" s="219"/>
      <c r="C1750" s="212"/>
      <c r="D1750" s="212"/>
      <c r="E1750" s="213"/>
      <c r="F1750" s="212"/>
      <c r="G1750" s="212"/>
      <c r="H1750" s="212"/>
      <c r="I1750" s="212"/>
      <c r="J1750" s="212"/>
      <c r="K1750" s="212"/>
      <c r="L1750" s="212"/>
      <c r="M1750" s="212"/>
      <c r="N1750" s="212"/>
      <c r="O1750" s="212"/>
      <c r="P1750" s="212"/>
      <c r="Q1750" s="212"/>
      <c r="R1750" s="212"/>
      <c r="S1750" s="212"/>
      <c r="T1750" s="212"/>
      <c r="U1750" s="212"/>
      <c r="V1750" s="212"/>
      <c r="W1750" s="212"/>
      <c r="X1750" s="212"/>
      <c r="Y1750" s="212"/>
      <c r="Z1750" s="212"/>
      <c r="AA1750" s="212"/>
      <c r="AB1750" s="212"/>
      <c r="AC1750" s="212"/>
      <c r="AD1750" s="212"/>
      <c r="AE1750" s="212"/>
      <c r="AF1750" s="212"/>
      <c r="AG1750" s="212"/>
      <c r="AH1750" s="212"/>
      <c r="AI1750" s="212"/>
      <c r="AJ1750" s="212"/>
      <c r="AK1750" s="212"/>
      <c r="AL1750" s="212"/>
      <c r="AM1750" s="212"/>
      <c r="AN1750" s="212"/>
      <c r="AO1750" s="212"/>
      <c r="AP1750" s="220"/>
      <c r="AQ1750" s="220"/>
      <c r="AR1750" s="221"/>
    </row>
    <row r="1751" spans="1:44" s="215" customFormat="1" ht="20.100000000000001" hidden="1" customHeight="1">
      <c r="A1751" s="219"/>
      <c r="B1751" s="219"/>
      <c r="C1751" s="212"/>
      <c r="D1751" s="212"/>
      <c r="E1751" s="213"/>
      <c r="F1751" s="212"/>
      <c r="G1751" s="212"/>
      <c r="H1751" s="212"/>
      <c r="I1751" s="212"/>
      <c r="J1751" s="212"/>
      <c r="K1751" s="212"/>
      <c r="L1751" s="212"/>
      <c r="M1751" s="212"/>
      <c r="N1751" s="212"/>
      <c r="O1751" s="212"/>
      <c r="P1751" s="212"/>
      <c r="Q1751" s="212"/>
      <c r="R1751" s="212"/>
      <c r="S1751" s="212"/>
      <c r="T1751" s="212"/>
      <c r="U1751" s="212"/>
      <c r="V1751" s="212"/>
      <c r="W1751" s="212"/>
      <c r="X1751" s="212"/>
      <c r="Y1751" s="212"/>
      <c r="Z1751" s="212"/>
      <c r="AA1751" s="212"/>
      <c r="AB1751" s="212"/>
      <c r="AC1751" s="212"/>
      <c r="AD1751" s="212"/>
      <c r="AE1751" s="212"/>
      <c r="AF1751" s="212"/>
      <c r="AG1751" s="212"/>
      <c r="AH1751" s="212"/>
      <c r="AI1751" s="212"/>
      <c r="AJ1751" s="212"/>
      <c r="AK1751" s="212"/>
      <c r="AL1751" s="212"/>
      <c r="AM1751" s="212"/>
      <c r="AN1751" s="212"/>
      <c r="AO1751" s="212"/>
      <c r="AP1751" s="220"/>
      <c r="AQ1751" s="220"/>
      <c r="AR1751" s="221"/>
    </row>
    <row r="1752" spans="1:44" s="215" customFormat="1" ht="20.100000000000001" hidden="1" customHeight="1">
      <c r="A1752" s="219"/>
      <c r="B1752" s="219"/>
      <c r="C1752" s="212"/>
      <c r="D1752" s="212"/>
      <c r="E1752" s="213"/>
      <c r="F1752" s="212"/>
      <c r="G1752" s="212"/>
      <c r="H1752" s="212"/>
      <c r="I1752" s="212"/>
      <c r="J1752" s="212"/>
      <c r="K1752" s="212"/>
      <c r="L1752" s="212"/>
      <c r="M1752" s="212"/>
      <c r="N1752" s="212"/>
      <c r="O1752" s="212"/>
      <c r="P1752" s="212"/>
      <c r="Q1752" s="212"/>
      <c r="R1752" s="212"/>
      <c r="S1752" s="212"/>
      <c r="T1752" s="212"/>
      <c r="U1752" s="212"/>
      <c r="V1752" s="212"/>
      <c r="W1752" s="212"/>
      <c r="X1752" s="212"/>
      <c r="Y1752" s="212"/>
      <c r="Z1752" s="212"/>
      <c r="AA1752" s="212"/>
      <c r="AB1752" s="212"/>
      <c r="AC1752" s="212"/>
      <c r="AD1752" s="212"/>
      <c r="AE1752" s="212"/>
      <c r="AF1752" s="212"/>
      <c r="AG1752" s="212"/>
      <c r="AH1752" s="212"/>
      <c r="AI1752" s="212"/>
      <c r="AJ1752" s="212"/>
      <c r="AK1752" s="212"/>
      <c r="AL1752" s="212"/>
      <c r="AM1752" s="212"/>
      <c r="AN1752" s="212"/>
      <c r="AO1752" s="212"/>
      <c r="AP1752" s="220"/>
      <c r="AQ1752" s="220"/>
      <c r="AR1752" s="221"/>
    </row>
    <row r="1753" spans="1:44" s="215" customFormat="1" ht="20.100000000000001" hidden="1" customHeight="1">
      <c r="A1753" s="219"/>
      <c r="B1753" s="219"/>
      <c r="C1753" s="212"/>
      <c r="D1753" s="212"/>
      <c r="E1753" s="213"/>
      <c r="F1753" s="212"/>
      <c r="G1753" s="212"/>
      <c r="H1753" s="212"/>
      <c r="I1753" s="212"/>
      <c r="J1753" s="212"/>
      <c r="K1753" s="212"/>
      <c r="L1753" s="212"/>
      <c r="M1753" s="212"/>
      <c r="N1753" s="212"/>
      <c r="O1753" s="212"/>
      <c r="P1753" s="212"/>
      <c r="Q1753" s="212"/>
      <c r="R1753" s="212"/>
      <c r="S1753" s="212"/>
      <c r="T1753" s="212"/>
      <c r="U1753" s="212"/>
      <c r="V1753" s="212"/>
      <c r="W1753" s="212"/>
      <c r="X1753" s="212"/>
      <c r="Y1753" s="212"/>
      <c r="Z1753" s="212"/>
      <c r="AA1753" s="212"/>
      <c r="AB1753" s="212"/>
      <c r="AC1753" s="212"/>
      <c r="AD1753" s="212"/>
      <c r="AE1753" s="212"/>
      <c r="AF1753" s="212"/>
      <c r="AG1753" s="212"/>
      <c r="AH1753" s="212"/>
      <c r="AI1753" s="212"/>
      <c r="AJ1753" s="212"/>
      <c r="AK1753" s="212"/>
      <c r="AL1753" s="212"/>
      <c r="AM1753" s="212"/>
      <c r="AN1753" s="212"/>
      <c r="AO1753" s="212"/>
      <c r="AP1753" s="220"/>
      <c r="AQ1753" s="220"/>
      <c r="AR1753" s="221"/>
    </row>
    <row r="1754" spans="1:44" s="215" customFormat="1" ht="20.100000000000001" hidden="1" customHeight="1">
      <c r="A1754" s="219"/>
      <c r="B1754" s="219"/>
      <c r="C1754" s="212"/>
      <c r="D1754" s="212"/>
      <c r="E1754" s="213"/>
      <c r="F1754" s="212"/>
      <c r="G1754" s="212"/>
      <c r="H1754" s="212"/>
      <c r="I1754" s="212"/>
      <c r="J1754" s="212"/>
      <c r="K1754" s="212"/>
      <c r="L1754" s="212"/>
      <c r="M1754" s="212"/>
      <c r="N1754" s="212"/>
      <c r="O1754" s="212"/>
      <c r="P1754" s="212"/>
      <c r="Q1754" s="212"/>
      <c r="R1754" s="212"/>
      <c r="S1754" s="212"/>
      <c r="T1754" s="212"/>
      <c r="U1754" s="212"/>
      <c r="V1754" s="212"/>
      <c r="W1754" s="212"/>
      <c r="X1754" s="212"/>
      <c r="Y1754" s="212"/>
      <c r="Z1754" s="212"/>
      <c r="AA1754" s="212"/>
      <c r="AB1754" s="212"/>
      <c r="AC1754" s="212"/>
      <c r="AD1754" s="212"/>
      <c r="AE1754" s="212"/>
      <c r="AF1754" s="212"/>
      <c r="AG1754" s="212"/>
      <c r="AH1754" s="212"/>
      <c r="AI1754" s="212"/>
      <c r="AJ1754" s="212"/>
      <c r="AK1754" s="212"/>
      <c r="AL1754" s="212"/>
      <c r="AM1754" s="212"/>
      <c r="AN1754" s="212"/>
      <c r="AO1754" s="212"/>
      <c r="AP1754" s="220"/>
      <c r="AQ1754" s="220"/>
      <c r="AR1754" s="221"/>
    </row>
    <row r="1755" spans="1:44" s="215" customFormat="1" ht="20.100000000000001" hidden="1" customHeight="1">
      <c r="A1755" s="219"/>
      <c r="B1755" s="219"/>
      <c r="C1755" s="212"/>
      <c r="D1755" s="212"/>
      <c r="E1755" s="213"/>
      <c r="F1755" s="212"/>
      <c r="G1755" s="212"/>
      <c r="H1755" s="212"/>
      <c r="I1755" s="212"/>
      <c r="J1755" s="212"/>
      <c r="K1755" s="212"/>
      <c r="L1755" s="212"/>
      <c r="M1755" s="212"/>
      <c r="N1755" s="212"/>
      <c r="O1755" s="212"/>
      <c r="P1755" s="212"/>
      <c r="Q1755" s="212"/>
      <c r="R1755" s="212"/>
      <c r="S1755" s="212"/>
      <c r="T1755" s="212"/>
      <c r="U1755" s="212"/>
      <c r="V1755" s="212"/>
      <c r="W1755" s="212"/>
      <c r="X1755" s="212"/>
      <c r="Y1755" s="212"/>
      <c r="Z1755" s="212"/>
      <c r="AA1755" s="212"/>
      <c r="AB1755" s="212"/>
      <c r="AC1755" s="212"/>
      <c r="AD1755" s="212"/>
      <c r="AE1755" s="212"/>
      <c r="AF1755" s="212"/>
      <c r="AG1755" s="212"/>
      <c r="AH1755" s="212"/>
      <c r="AI1755" s="212"/>
      <c r="AJ1755" s="212"/>
      <c r="AK1755" s="212"/>
      <c r="AL1755" s="212"/>
      <c r="AM1755" s="212"/>
      <c r="AN1755" s="212"/>
      <c r="AO1755" s="212"/>
      <c r="AP1755" s="220"/>
      <c r="AQ1755" s="220"/>
      <c r="AR1755" s="221"/>
    </row>
    <row r="1756" spans="1:44" s="215" customFormat="1" ht="20.100000000000001" hidden="1" customHeight="1">
      <c r="A1756" s="219"/>
      <c r="B1756" s="219"/>
      <c r="C1756" s="212"/>
      <c r="D1756" s="212"/>
      <c r="E1756" s="213"/>
      <c r="F1756" s="212"/>
      <c r="G1756" s="212"/>
      <c r="H1756" s="212"/>
      <c r="I1756" s="212"/>
      <c r="J1756" s="212"/>
      <c r="K1756" s="212"/>
      <c r="L1756" s="212"/>
      <c r="M1756" s="212"/>
      <c r="N1756" s="212"/>
      <c r="O1756" s="212"/>
      <c r="P1756" s="212"/>
      <c r="Q1756" s="212"/>
      <c r="R1756" s="212"/>
      <c r="S1756" s="212"/>
      <c r="T1756" s="212"/>
      <c r="U1756" s="212"/>
      <c r="V1756" s="212"/>
      <c r="W1756" s="212"/>
      <c r="X1756" s="212"/>
      <c r="Y1756" s="212"/>
      <c r="Z1756" s="212"/>
      <c r="AA1756" s="212"/>
      <c r="AB1756" s="212"/>
      <c r="AC1756" s="212"/>
      <c r="AD1756" s="212"/>
      <c r="AE1756" s="212"/>
      <c r="AF1756" s="212"/>
      <c r="AG1756" s="212"/>
      <c r="AH1756" s="212"/>
      <c r="AI1756" s="212"/>
      <c r="AJ1756" s="212"/>
      <c r="AK1756" s="212"/>
      <c r="AL1756" s="212"/>
      <c r="AM1756" s="212"/>
      <c r="AN1756" s="212"/>
      <c r="AO1756" s="212"/>
      <c r="AP1756" s="220"/>
      <c r="AQ1756" s="220"/>
      <c r="AR1756" s="221"/>
    </row>
    <row r="1757" spans="1:44" s="215" customFormat="1" ht="20.100000000000001" hidden="1" customHeight="1">
      <c r="A1757" s="219"/>
      <c r="B1757" s="219"/>
      <c r="C1757" s="212"/>
      <c r="D1757" s="212"/>
      <c r="E1757" s="213"/>
      <c r="F1757" s="212"/>
      <c r="G1757" s="212"/>
      <c r="H1757" s="212"/>
      <c r="I1757" s="212"/>
      <c r="J1757" s="212"/>
      <c r="K1757" s="212"/>
      <c r="L1757" s="212"/>
      <c r="M1757" s="212"/>
      <c r="N1757" s="212"/>
      <c r="O1757" s="212"/>
      <c r="P1757" s="212"/>
      <c r="Q1757" s="212"/>
      <c r="R1757" s="212"/>
      <c r="S1757" s="212"/>
      <c r="T1757" s="212"/>
      <c r="U1757" s="212"/>
      <c r="V1757" s="212"/>
      <c r="W1757" s="212"/>
      <c r="X1757" s="212"/>
      <c r="Y1757" s="212"/>
      <c r="Z1757" s="212"/>
      <c r="AA1757" s="212"/>
      <c r="AB1757" s="212"/>
      <c r="AC1757" s="212"/>
      <c r="AD1757" s="212"/>
      <c r="AE1757" s="212"/>
      <c r="AF1757" s="212"/>
      <c r="AG1757" s="212"/>
      <c r="AH1757" s="212"/>
      <c r="AI1757" s="212"/>
      <c r="AJ1757" s="212"/>
      <c r="AK1757" s="212"/>
      <c r="AL1757" s="212"/>
      <c r="AM1757" s="212"/>
      <c r="AN1757" s="212"/>
      <c r="AO1757" s="212"/>
      <c r="AP1757" s="220"/>
      <c r="AQ1757" s="220"/>
      <c r="AR1757" s="221"/>
    </row>
    <row r="1758" spans="1:44" s="215" customFormat="1" ht="20.100000000000001" hidden="1" customHeight="1">
      <c r="A1758" s="219"/>
      <c r="B1758" s="219"/>
      <c r="C1758" s="212"/>
      <c r="D1758" s="212"/>
      <c r="E1758" s="213"/>
      <c r="F1758" s="212"/>
      <c r="G1758" s="212"/>
      <c r="H1758" s="212"/>
      <c r="I1758" s="212"/>
      <c r="J1758" s="212"/>
      <c r="K1758" s="212"/>
      <c r="L1758" s="212"/>
      <c r="M1758" s="212"/>
      <c r="N1758" s="212"/>
      <c r="O1758" s="212"/>
      <c r="P1758" s="212"/>
      <c r="Q1758" s="212"/>
      <c r="R1758" s="212"/>
      <c r="S1758" s="212"/>
      <c r="T1758" s="212"/>
      <c r="U1758" s="212"/>
      <c r="V1758" s="212"/>
      <c r="W1758" s="212"/>
      <c r="X1758" s="212"/>
      <c r="Y1758" s="212"/>
      <c r="Z1758" s="212"/>
      <c r="AA1758" s="212"/>
      <c r="AB1758" s="212"/>
      <c r="AC1758" s="212"/>
      <c r="AD1758" s="212"/>
      <c r="AE1758" s="212"/>
      <c r="AF1758" s="212"/>
      <c r="AG1758" s="212"/>
      <c r="AH1758" s="212"/>
      <c r="AI1758" s="212"/>
      <c r="AJ1758" s="212"/>
      <c r="AK1758" s="212"/>
      <c r="AL1758" s="212"/>
      <c r="AM1758" s="212"/>
      <c r="AN1758" s="212"/>
      <c r="AO1758" s="212"/>
      <c r="AP1758" s="220"/>
      <c r="AQ1758" s="220"/>
      <c r="AR1758" s="221"/>
    </row>
    <row r="1759" spans="1:44" s="215" customFormat="1" ht="20.100000000000001" hidden="1" customHeight="1">
      <c r="A1759" s="219"/>
      <c r="B1759" s="219"/>
      <c r="C1759" s="212"/>
      <c r="D1759" s="212"/>
      <c r="E1759" s="213"/>
      <c r="F1759" s="212"/>
      <c r="G1759" s="212"/>
      <c r="H1759" s="212"/>
      <c r="I1759" s="212"/>
      <c r="J1759" s="212"/>
      <c r="K1759" s="212"/>
      <c r="L1759" s="212"/>
      <c r="M1759" s="212"/>
      <c r="N1759" s="212"/>
      <c r="O1759" s="212"/>
      <c r="P1759" s="212"/>
      <c r="Q1759" s="212"/>
      <c r="R1759" s="212"/>
      <c r="S1759" s="212"/>
      <c r="T1759" s="212"/>
      <c r="U1759" s="212"/>
      <c r="V1759" s="212"/>
      <c r="W1759" s="212"/>
      <c r="X1759" s="212"/>
      <c r="Y1759" s="212"/>
      <c r="Z1759" s="212"/>
      <c r="AA1759" s="212"/>
      <c r="AB1759" s="212"/>
      <c r="AC1759" s="212"/>
      <c r="AD1759" s="212"/>
      <c r="AE1759" s="212"/>
      <c r="AF1759" s="212"/>
      <c r="AG1759" s="212"/>
      <c r="AH1759" s="212"/>
      <c r="AI1759" s="212"/>
      <c r="AJ1759" s="212"/>
      <c r="AK1759" s="212"/>
      <c r="AL1759" s="212"/>
      <c r="AM1759" s="212"/>
      <c r="AN1759" s="212"/>
      <c r="AO1759" s="212"/>
      <c r="AP1759" s="220"/>
      <c r="AQ1759" s="220"/>
      <c r="AR1759" s="221"/>
    </row>
    <row r="1760" spans="1:44" s="215" customFormat="1" ht="20.100000000000001" hidden="1" customHeight="1">
      <c r="A1760" s="219"/>
      <c r="B1760" s="219"/>
      <c r="C1760" s="212"/>
      <c r="D1760" s="212"/>
      <c r="E1760" s="213"/>
      <c r="F1760" s="212"/>
      <c r="G1760" s="212"/>
      <c r="H1760" s="212"/>
      <c r="I1760" s="212"/>
      <c r="J1760" s="212"/>
      <c r="K1760" s="212"/>
      <c r="L1760" s="212"/>
      <c r="M1760" s="212"/>
      <c r="N1760" s="212"/>
      <c r="O1760" s="212"/>
      <c r="P1760" s="212"/>
      <c r="Q1760" s="212"/>
      <c r="R1760" s="212"/>
      <c r="S1760" s="212"/>
      <c r="T1760" s="212"/>
      <c r="U1760" s="212"/>
      <c r="V1760" s="212"/>
      <c r="W1760" s="212"/>
      <c r="X1760" s="212"/>
      <c r="Y1760" s="212"/>
      <c r="Z1760" s="212"/>
      <c r="AA1760" s="212"/>
      <c r="AB1760" s="212"/>
      <c r="AC1760" s="212"/>
      <c r="AD1760" s="212"/>
      <c r="AE1760" s="212"/>
      <c r="AF1760" s="212"/>
      <c r="AG1760" s="212"/>
      <c r="AH1760" s="212"/>
      <c r="AI1760" s="212"/>
      <c r="AJ1760" s="212"/>
      <c r="AK1760" s="212"/>
      <c r="AL1760" s="212"/>
      <c r="AM1760" s="212"/>
      <c r="AN1760" s="212"/>
      <c r="AO1760" s="212"/>
      <c r="AP1760" s="220"/>
      <c r="AQ1760" s="220"/>
      <c r="AR1760" s="221"/>
    </row>
    <row r="1761" spans="1:44" s="215" customFormat="1" ht="20.100000000000001" hidden="1" customHeight="1">
      <c r="A1761" s="219"/>
      <c r="B1761" s="219"/>
      <c r="C1761" s="212"/>
      <c r="D1761" s="212"/>
      <c r="E1761" s="213"/>
      <c r="F1761" s="212"/>
      <c r="G1761" s="212"/>
      <c r="H1761" s="212"/>
      <c r="I1761" s="212"/>
      <c r="J1761" s="212"/>
      <c r="K1761" s="212"/>
      <c r="L1761" s="212"/>
      <c r="M1761" s="212"/>
      <c r="N1761" s="212"/>
      <c r="O1761" s="212"/>
      <c r="P1761" s="212"/>
      <c r="Q1761" s="212"/>
      <c r="R1761" s="212"/>
      <c r="S1761" s="212"/>
      <c r="T1761" s="212"/>
      <c r="U1761" s="212"/>
      <c r="V1761" s="212"/>
      <c r="W1761" s="212"/>
      <c r="X1761" s="212"/>
      <c r="Y1761" s="212"/>
      <c r="Z1761" s="212"/>
      <c r="AA1761" s="212"/>
      <c r="AB1761" s="212"/>
      <c r="AC1761" s="212"/>
      <c r="AD1761" s="212"/>
      <c r="AE1761" s="212"/>
      <c r="AF1761" s="212"/>
      <c r="AG1761" s="212"/>
      <c r="AH1761" s="212"/>
      <c r="AI1761" s="212"/>
      <c r="AJ1761" s="212"/>
      <c r="AK1761" s="212"/>
      <c r="AL1761" s="212"/>
      <c r="AM1761" s="212"/>
      <c r="AN1761" s="212"/>
      <c r="AO1761" s="212"/>
      <c r="AP1761" s="220"/>
      <c r="AQ1761" s="220"/>
      <c r="AR1761" s="221"/>
    </row>
    <row r="1762" spans="1:44" s="215" customFormat="1" ht="20.100000000000001" hidden="1" customHeight="1">
      <c r="A1762" s="219"/>
      <c r="B1762" s="219"/>
      <c r="C1762" s="212"/>
      <c r="D1762" s="212"/>
      <c r="E1762" s="213"/>
      <c r="F1762" s="212"/>
      <c r="G1762" s="212"/>
      <c r="H1762" s="212"/>
      <c r="I1762" s="212"/>
      <c r="J1762" s="212"/>
      <c r="K1762" s="212"/>
      <c r="L1762" s="212"/>
      <c r="M1762" s="212"/>
      <c r="N1762" s="212"/>
      <c r="O1762" s="212"/>
      <c r="P1762" s="212"/>
      <c r="Q1762" s="212"/>
      <c r="R1762" s="212"/>
      <c r="S1762" s="212"/>
      <c r="T1762" s="212"/>
      <c r="U1762" s="212"/>
      <c r="V1762" s="212"/>
      <c r="W1762" s="212"/>
      <c r="X1762" s="212"/>
      <c r="Y1762" s="212"/>
      <c r="Z1762" s="212"/>
      <c r="AA1762" s="212"/>
      <c r="AB1762" s="212"/>
      <c r="AC1762" s="212"/>
      <c r="AD1762" s="212"/>
      <c r="AE1762" s="212"/>
      <c r="AF1762" s="212"/>
      <c r="AG1762" s="212"/>
      <c r="AH1762" s="212"/>
      <c r="AI1762" s="212"/>
      <c r="AJ1762" s="212"/>
      <c r="AK1762" s="212"/>
      <c r="AL1762" s="212"/>
      <c r="AM1762" s="212"/>
      <c r="AN1762" s="212"/>
      <c r="AO1762" s="212"/>
      <c r="AP1762" s="220"/>
      <c r="AQ1762" s="220"/>
      <c r="AR1762" s="221"/>
    </row>
    <row r="1763" spans="1:44" s="215" customFormat="1" ht="20.100000000000001" hidden="1" customHeight="1">
      <c r="A1763" s="219"/>
      <c r="B1763" s="219"/>
      <c r="C1763" s="212"/>
      <c r="D1763" s="212"/>
      <c r="E1763" s="213"/>
      <c r="F1763" s="212"/>
      <c r="G1763" s="212"/>
      <c r="H1763" s="212"/>
      <c r="I1763" s="212"/>
      <c r="J1763" s="212"/>
      <c r="K1763" s="212"/>
      <c r="L1763" s="212"/>
      <c r="M1763" s="212"/>
      <c r="N1763" s="212"/>
      <c r="O1763" s="212"/>
      <c r="P1763" s="212"/>
      <c r="Q1763" s="212"/>
      <c r="R1763" s="212"/>
      <c r="S1763" s="212"/>
      <c r="T1763" s="212"/>
      <c r="U1763" s="212"/>
      <c r="V1763" s="212"/>
      <c r="W1763" s="212"/>
      <c r="X1763" s="212"/>
      <c r="Y1763" s="212"/>
      <c r="Z1763" s="212"/>
      <c r="AA1763" s="212"/>
      <c r="AB1763" s="212"/>
      <c r="AC1763" s="212"/>
      <c r="AD1763" s="212"/>
      <c r="AE1763" s="212"/>
      <c r="AF1763" s="212"/>
      <c r="AG1763" s="212"/>
      <c r="AH1763" s="212"/>
      <c r="AI1763" s="212"/>
      <c r="AJ1763" s="212"/>
      <c r="AK1763" s="212"/>
      <c r="AL1763" s="212"/>
      <c r="AM1763" s="212"/>
      <c r="AN1763" s="212"/>
      <c r="AO1763" s="212"/>
      <c r="AP1763" s="220"/>
      <c r="AQ1763" s="220"/>
      <c r="AR1763" s="221"/>
    </row>
    <row r="1764" spans="1:44" s="215" customFormat="1" ht="20.100000000000001" hidden="1" customHeight="1">
      <c r="A1764" s="219"/>
      <c r="B1764" s="219"/>
      <c r="C1764" s="212"/>
      <c r="D1764" s="212"/>
      <c r="E1764" s="213"/>
      <c r="F1764" s="212"/>
      <c r="G1764" s="212"/>
      <c r="H1764" s="212"/>
      <c r="I1764" s="212"/>
      <c r="J1764" s="212"/>
      <c r="K1764" s="212"/>
      <c r="L1764" s="212"/>
      <c r="M1764" s="212"/>
      <c r="N1764" s="212"/>
      <c r="O1764" s="212"/>
      <c r="P1764" s="212"/>
      <c r="Q1764" s="212"/>
      <c r="R1764" s="212"/>
      <c r="S1764" s="212"/>
      <c r="T1764" s="212"/>
      <c r="U1764" s="212"/>
      <c r="V1764" s="212"/>
      <c r="W1764" s="212"/>
      <c r="X1764" s="212"/>
      <c r="Y1764" s="212"/>
      <c r="Z1764" s="212"/>
      <c r="AA1764" s="212"/>
      <c r="AB1764" s="212"/>
      <c r="AC1764" s="212"/>
      <c r="AD1764" s="212"/>
      <c r="AE1764" s="212"/>
      <c r="AF1764" s="212"/>
      <c r="AG1764" s="212"/>
      <c r="AH1764" s="212"/>
      <c r="AI1764" s="212"/>
      <c r="AJ1764" s="212"/>
      <c r="AK1764" s="212"/>
      <c r="AL1764" s="212"/>
      <c r="AM1764" s="212"/>
      <c r="AN1764" s="212"/>
      <c r="AO1764" s="212"/>
      <c r="AP1764" s="220"/>
      <c r="AQ1764" s="220"/>
      <c r="AR1764" s="221"/>
    </row>
    <row r="1765" spans="1:44" s="215" customFormat="1" ht="20.100000000000001" hidden="1" customHeight="1">
      <c r="A1765" s="219"/>
      <c r="B1765" s="219"/>
      <c r="C1765" s="212"/>
      <c r="D1765" s="212"/>
      <c r="E1765" s="213"/>
      <c r="F1765" s="212"/>
      <c r="G1765" s="212"/>
      <c r="H1765" s="212"/>
      <c r="I1765" s="212"/>
      <c r="J1765" s="212"/>
      <c r="K1765" s="212"/>
      <c r="L1765" s="212"/>
      <c r="M1765" s="212"/>
      <c r="N1765" s="212"/>
      <c r="O1765" s="212"/>
      <c r="P1765" s="212"/>
      <c r="Q1765" s="212"/>
      <c r="R1765" s="212"/>
      <c r="S1765" s="212"/>
      <c r="T1765" s="212"/>
      <c r="U1765" s="212"/>
      <c r="V1765" s="212"/>
      <c r="W1765" s="212"/>
      <c r="X1765" s="212"/>
      <c r="Y1765" s="212"/>
      <c r="Z1765" s="212"/>
      <c r="AA1765" s="212"/>
      <c r="AB1765" s="212"/>
      <c r="AC1765" s="212"/>
      <c r="AD1765" s="212"/>
      <c r="AE1765" s="212"/>
      <c r="AF1765" s="212"/>
      <c r="AG1765" s="212"/>
      <c r="AH1765" s="212"/>
      <c r="AI1765" s="212"/>
      <c r="AJ1765" s="212"/>
      <c r="AK1765" s="212"/>
      <c r="AL1765" s="212"/>
      <c r="AM1765" s="212"/>
      <c r="AN1765" s="212"/>
      <c r="AO1765" s="212"/>
      <c r="AP1765" s="220"/>
      <c r="AQ1765" s="220"/>
      <c r="AR1765" s="221"/>
    </row>
    <row r="1766" spans="1:44" s="215" customFormat="1" ht="20.100000000000001" hidden="1" customHeight="1">
      <c r="A1766" s="219"/>
      <c r="B1766" s="219"/>
      <c r="C1766" s="212"/>
      <c r="D1766" s="212"/>
      <c r="E1766" s="213"/>
      <c r="F1766" s="212"/>
      <c r="G1766" s="212"/>
      <c r="H1766" s="212"/>
      <c r="I1766" s="212"/>
      <c r="J1766" s="212"/>
      <c r="K1766" s="212"/>
      <c r="L1766" s="212"/>
      <c r="M1766" s="212"/>
      <c r="N1766" s="212"/>
      <c r="O1766" s="212"/>
      <c r="P1766" s="212"/>
      <c r="Q1766" s="212"/>
      <c r="R1766" s="212"/>
      <c r="S1766" s="212"/>
      <c r="T1766" s="212"/>
      <c r="U1766" s="212"/>
      <c r="V1766" s="212"/>
      <c r="W1766" s="212"/>
      <c r="X1766" s="212"/>
      <c r="Y1766" s="212"/>
      <c r="Z1766" s="212"/>
      <c r="AA1766" s="212"/>
      <c r="AB1766" s="212"/>
      <c r="AC1766" s="212"/>
      <c r="AD1766" s="212"/>
      <c r="AE1766" s="212"/>
      <c r="AF1766" s="212"/>
      <c r="AG1766" s="212"/>
      <c r="AH1766" s="212"/>
      <c r="AI1766" s="212"/>
      <c r="AJ1766" s="212"/>
      <c r="AK1766" s="212"/>
      <c r="AL1766" s="212"/>
      <c r="AM1766" s="212"/>
      <c r="AN1766" s="212"/>
      <c r="AO1766" s="212"/>
      <c r="AP1766" s="220"/>
      <c r="AQ1766" s="220"/>
      <c r="AR1766" s="221"/>
    </row>
    <row r="1767" spans="1:44" s="215" customFormat="1" ht="20.100000000000001" hidden="1" customHeight="1">
      <c r="A1767" s="219"/>
      <c r="B1767" s="219"/>
      <c r="C1767" s="212"/>
      <c r="D1767" s="212"/>
      <c r="E1767" s="213"/>
      <c r="F1767" s="212"/>
      <c r="G1767" s="212"/>
      <c r="H1767" s="212"/>
      <c r="I1767" s="212"/>
      <c r="J1767" s="212"/>
      <c r="K1767" s="212"/>
      <c r="L1767" s="212"/>
      <c r="M1767" s="212"/>
      <c r="N1767" s="212"/>
      <c r="O1767" s="212"/>
      <c r="P1767" s="212"/>
      <c r="Q1767" s="212"/>
      <c r="R1767" s="212"/>
      <c r="S1767" s="212"/>
      <c r="T1767" s="212"/>
      <c r="U1767" s="212"/>
      <c r="V1767" s="212"/>
      <c r="W1767" s="212"/>
      <c r="X1767" s="212"/>
      <c r="Y1767" s="212"/>
      <c r="Z1767" s="212"/>
      <c r="AA1767" s="212"/>
      <c r="AB1767" s="212"/>
      <c r="AC1767" s="212"/>
      <c r="AD1767" s="212"/>
      <c r="AE1767" s="212"/>
      <c r="AF1767" s="212"/>
      <c r="AG1767" s="212"/>
      <c r="AH1767" s="212"/>
      <c r="AI1767" s="212"/>
      <c r="AJ1767" s="212"/>
      <c r="AK1767" s="212"/>
      <c r="AL1767" s="212"/>
      <c r="AM1767" s="212"/>
      <c r="AN1767" s="212"/>
      <c r="AO1767" s="212"/>
      <c r="AP1767" s="220"/>
      <c r="AQ1767" s="220"/>
      <c r="AR1767" s="221"/>
    </row>
    <row r="1768" spans="1:44" s="215" customFormat="1" ht="20.100000000000001" hidden="1" customHeight="1">
      <c r="A1768" s="219"/>
      <c r="B1768" s="219"/>
      <c r="C1768" s="212"/>
      <c r="D1768" s="212"/>
      <c r="E1768" s="213"/>
      <c r="F1768" s="212"/>
      <c r="G1768" s="212"/>
      <c r="H1768" s="212"/>
      <c r="I1768" s="212"/>
      <c r="J1768" s="212"/>
      <c r="K1768" s="212"/>
      <c r="L1768" s="212"/>
      <c r="M1768" s="212"/>
      <c r="N1768" s="212"/>
      <c r="O1768" s="212"/>
      <c r="P1768" s="212"/>
      <c r="Q1768" s="212"/>
      <c r="R1768" s="212"/>
      <c r="S1768" s="212"/>
      <c r="T1768" s="212"/>
      <c r="U1768" s="212"/>
      <c r="V1768" s="212"/>
      <c r="W1768" s="212"/>
      <c r="X1768" s="212"/>
      <c r="Y1768" s="212"/>
      <c r="Z1768" s="212"/>
      <c r="AA1768" s="212"/>
      <c r="AB1768" s="212"/>
      <c r="AC1768" s="212"/>
      <c r="AD1768" s="212"/>
      <c r="AE1768" s="212"/>
      <c r="AF1768" s="212"/>
      <c r="AG1768" s="212"/>
      <c r="AH1768" s="212"/>
      <c r="AI1768" s="212"/>
      <c r="AJ1768" s="212"/>
      <c r="AK1768" s="212"/>
      <c r="AL1768" s="212"/>
      <c r="AM1768" s="212"/>
      <c r="AN1768" s="212"/>
      <c r="AO1768" s="212"/>
      <c r="AP1768" s="220"/>
      <c r="AQ1768" s="220"/>
      <c r="AR1768" s="221"/>
    </row>
    <row r="1769" spans="1:44" s="215" customFormat="1" ht="20.100000000000001" hidden="1" customHeight="1">
      <c r="A1769" s="219"/>
      <c r="B1769" s="219"/>
      <c r="C1769" s="212"/>
      <c r="D1769" s="212"/>
      <c r="E1769" s="213"/>
      <c r="F1769" s="212"/>
      <c r="G1769" s="212"/>
      <c r="H1769" s="212"/>
      <c r="I1769" s="212"/>
      <c r="J1769" s="212"/>
      <c r="K1769" s="212"/>
      <c r="L1769" s="212"/>
      <c r="M1769" s="212"/>
      <c r="N1769" s="212"/>
      <c r="O1769" s="212"/>
      <c r="P1769" s="212"/>
      <c r="Q1769" s="212"/>
      <c r="R1769" s="212"/>
      <c r="S1769" s="212"/>
      <c r="T1769" s="212"/>
      <c r="U1769" s="212"/>
      <c r="V1769" s="212"/>
      <c r="W1769" s="212"/>
      <c r="X1769" s="212"/>
      <c r="Y1769" s="212"/>
      <c r="Z1769" s="212"/>
      <c r="AA1769" s="212"/>
      <c r="AB1769" s="212"/>
      <c r="AC1769" s="212"/>
      <c r="AD1769" s="212"/>
      <c r="AE1769" s="212"/>
      <c r="AF1769" s="212"/>
      <c r="AG1769" s="212"/>
      <c r="AH1769" s="212"/>
      <c r="AI1769" s="212"/>
      <c r="AJ1769" s="212"/>
      <c r="AK1769" s="212"/>
      <c r="AL1769" s="212"/>
      <c r="AM1769" s="212"/>
      <c r="AN1769" s="212"/>
      <c r="AO1769" s="212"/>
      <c r="AP1769" s="220"/>
      <c r="AQ1769" s="220"/>
      <c r="AR1769" s="221"/>
    </row>
    <row r="1770" spans="1:44" s="215" customFormat="1" ht="20.100000000000001" hidden="1" customHeight="1">
      <c r="A1770" s="219"/>
      <c r="B1770" s="219"/>
      <c r="C1770" s="212"/>
      <c r="D1770" s="212"/>
      <c r="E1770" s="213"/>
      <c r="F1770" s="212"/>
      <c r="G1770" s="212"/>
      <c r="H1770" s="212"/>
      <c r="I1770" s="212"/>
      <c r="J1770" s="212"/>
      <c r="K1770" s="212"/>
      <c r="L1770" s="212"/>
      <c r="M1770" s="212"/>
      <c r="N1770" s="212"/>
      <c r="O1770" s="212"/>
      <c r="P1770" s="212"/>
      <c r="Q1770" s="212"/>
      <c r="R1770" s="212"/>
      <c r="S1770" s="212"/>
      <c r="T1770" s="212"/>
      <c r="U1770" s="212"/>
      <c r="V1770" s="212"/>
      <c r="W1770" s="212"/>
      <c r="X1770" s="212"/>
      <c r="Y1770" s="212"/>
      <c r="Z1770" s="212"/>
      <c r="AA1770" s="212"/>
      <c r="AB1770" s="212"/>
      <c r="AC1770" s="212"/>
      <c r="AD1770" s="212"/>
      <c r="AE1770" s="212"/>
      <c r="AF1770" s="212"/>
      <c r="AG1770" s="212"/>
      <c r="AH1770" s="212"/>
      <c r="AI1770" s="212"/>
      <c r="AJ1770" s="212"/>
      <c r="AK1770" s="212"/>
      <c r="AL1770" s="212"/>
      <c r="AM1770" s="212"/>
      <c r="AN1770" s="212"/>
      <c r="AO1770" s="212"/>
      <c r="AP1770" s="220"/>
      <c r="AQ1770" s="220"/>
      <c r="AR1770" s="221"/>
    </row>
    <row r="1771" spans="1:44" s="215" customFormat="1" ht="20.100000000000001" hidden="1" customHeight="1">
      <c r="A1771" s="219"/>
      <c r="B1771" s="219"/>
      <c r="C1771" s="212"/>
      <c r="D1771" s="212"/>
      <c r="E1771" s="213"/>
      <c r="F1771" s="212"/>
      <c r="G1771" s="212"/>
      <c r="H1771" s="212"/>
      <c r="I1771" s="212"/>
      <c r="J1771" s="212"/>
      <c r="K1771" s="212"/>
      <c r="L1771" s="212"/>
      <c r="M1771" s="212"/>
      <c r="N1771" s="212"/>
      <c r="O1771" s="212"/>
      <c r="P1771" s="212"/>
      <c r="Q1771" s="212"/>
      <c r="R1771" s="212"/>
      <c r="S1771" s="212"/>
      <c r="T1771" s="212"/>
      <c r="U1771" s="212"/>
      <c r="V1771" s="212"/>
      <c r="W1771" s="212"/>
      <c r="X1771" s="212"/>
      <c r="Y1771" s="212"/>
      <c r="Z1771" s="212"/>
      <c r="AA1771" s="212"/>
      <c r="AB1771" s="212"/>
      <c r="AC1771" s="212"/>
      <c r="AD1771" s="212"/>
      <c r="AE1771" s="212"/>
      <c r="AF1771" s="212"/>
      <c r="AG1771" s="212"/>
      <c r="AH1771" s="212"/>
      <c r="AI1771" s="212"/>
      <c r="AJ1771" s="212"/>
      <c r="AK1771" s="212"/>
      <c r="AL1771" s="212"/>
      <c r="AM1771" s="212"/>
      <c r="AN1771" s="212"/>
      <c r="AO1771" s="212"/>
      <c r="AP1771" s="220"/>
      <c r="AQ1771" s="220"/>
      <c r="AR1771" s="221"/>
    </row>
    <row r="1772" spans="1:44" s="215" customFormat="1" ht="20.100000000000001" hidden="1" customHeight="1">
      <c r="A1772" s="219"/>
      <c r="B1772" s="219"/>
      <c r="C1772" s="212"/>
      <c r="D1772" s="212"/>
      <c r="E1772" s="213"/>
      <c r="F1772" s="212"/>
      <c r="G1772" s="212"/>
      <c r="H1772" s="212"/>
      <c r="I1772" s="212"/>
      <c r="J1772" s="212"/>
      <c r="K1772" s="212"/>
      <c r="L1772" s="212"/>
      <c r="M1772" s="212"/>
      <c r="N1772" s="212"/>
      <c r="O1772" s="212"/>
      <c r="P1772" s="212"/>
      <c r="Q1772" s="212"/>
      <c r="R1772" s="212"/>
      <c r="S1772" s="212"/>
      <c r="T1772" s="212"/>
      <c r="U1772" s="212"/>
      <c r="V1772" s="212"/>
      <c r="W1772" s="212"/>
      <c r="X1772" s="212"/>
      <c r="Y1772" s="212"/>
      <c r="Z1772" s="212"/>
      <c r="AA1772" s="212"/>
      <c r="AB1772" s="212"/>
      <c r="AC1772" s="212"/>
      <c r="AD1772" s="212"/>
      <c r="AE1772" s="212"/>
      <c r="AF1772" s="212"/>
      <c r="AG1772" s="212"/>
      <c r="AH1772" s="212"/>
      <c r="AI1772" s="212"/>
      <c r="AJ1772" s="212"/>
      <c r="AK1772" s="212"/>
      <c r="AL1772" s="212"/>
      <c r="AM1772" s="212"/>
      <c r="AN1772" s="212"/>
      <c r="AO1772" s="212"/>
      <c r="AP1772" s="220"/>
      <c r="AQ1772" s="220"/>
      <c r="AR1772" s="221"/>
    </row>
    <row r="1773" spans="1:44" s="215" customFormat="1" ht="20.100000000000001" hidden="1" customHeight="1">
      <c r="A1773" s="219"/>
      <c r="B1773" s="219"/>
      <c r="C1773" s="212"/>
      <c r="D1773" s="212"/>
      <c r="E1773" s="213"/>
      <c r="F1773" s="212"/>
      <c r="G1773" s="212"/>
      <c r="H1773" s="212"/>
      <c r="I1773" s="212"/>
      <c r="J1773" s="212"/>
      <c r="K1773" s="212"/>
      <c r="L1773" s="212"/>
      <c r="M1773" s="212"/>
      <c r="N1773" s="212"/>
      <c r="O1773" s="212"/>
      <c r="P1773" s="212"/>
      <c r="Q1773" s="212"/>
      <c r="R1773" s="212"/>
      <c r="S1773" s="212"/>
      <c r="T1773" s="212"/>
      <c r="U1773" s="212"/>
      <c r="V1773" s="212"/>
      <c r="W1773" s="212"/>
      <c r="X1773" s="212"/>
      <c r="Y1773" s="212"/>
      <c r="Z1773" s="212"/>
      <c r="AA1773" s="212"/>
      <c r="AB1773" s="212"/>
      <c r="AC1773" s="212"/>
      <c r="AD1773" s="212"/>
      <c r="AE1773" s="212"/>
      <c r="AF1773" s="212"/>
      <c r="AG1773" s="212"/>
      <c r="AH1773" s="212"/>
      <c r="AI1773" s="212"/>
      <c r="AJ1773" s="212"/>
      <c r="AK1773" s="212"/>
      <c r="AL1773" s="212"/>
      <c r="AM1773" s="212"/>
      <c r="AN1773" s="212"/>
      <c r="AO1773" s="212"/>
      <c r="AP1773" s="220"/>
      <c r="AQ1773" s="220"/>
      <c r="AR1773" s="221"/>
    </row>
    <row r="1774" spans="1:44" s="215" customFormat="1" ht="20.100000000000001" hidden="1" customHeight="1">
      <c r="A1774" s="219"/>
      <c r="B1774" s="219"/>
      <c r="C1774" s="212"/>
      <c r="D1774" s="212"/>
      <c r="E1774" s="213"/>
      <c r="F1774" s="212"/>
      <c r="G1774" s="212"/>
      <c r="H1774" s="212"/>
      <c r="I1774" s="212"/>
      <c r="J1774" s="212"/>
      <c r="K1774" s="212"/>
      <c r="L1774" s="212"/>
      <c r="M1774" s="212"/>
      <c r="N1774" s="212"/>
      <c r="O1774" s="212"/>
      <c r="P1774" s="212"/>
      <c r="Q1774" s="212"/>
      <c r="R1774" s="212"/>
      <c r="S1774" s="212"/>
      <c r="T1774" s="212"/>
      <c r="U1774" s="212"/>
      <c r="V1774" s="212"/>
      <c r="W1774" s="212"/>
      <c r="X1774" s="212"/>
      <c r="Y1774" s="212"/>
      <c r="Z1774" s="212"/>
      <c r="AA1774" s="212"/>
      <c r="AB1774" s="212"/>
      <c r="AC1774" s="212"/>
      <c r="AD1774" s="212"/>
      <c r="AE1774" s="212"/>
      <c r="AF1774" s="212"/>
      <c r="AG1774" s="212"/>
      <c r="AH1774" s="212"/>
      <c r="AI1774" s="212"/>
      <c r="AJ1774" s="212"/>
      <c r="AK1774" s="212"/>
      <c r="AL1774" s="212"/>
      <c r="AM1774" s="212"/>
      <c r="AN1774" s="212"/>
      <c r="AO1774" s="212"/>
      <c r="AP1774" s="220"/>
      <c r="AQ1774" s="220"/>
      <c r="AR1774" s="221"/>
    </row>
    <row r="1775" spans="1:44" s="215" customFormat="1" ht="20.100000000000001" hidden="1" customHeight="1">
      <c r="A1775" s="219"/>
      <c r="B1775" s="219"/>
      <c r="C1775" s="212"/>
      <c r="D1775" s="212"/>
      <c r="E1775" s="213"/>
      <c r="F1775" s="212"/>
      <c r="G1775" s="212"/>
      <c r="H1775" s="212"/>
      <c r="I1775" s="212"/>
      <c r="J1775" s="212"/>
      <c r="K1775" s="212"/>
      <c r="L1775" s="212"/>
      <c r="M1775" s="212"/>
      <c r="N1775" s="212"/>
      <c r="O1775" s="212"/>
      <c r="P1775" s="212"/>
      <c r="Q1775" s="212"/>
      <c r="R1775" s="212"/>
      <c r="S1775" s="212"/>
      <c r="T1775" s="212"/>
      <c r="U1775" s="212"/>
      <c r="V1775" s="212"/>
      <c r="W1775" s="212"/>
      <c r="X1775" s="212"/>
      <c r="Y1775" s="212"/>
      <c r="Z1775" s="212"/>
      <c r="AA1775" s="212"/>
      <c r="AB1775" s="212"/>
      <c r="AC1775" s="212"/>
      <c r="AD1775" s="212"/>
      <c r="AE1775" s="212"/>
      <c r="AF1775" s="212"/>
      <c r="AG1775" s="212"/>
      <c r="AH1775" s="212"/>
      <c r="AI1775" s="212"/>
      <c r="AJ1775" s="212"/>
      <c r="AK1775" s="212"/>
      <c r="AL1775" s="212"/>
      <c r="AM1775" s="212"/>
      <c r="AN1775" s="212"/>
      <c r="AO1775" s="212"/>
      <c r="AP1775" s="220"/>
      <c r="AQ1775" s="220"/>
      <c r="AR1775" s="221"/>
    </row>
    <row r="1776" spans="1:44" s="215" customFormat="1" ht="20.100000000000001" hidden="1" customHeight="1">
      <c r="A1776" s="219"/>
      <c r="B1776" s="219"/>
      <c r="C1776" s="212"/>
      <c r="D1776" s="212"/>
      <c r="E1776" s="213"/>
      <c r="F1776" s="212"/>
      <c r="G1776" s="212"/>
      <c r="H1776" s="212"/>
      <c r="I1776" s="212"/>
      <c r="J1776" s="212"/>
      <c r="K1776" s="212"/>
      <c r="L1776" s="212"/>
      <c r="M1776" s="212"/>
      <c r="N1776" s="212"/>
      <c r="O1776" s="212"/>
      <c r="P1776" s="212"/>
      <c r="Q1776" s="212"/>
      <c r="R1776" s="212"/>
      <c r="S1776" s="212"/>
      <c r="T1776" s="212"/>
      <c r="U1776" s="212"/>
      <c r="V1776" s="212"/>
      <c r="W1776" s="212"/>
      <c r="X1776" s="212"/>
      <c r="Y1776" s="212"/>
      <c r="Z1776" s="212"/>
      <c r="AA1776" s="212"/>
      <c r="AB1776" s="212"/>
      <c r="AC1776" s="212"/>
      <c r="AD1776" s="212"/>
      <c r="AE1776" s="212"/>
      <c r="AF1776" s="212"/>
      <c r="AG1776" s="212"/>
      <c r="AH1776" s="212"/>
      <c r="AI1776" s="212"/>
      <c r="AJ1776" s="212"/>
      <c r="AK1776" s="212"/>
      <c r="AL1776" s="212"/>
      <c r="AM1776" s="212"/>
      <c r="AN1776" s="212"/>
      <c r="AO1776" s="212"/>
      <c r="AP1776" s="220"/>
      <c r="AQ1776" s="220"/>
      <c r="AR1776" s="221"/>
    </row>
    <row r="1777" spans="1:44" s="215" customFormat="1" ht="20.100000000000001" hidden="1" customHeight="1">
      <c r="A1777" s="219"/>
      <c r="B1777" s="219"/>
      <c r="C1777" s="212"/>
      <c r="D1777" s="212"/>
      <c r="E1777" s="213"/>
      <c r="F1777" s="212"/>
      <c r="G1777" s="212"/>
      <c r="H1777" s="212"/>
      <c r="I1777" s="212"/>
      <c r="J1777" s="212"/>
      <c r="K1777" s="212"/>
      <c r="L1777" s="212"/>
      <c r="M1777" s="212"/>
      <c r="N1777" s="212"/>
      <c r="O1777" s="212"/>
      <c r="P1777" s="212"/>
      <c r="Q1777" s="212"/>
      <c r="R1777" s="212"/>
      <c r="S1777" s="212"/>
      <c r="T1777" s="212"/>
      <c r="U1777" s="212"/>
      <c r="V1777" s="212"/>
      <c r="W1777" s="212"/>
      <c r="X1777" s="212"/>
      <c r="Y1777" s="212"/>
      <c r="Z1777" s="212"/>
      <c r="AA1777" s="212"/>
      <c r="AB1777" s="212"/>
      <c r="AC1777" s="212"/>
      <c r="AD1777" s="212"/>
      <c r="AE1777" s="212"/>
      <c r="AF1777" s="212"/>
      <c r="AG1777" s="212"/>
      <c r="AH1777" s="212"/>
      <c r="AI1777" s="212"/>
      <c r="AJ1777" s="212"/>
      <c r="AK1777" s="212"/>
      <c r="AL1777" s="212"/>
      <c r="AM1777" s="212"/>
      <c r="AN1777" s="212"/>
      <c r="AO1777" s="212"/>
      <c r="AP1777" s="220"/>
      <c r="AQ1777" s="220"/>
      <c r="AR1777" s="221"/>
    </row>
    <row r="1778" spans="1:44" s="215" customFormat="1" ht="20.100000000000001" hidden="1" customHeight="1">
      <c r="A1778" s="219"/>
      <c r="B1778" s="219"/>
      <c r="C1778" s="212"/>
      <c r="D1778" s="212"/>
      <c r="E1778" s="213"/>
      <c r="F1778" s="212"/>
      <c r="G1778" s="212"/>
      <c r="H1778" s="212"/>
      <c r="I1778" s="212"/>
      <c r="J1778" s="212"/>
      <c r="K1778" s="212"/>
      <c r="L1778" s="212"/>
      <c r="M1778" s="212"/>
      <c r="N1778" s="212"/>
      <c r="O1778" s="212"/>
      <c r="P1778" s="212"/>
      <c r="Q1778" s="212"/>
      <c r="R1778" s="212"/>
      <c r="S1778" s="212"/>
      <c r="T1778" s="212"/>
      <c r="U1778" s="212"/>
      <c r="V1778" s="212"/>
      <c r="W1778" s="212"/>
      <c r="X1778" s="212"/>
      <c r="Y1778" s="212"/>
      <c r="Z1778" s="212"/>
      <c r="AA1778" s="212"/>
      <c r="AB1778" s="212"/>
      <c r="AC1778" s="212"/>
      <c r="AD1778" s="212"/>
      <c r="AE1778" s="212"/>
      <c r="AF1778" s="212"/>
      <c r="AG1778" s="212"/>
      <c r="AH1778" s="212"/>
      <c r="AI1778" s="212"/>
      <c r="AJ1778" s="212"/>
      <c r="AK1778" s="212"/>
      <c r="AL1778" s="212"/>
      <c r="AM1778" s="212"/>
      <c r="AN1778" s="212"/>
      <c r="AO1778" s="212"/>
      <c r="AP1778" s="220"/>
      <c r="AQ1778" s="220"/>
      <c r="AR1778" s="221"/>
    </row>
    <row r="1779" spans="1:44" s="215" customFormat="1" ht="20.100000000000001" hidden="1" customHeight="1">
      <c r="A1779" s="219"/>
      <c r="B1779" s="219"/>
      <c r="C1779" s="212"/>
      <c r="D1779" s="212"/>
      <c r="E1779" s="213"/>
      <c r="F1779" s="212"/>
      <c r="G1779" s="212"/>
      <c r="H1779" s="212"/>
      <c r="I1779" s="212"/>
      <c r="J1779" s="212"/>
      <c r="K1779" s="212"/>
      <c r="L1779" s="212"/>
      <c r="M1779" s="212"/>
      <c r="N1779" s="212"/>
      <c r="O1779" s="212"/>
      <c r="P1779" s="212"/>
      <c r="Q1779" s="212"/>
      <c r="R1779" s="212"/>
      <c r="S1779" s="212"/>
      <c r="T1779" s="212"/>
      <c r="U1779" s="212"/>
      <c r="V1779" s="212"/>
      <c r="W1779" s="212"/>
      <c r="X1779" s="212"/>
      <c r="Y1779" s="212"/>
      <c r="Z1779" s="212"/>
      <c r="AA1779" s="212"/>
      <c r="AB1779" s="212"/>
      <c r="AC1779" s="212"/>
      <c r="AD1779" s="212"/>
      <c r="AE1779" s="212"/>
      <c r="AF1779" s="212"/>
      <c r="AG1779" s="212"/>
      <c r="AH1779" s="212"/>
      <c r="AI1779" s="212"/>
      <c r="AJ1779" s="212"/>
      <c r="AK1779" s="212"/>
      <c r="AL1779" s="212"/>
      <c r="AM1779" s="212"/>
      <c r="AN1779" s="212"/>
      <c r="AO1779" s="212"/>
      <c r="AP1779" s="220"/>
      <c r="AQ1779" s="220"/>
      <c r="AR1779" s="221"/>
    </row>
    <row r="1780" spans="1:44" s="215" customFormat="1" ht="20.100000000000001" hidden="1" customHeight="1">
      <c r="A1780" s="219"/>
      <c r="B1780" s="219"/>
      <c r="C1780" s="212"/>
      <c r="D1780" s="212"/>
      <c r="E1780" s="213"/>
      <c r="F1780" s="212"/>
      <c r="G1780" s="212"/>
      <c r="H1780" s="212"/>
      <c r="I1780" s="212"/>
      <c r="J1780" s="212"/>
      <c r="K1780" s="212"/>
      <c r="L1780" s="212"/>
      <c r="M1780" s="212"/>
      <c r="N1780" s="212"/>
      <c r="O1780" s="212"/>
      <c r="P1780" s="212"/>
      <c r="Q1780" s="212"/>
      <c r="R1780" s="212"/>
      <c r="S1780" s="212"/>
      <c r="T1780" s="212"/>
      <c r="U1780" s="212"/>
      <c r="V1780" s="212"/>
      <c r="W1780" s="212"/>
      <c r="X1780" s="212"/>
      <c r="Y1780" s="212"/>
      <c r="Z1780" s="212"/>
      <c r="AA1780" s="212"/>
      <c r="AB1780" s="212"/>
      <c r="AC1780" s="212"/>
      <c r="AD1780" s="212"/>
      <c r="AE1780" s="212"/>
      <c r="AF1780" s="212"/>
      <c r="AG1780" s="212"/>
      <c r="AH1780" s="212"/>
      <c r="AI1780" s="212"/>
      <c r="AJ1780" s="212"/>
      <c r="AK1780" s="212"/>
      <c r="AL1780" s="212"/>
      <c r="AM1780" s="212"/>
      <c r="AN1780" s="212"/>
      <c r="AO1780" s="212"/>
      <c r="AP1780" s="220"/>
      <c r="AQ1780" s="220"/>
      <c r="AR1780" s="221"/>
    </row>
    <row r="1781" spans="1:44" s="215" customFormat="1" ht="20.100000000000001" hidden="1" customHeight="1">
      <c r="A1781" s="219"/>
      <c r="B1781" s="219"/>
      <c r="C1781" s="212"/>
      <c r="D1781" s="212"/>
      <c r="E1781" s="213"/>
      <c r="F1781" s="212"/>
      <c r="G1781" s="212"/>
      <c r="H1781" s="212"/>
      <c r="I1781" s="212"/>
      <c r="J1781" s="212"/>
      <c r="K1781" s="212"/>
      <c r="L1781" s="212"/>
      <c r="M1781" s="212"/>
      <c r="N1781" s="212"/>
      <c r="O1781" s="212"/>
      <c r="P1781" s="212"/>
      <c r="Q1781" s="212"/>
      <c r="R1781" s="212"/>
      <c r="S1781" s="212"/>
      <c r="T1781" s="212"/>
      <c r="U1781" s="212"/>
      <c r="V1781" s="212"/>
      <c r="W1781" s="212"/>
      <c r="X1781" s="212"/>
      <c r="Y1781" s="212"/>
      <c r="Z1781" s="212"/>
      <c r="AA1781" s="212"/>
      <c r="AB1781" s="212"/>
      <c r="AC1781" s="212"/>
      <c r="AD1781" s="212"/>
      <c r="AE1781" s="212"/>
      <c r="AF1781" s="212"/>
      <c r="AG1781" s="212"/>
      <c r="AH1781" s="212"/>
      <c r="AI1781" s="212"/>
      <c r="AJ1781" s="212"/>
      <c r="AK1781" s="212"/>
      <c r="AL1781" s="212"/>
      <c r="AM1781" s="212"/>
      <c r="AN1781" s="212"/>
      <c r="AO1781" s="212"/>
      <c r="AP1781" s="220"/>
      <c r="AQ1781" s="220"/>
      <c r="AR1781" s="221"/>
    </row>
    <row r="1782" spans="1:44" s="215" customFormat="1" ht="20.100000000000001" hidden="1" customHeight="1">
      <c r="A1782" s="219"/>
      <c r="B1782" s="219"/>
      <c r="C1782" s="212"/>
      <c r="D1782" s="212"/>
      <c r="E1782" s="213"/>
      <c r="F1782" s="212"/>
      <c r="G1782" s="212"/>
      <c r="H1782" s="212"/>
      <c r="I1782" s="212"/>
      <c r="J1782" s="212"/>
      <c r="K1782" s="212"/>
      <c r="L1782" s="212"/>
      <c r="M1782" s="212"/>
      <c r="N1782" s="212"/>
      <c r="O1782" s="212"/>
      <c r="P1782" s="212"/>
      <c r="Q1782" s="212"/>
      <c r="R1782" s="212"/>
      <c r="S1782" s="212"/>
      <c r="T1782" s="212"/>
      <c r="U1782" s="212"/>
      <c r="V1782" s="212"/>
      <c r="W1782" s="212"/>
      <c r="X1782" s="212"/>
      <c r="Y1782" s="212"/>
      <c r="Z1782" s="212"/>
      <c r="AA1782" s="212"/>
      <c r="AB1782" s="212"/>
      <c r="AC1782" s="212"/>
      <c r="AD1782" s="212"/>
      <c r="AE1782" s="212"/>
      <c r="AF1782" s="212"/>
      <c r="AG1782" s="212"/>
      <c r="AH1782" s="212"/>
      <c r="AI1782" s="212"/>
      <c r="AJ1782" s="212"/>
      <c r="AK1782" s="212"/>
      <c r="AL1782" s="212"/>
      <c r="AM1782" s="212"/>
      <c r="AN1782" s="212"/>
      <c r="AO1782" s="212"/>
      <c r="AP1782" s="220"/>
      <c r="AQ1782" s="220"/>
      <c r="AR1782" s="221"/>
    </row>
    <row r="1783" spans="1:44" s="215" customFormat="1" ht="20.100000000000001" hidden="1" customHeight="1">
      <c r="A1783" s="219"/>
      <c r="B1783" s="219"/>
      <c r="C1783" s="212"/>
      <c r="D1783" s="212"/>
      <c r="E1783" s="213"/>
      <c r="F1783" s="212"/>
      <c r="G1783" s="212"/>
      <c r="H1783" s="212"/>
      <c r="I1783" s="212"/>
      <c r="J1783" s="212"/>
      <c r="K1783" s="212"/>
      <c r="L1783" s="212"/>
      <c r="M1783" s="212"/>
      <c r="N1783" s="212"/>
      <c r="O1783" s="212"/>
      <c r="P1783" s="212"/>
      <c r="Q1783" s="212"/>
      <c r="R1783" s="212"/>
      <c r="S1783" s="212"/>
      <c r="T1783" s="212"/>
      <c r="U1783" s="212"/>
      <c r="V1783" s="212"/>
      <c r="W1783" s="212"/>
      <c r="X1783" s="212"/>
      <c r="Y1783" s="212"/>
      <c r="Z1783" s="212"/>
      <c r="AA1783" s="212"/>
      <c r="AB1783" s="212"/>
      <c r="AC1783" s="212"/>
      <c r="AD1783" s="212"/>
      <c r="AE1783" s="212"/>
      <c r="AF1783" s="212"/>
      <c r="AG1783" s="212"/>
      <c r="AH1783" s="212"/>
      <c r="AI1783" s="212"/>
      <c r="AJ1783" s="212"/>
      <c r="AK1783" s="212"/>
      <c r="AL1783" s="212"/>
      <c r="AM1783" s="212"/>
      <c r="AN1783" s="212"/>
      <c r="AO1783" s="212"/>
      <c r="AP1783" s="220"/>
      <c r="AQ1783" s="220"/>
      <c r="AR1783" s="221"/>
    </row>
    <row r="1784" spans="1:44" s="215" customFormat="1" ht="20.100000000000001" hidden="1" customHeight="1">
      <c r="A1784" s="219"/>
      <c r="B1784" s="219"/>
      <c r="C1784" s="212"/>
      <c r="D1784" s="212"/>
      <c r="E1784" s="213"/>
      <c r="F1784" s="212"/>
      <c r="G1784" s="212"/>
      <c r="H1784" s="212"/>
      <c r="I1784" s="212"/>
      <c r="J1784" s="212"/>
      <c r="K1784" s="212"/>
      <c r="L1784" s="212"/>
      <c r="M1784" s="212"/>
      <c r="N1784" s="212"/>
      <c r="O1784" s="212"/>
      <c r="P1784" s="212"/>
      <c r="Q1784" s="212"/>
      <c r="R1784" s="212"/>
      <c r="S1784" s="212"/>
      <c r="T1784" s="212"/>
      <c r="U1784" s="212"/>
      <c r="V1784" s="212"/>
      <c r="W1784" s="212"/>
      <c r="X1784" s="212"/>
      <c r="Y1784" s="212"/>
      <c r="Z1784" s="212"/>
      <c r="AA1784" s="212"/>
      <c r="AB1784" s="212"/>
      <c r="AC1784" s="212"/>
      <c r="AD1784" s="212"/>
      <c r="AE1784" s="212"/>
      <c r="AF1784" s="212"/>
      <c r="AG1784" s="212"/>
      <c r="AH1784" s="212"/>
      <c r="AI1784" s="212"/>
      <c r="AJ1784" s="212"/>
      <c r="AK1784" s="212"/>
      <c r="AL1784" s="212"/>
      <c r="AM1784" s="212"/>
      <c r="AN1784" s="212"/>
      <c r="AO1784" s="212"/>
      <c r="AP1784" s="220"/>
      <c r="AQ1784" s="220"/>
      <c r="AR1784" s="221"/>
    </row>
    <row r="1785" spans="1:44" s="215" customFormat="1" ht="20.100000000000001" hidden="1" customHeight="1">
      <c r="A1785" s="219"/>
      <c r="B1785" s="219"/>
      <c r="C1785" s="212"/>
      <c r="D1785" s="212"/>
      <c r="E1785" s="213"/>
      <c r="F1785" s="212"/>
      <c r="G1785" s="212"/>
      <c r="H1785" s="212"/>
      <c r="I1785" s="212"/>
      <c r="J1785" s="212"/>
      <c r="K1785" s="212"/>
      <c r="L1785" s="212"/>
      <c r="M1785" s="212"/>
      <c r="N1785" s="212"/>
      <c r="O1785" s="212"/>
      <c r="P1785" s="212"/>
      <c r="Q1785" s="212"/>
      <c r="R1785" s="212"/>
      <c r="S1785" s="212"/>
      <c r="T1785" s="212"/>
      <c r="U1785" s="212"/>
      <c r="V1785" s="212"/>
      <c r="W1785" s="212"/>
      <c r="X1785" s="212"/>
      <c r="Y1785" s="212"/>
      <c r="Z1785" s="212"/>
      <c r="AA1785" s="212"/>
      <c r="AB1785" s="212"/>
      <c r="AC1785" s="212"/>
      <c r="AD1785" s="212"/>
      <c r="AE1785" s="212"/>
      <c r="AF1785" s="212"/>
      <c r="AG1785" s="212"/>
      <c r="AH1785" s="212"/>
      <c r="AI1785" s="212"/>
      <c r="AJ1785" s="212"/>
      <c r="AK1785" s="212"/>
      <c r="AL1785" s="212"/>
      <c r="AM1785" s="212"/>
      <c r="AN1785" s="212"/>
      <c r="AO1785" s="212"/>
      <c r="AP1785" s="220"/>
      <c r="AQ1785" s="220"/>
      <c r="AR1785" s="221"/>
    </row>
    <row r="1786" spans="1:44" s="215" customFormat="1" ht="20.100000000000001" hidden="1" customHeight="1">
      <c r="A1786" s="219"/>
      <c r="B1786" s="219"/>
      <c r="C1786" s="212"/>
      <c r="D1786" s="212"/>
      <c r="E1786" s="213"/>
      <c r="F1786" s="212"/>
      <c r="G1786" s="212"/>
      <c r="H1786" s="212"/>
      <c r="I1786" s="212"/>
      <c r="J1786" s="212"/>
      <c r="K1786" s="212"/>
      <c r="L1786" s="212"/>
      <c r="M1786" s="212"/>
      <c r="N1786" s="212"/>
      <c r="O1786" s="212"/>
      <c r="P1786" s="212"/>
      <c r="Q1786" s="212"/>
      <c r="R1786" s="212"/>
      <c r="S1786" s="212"/>
      <c r="T1786" s="212"/>
      <c r="U1786" s="212"/>
      <c r="V1786" s="212"/>
      <c r="W1786" s="212"/>
      <c r="X1786" s="212"/>
      <c r="Y1786" s="212"/>
      <c r="Z1786" s="212"/>
      <c r="AA1786" s="212"/>
      <c r="AB1786" s="212"/>
      <c r="AC1786" s="212"/>
      <c r="AD1786" s="212"/>
      <c r="AE1786" s="212"/>
      <c r="AF1786" s="212"/>
      <c r="AG1786" s="212"/>
      <c r="AH1786" s="212"/>
      <c r="AI1786" s="212"/>
      <c r="AJ1786" s="212"/>
      <c r="AK1786" s="212"/>
      <c r="AL1786" s="212"/>
      <c r="AM1786" s="212"/>
      <c r="AN1786" s="212"/>
      <c r="AO1786" s="212"/>
      <c r="AP1786" s="220"/>
      <c r="AQ1786" s="220"/>
      <c r="AR1786" s="221"/>
    </row>
    <row r="1787" spans="1:44" s="215" customFormat="1" ht="20.100000000000001" hidden="1" customHeight="1">
      <c r="A1787" s="219"/>
      <c r="B1787" s="219"/>
      <c r="C1787" s="212"/>
      <c r="D1787" s="212"/>
      <c r="E1787" s="213"/>
      <c r="F1787" s="212"/>
      <c r="G1787" s="212"/>
      <c r="H1787" s="212"/>
      <c r="I1787" s="212"/>
      <c r="J1787" s="212"/>
      <c r="K1787" s="212"/>
      <c r="L1787" s="212"/>
      <c r="M1787" s="212"/>
      <c r="N1787" s="212"/>
      <c r="O1787" s="212"/>
      <c r="P1787" s="212"/>
      <c r="Q1787" s="212"/>
      <c r="R1787" s="212"/>
      <c r="S1787" s="212"/>
      <c r="T1787" s="212"/>
      <c r="U1787" s="212"/>
      <c r="V1787" s="212"/>
      <c r="W1787" s="212"/>
      <c r="X1787" s="212"/>
      <c r="Y1787" s="212"/>
      <c r="Z1787" s="212"/>
      <c r="AA1787" s="212"/>
      <c r="AB1787" s="212"/>
      <c r="AC1787" s="212"/>
      <c r="AD1787" s="212"/>
      <c r="AE1787" s="212"/>
      <c r="AF1787" s="212"/>
      <c r="AG1787" s="212"/>
      <c r="AH1787" s="212"/>
      <c r="AI1787" s="212"/>
      <c r="AJ1787" s="212"/>
      <c r="AK1787" s="212"/>
      <c r="AL1787" s="212"/>
      <c r="AM1787" s="212"/>
      <c r="AN1787" s="212"/>
      <c r="AO1787" s="212"/>
      <c r="AP1787" s="220"/>
      <c r="AQ1787" s="220"/>
      <c r="AR1787" s="221"/>
    </row>
    <row r="1788" spans="1:44" s="215" customFormat="1" ht="20.100000000000001" hidden="1" customHeight="1">
      <c r="A1788" s="219"/>
      <c r="B1788" s="219"/>
      <c r="C1788" s="212"/>
      <c r="D1788" s="212"/>
      <c r="E1788" s="213"/>
      <c r="F1788" s="212"/>
      <c r="G1788" s="212"/>
      <c r="H1788" s="212"/>
      <c r="I1788" s="212"/>
      <c r="J1788" s="212"/>
      <c r="K1788" s="212"/>
      <c r="L1788" s="212"/>
      <c r="M1788" s="212"/>
      <c r="N1788" s="212"/>
      <c r="O1788" s="212"/>
      <c r="P1788" s="212"/>
      <c r="Q1788" s="212"/>
      <c r="R1788" s="212"/>
      <c r="S1788" s="212"/>
      <c r="T1788" s="212"/>
      <c r="U1788" s="212"/>
      <c r="V1788" s="212"/>
      <c r="W1788" s="212"/>
      <c r="X1788" s="212"/>
      <c r="Y1788" s="212"/>
      <c r="Z1788" s="212"/>
      <c r="AA1788" s="212"/>
      <c r="AB1788" s="212"/>
      <c r="AC1788" s="212"/>
      <c r="AD1788" s="212"/>
      <c r="AE1788" s="212"/>
      <c r="AF1788" s="212"/>
      <c r="AG1788" s="212"/>
      <c r="AH1788" s="212"/>
      <c r="AI1788" s="212"/>
      <c r="AJ1788" s="212"/>
      <c r="AK1788" s="212"/>
      <c r="AL1788" s="212"/>
      <c r="AM1788" s="212"/>
      <c r="AN1788" s="212"/>
      <c r="AO1788" s="212"/>
      <c r="AP1788" s="220"/>
      <c r="AQ1788" s="220"/>
      <c r="AR1788" s="221"/>
    </row>
    <row r="1789" spans="1:44" s="215" customFormat="1" ht="20.100000000000001" hidden="1" customHeight="1">
      <c r="A1789" s="219"/>
      <c r="B1789" s="219"/>
      <c r="C1789" s="212"/>
      <c r="D1789" s="212"/>
      <c r="E1789" s="213"/>
      <c r="F1789" s="212"/>
      <c r="G1789" s="212"/>
      <c r="H1789" s="212"/>
      <c r="I1789" s="212"/>
      <c r="J1789" s="212"/>
      <c r="K1789" s="212"/>
      <c r="L1789" s="212"/>
      <c r="M1789" s="212"/>
      <c r="N1789" s="212"/>
      <c r="O1789" s="212"/>
      <c r="P1789" s="212"/>
      <c r="Q1789" s="212"/>
      <c r="R1789" s="212"/>
      <c r="S1789" s="212"/>
      <c r="T1789" s="212"/>
      <c r="U1789" s="212"/>
      <c r="V1789" s="212"/>
      <c r="W1789" s="212"/>
      <c r="X1789" s="212"/>
      <c r="Y1789" s="212"/>
      <c r="Z1789" s="212"/>
      <c r="AA1789" s="212"/>
      <c r="AB1789" s="212"/>
      <c r="AC1789" s="212"/>
      <c r="AD1789" s="212"/>
      <c r="AE1789" s="212"/>
      <c r="AF1789" s="212"/>
      <c r="AG1789" s="212"/>
      <c r="AH1789" s="212"/>
      <c r="AI1789" s="212"/>
      <c r="AJ1789" s="212"/>
      <c r="AK1789" s="212"/>
      <c r="AL1789" s="212"/>
      <c r="AM1789" s="212"/>
      <c r="AN1789" s="212"/>
      <c r="AO1789" s="212"/>
      <c r="AP1789" s="220"/>
      <c r="AQ1789" s="220"/>
      <c r="AR1789" s="221"/>
    </row>
    <row r="1790" spans="1:44" s="215" customFormat="1" ht="20.100000000000001" hidden="1" customHeight="1">
      <c r="A1790" s="219"/>
      <c r="B1790" s="219"/>
      <c r="C1790" s="212"/>
      <c r="D1790" s="212"/>
      <c r="E1790" s="213"/>
      <c r="F1790" s="212"/>
      <c r="G1790" s="212"/>
      <c r="H1790" s="212"/>
      <c r="I1790" s="212"/>
      <c r="J1790" s="212"/>
      <c r="K1790" s="212"/>
      <c r="L1790" s="212"/>
      <c r="M1790" s="212"/>
      <c r="N1790" s="212"/>
      <c r="O1790" s="212"/>
      <c r="P1790" s="212"/>
      <c r="Q1790" s="212"/>
      <c r="R1790" s="212"/>
      <c r="S1790" s="212"/>
      <c r="T1790" s="212"/>
      <c r="U1790" s="212"/>
      <c r="V1790" s="212"/>
      <c r="W1790" s="212"/>
      <c r="X1790" s="212"/>
      <c r="Y1790" s="212"/>
      <c r="Z1790" s="212"/>
      <c r="AA1790" s="212"/>
      <c r="AB1790" s="212"/>
      <c r="AC1790" s="212"/>
      <c r="AD1790" s="212"/>
      <c r="AE1790" s="212"/>
      <c r="AF1790" s="212"/>
      <c r="AG1790" s="212"/>
      <c r="AH1790" s="212"/>
      <c r="AI1790" s="212"/>
      <c r="AJ1790" s="212"/>
      <c r="AK1790" s="212"/>
      <c r="AL1790" s="212"/>
      <c r="AM1790" s="212"/>
      <c r="AN1790" s="212"/>
      <c r="AO1790" s="212"/>
      <c r="AP1790" s="220"/>
      <c r="AQ1790" s="220"/>
      <c r="AR1790" s="221"/>
    </row>
    <row r="1791" spans="1:44" s="215" customFormat="1" ht="20.100000000000001" hidden="1" customHeight="1">
      <c r="A1791" s="219"/>
      <c r="B1791" s="219"/>
      <c r="C1791" s="212"/>
      <c r="D1791" s="212"/>
      <c r="E1791" s="213"/>
      <c r="F1791" s="212"/>
      <c r="G1791" s="212"/>
      <c r="H1791" s="212"/>
      <c r="I1791" s="212"/>
      <c r="J1791" s="212"/>
      <c r="K1791" s="212"/>
      <c r="L1791" s="212"/>
      <c r="M1791" s="212"/>
      <c r="N1791" s="212"/>
      <c r="O1791" s="212"/>
      <c r="P1791" s="212"/>
      <c r="Q1791" s="212"/>
      <c r="R1791" s="212"/>
      <c r="S1791" s="212"/>
      <c r="T1791" s="212"/>
      <c r="U1791" s="212"/>
      <c r="V1791" s="212"/>
      <c r="W1791" s="212"/>
      <c r="X1791" s="212"/>
      <c r="Y1791" s="212"/>
      <c r="Z1791" s="212"/>
      <c r="AA1791" s="212"/>
      <c r="AB1791" s="212"/>
      <c r="AC1791" s="212"/>
      <c r="AD1791" s="212"/>
      <c r="AE1791" s="212"/>
      <c r="AF1791" s="212"/>
      <c r="AG1791" s="212"/>
      <c r="AH1791" s="212"/>
      <c r="AI1791" s="212"/>
      <c r="AJ1791" s="212"/>
      <c r="AK1791" s="212"/>
      <c r="AL1791" s="212"/>
      <c r="AM1791" s="212"/>
      <c r="AN1791" s="212"/>
      <c r="AO1791" s="212"/>
      <c r="AP1791" s="220"/>
      <c r="AQ1791" s="220"/>
      <c r="AR1791" s="221"/>
    </row>
    <row r="1792" spans="1:44" s="215" customFormat="1" ht="20.100000000000001" hidden="1" customHeight="1">
      <c r="A1792" s="219"/>
      <c r="B1792" s="219"/>
      <c r="C1792" s="212"/>
      <c r="D1792" s="212"/>
      <c r="E1792" s="213"/>
      <c r="F1792" s="212"/>
      <c r="G1792" s="212"/>
      <c r="H1792" s="212"/>
      <c r="I1792" s="212"/>
      <c r="J1792" s="212"/>
      <c r="K1792" s="212"/>
      <c r="L1792" s="212"/>
      <c r="M1792" s="212"/>
      <c r="N1792" s="212"/>
      <c r="O1792" s="212"/>
      <c r="P1792" s="212"/>
      <c r="Q1792" s="212"/>
      <c r="R1792" s="212"/>
      <c r="S1792" s="212"/>
      <c r="T1792" s="212"/>
      <c r="U1792" s="212"/>
      <c r="V1792" s="212"/>
      <c r="W1792" s="212"/>
      <c r="X1792" s="212"/>
      <c r="Y1792" s="212"/>
      <c r="Z1792" s="212"/>
      <c r="AA1792" s="212"/>
      <c r="AB1792" s="212"/>
      <c r="AC1792" s="212"/>
      <c r="AD1792" s="212"/>
      <c r="AE1792" s="212"/>
      <c r="AF1792" s="212"/>
      <c r="AG1792" s="212"/>
      <c r="AH1792" s="212"/>
      <c r="AI1792" s="212"/>
      <c r="AJ1792" s="212"/>
      <c r="AK1792" s="212"/>
      <c r="AL1792" s="212"/>
      <c r="AM1792" s="212"/>
      <c r="AN1792" s="212"/>
      <c r="AO1792" s="212"/>
      <c r="AP1792" s="220"/>
      <c r="AQ1792" s="220"/>
      <c r="AR1792" s="221"/>
    </row>
    <row r="1793" spans="1:44" s="215" customFormat="1" ht="20.100000000000001" hidden="1" customHeight="1">
      <c r="A1793" s="219"/>
      <c r="B1793" s="219"/>
      <c r="C1793" s="212"/>
      <c r="D1793" s="212"/>
      <c r="E1793" s="213"/>
      <c r="F1793" s="212"/>
      <c r="G1793" s="212"/>
      <c r="H1793" s="212"/>
      <c r="I1793" s="212"/>
      <c r="J1793" s="212"/>
      <c r="K1793" s="212"/>
      <c r="L1793" s="212"/>
      <c r="M1793" s="212"/>
      <c r="N1793" s="212"/>
      <c r="O1793" s="212"/>
      <c r="P1793" s="212"/>
      <c r="Q1793" s="212"/>
      <c r="R1793" s="212"/>
      <c r="S1793" s="212"/>
      <c r="T1793" s="212"/>
      <c r="U1793" s="212"/>
      <c r="V1793" s="212"/>
      <c r="W1793" s="212"/>
      <c r="X1793" s="212"/>
      <c r="Y1793" s="212"/>
      <c r="Z1793" s="212"/>
      <c r="AA1793" s="212"/>
      <c r="AB1793" s="212"/>
      <c r="AC1793" s="212"/>
      <c r="AD1793" s="212"/>
      <c r="AE1793" s="212"/>
      <c r="AF1793" s="212"/>
      <c r="AG1793" s="212"/>
      <c r="AH1793" s="212"/>
      <c r="AI1793" s="212"/>
      <c r="AJ1793" s="212"/>
      <c r="AK1793" s="212"/>
      <c r="AL1793" s="212"/>
      <c r="AM1793" s="212"/>
      <c r="AN1793" s="212"/>
      <c r="AO1793" s="212"/>
      <c r="AP1793" s="220"/>
      <c r="AQ1793" s="220"/>
      <c r="AR1793" s="221"/>
    </row>
    <row r="1794" spans="1:44" s="215" customFormat="1" ht="20.100000000000001" hidden="1" customHeight="1">
      <c r="A1794" s="219"/>
      <c r="B1794" s="219"/>
      <c r="C1794" s="212"/>
      <c r="D1794" s="212"/>
      <c r="E1794" s="213"/>
      <c r="F1794" s="212"/>
      <c r="G1794" s="212"/>
      <c r="H1794" s="212"/>
      <c r="I1794" s="212"/>
      <c r="J1794" s="212"/>
      <c r="K1794" s="212"/>
      <c r="L1794" s="212"/>
      <c r="M1794" s="212"/>
      <c r="N1794" s="212"/>
      <c r="O1794" s="212"/>
      <c r="P1794" s="212"/>
      <c r="Q1794" s="212"/>
      <c r="R1794" s="212"/>
      <c r="S1794" s="212"/>
      <c r="T1794" s="212"/>
      <c r="U1794" s="212"/>
      <c r="V1794" s="212"/>
      <c r="W1794" s="212"/>
      <c r="X1794" s="212"/>
      <c r="Y1794" s="212"/>
      <c r="Z1794" s="212"/>
      <c r="AA1794" s="212"/>
      <c r="AB1794" s="212"/>
      <c r="AC1794" s="212"/>
      <c r="AD1794" s="212"/>
      <c r="AE1794" s="212"/>
      <c r="AF1794" s="212"/>
      <c r="AG1794" s="212"/>
      <c r="AH1794" s="212"/>
      <c r="AI1794" s="212"/>
      <c r="AJ1794" s="212"/>
      <c r="AK1794" s="212"/>
      <c r="AL1794" s="212"/>
      <c r="AM1794" s="212"/>
      <c r="AN1794" s="212"/>
      <c r="AO1794" s="212"/>
      <c r="AP1794" s="220"/>
      <c r="AQ1794" s="220"/>
      <c r="AR1794" s="221"/>
    </row>
    <row r="1795" spans="1:44" s="215" customFormat="1" ht="20.100000000000001" hidden="1" customHeight="1">
      <c r="A1795" s="219"/>
      <c r="B1795" s="219"/>
      <c r="C1795" s="212"/>
      <c r="D1795" s="212"/>
      <c r="E1795" s="213"/>
      <c r="F1795" s="212"/>
      <c r="G1795" s="212"/>
      <c r="H1795" s="212"/>
      <c r="I1795" s="212"/>
      <c r="J1795" s="212"/>
      <c r="K1795" s="212"/>
      <c r="L1795" s="212"/>
      <c r="M1795" s="212"/>
      <c r="N1795" s="212"/>
      <c r="O1795" s="212"/>
      <c r="P1795" s="212"/>
      <c r="Q1795" s="212"/>
      <c r="R1795" s="212"/>
      <c r="S1795" s="212"/>
      <c r="T1795" s="212"/>
      <c r="U1795" s="212"/>
      <c r="V1795" s="212"/>
      <c r="W1795" s="212"/>
      <c r="X1795" s="212"/>
      <c r="Y1795" s="212"/>
      <c r="Z1795" s="212"/>
      <c r="AA1795" s="212"/>
      <c r="AB1795" s="212"/>
      <c r="AC1795" s="212"/>
      <c r="AD1795" s="212"/>
      <c r="AE1795" s="212"/>
      <c r="AF1795" s="212"/>
      <c r="AG1795" s="212"/>
      <c r="AH1795" s="212"/>
      <c r="AI1795" s="212"/>
      <c r="AJ1795" s="212"/>
      <c r="AK1795" s="212"/>
      <c r="AL1795" s="212"/>
      <c r="AM1795" s="212"/>
      <c r="AN1795" s="212"/>
      <c r="AO1795" s="212"/>
      <c r="AP1795" s="220"/>
      <c r="AQ1795" s="220"/>
      <c r="AR1795" s="221"/>
    </row>
    <row r="1796" spans="1:44" s="215" customFormat="1" ht="20.100000000000001" hidden="1" customHeight="1">
      <c r="A1796" s="219"/>
      <c r="B1796" s="219"/>
      <c r="C1796" s="212"/>
      <c r="D1796" s="212"/>
      <c r="E1796" s="213"/>
      <c r="F1796" s="212"/>
      <c r="G1796" s="212"/>
      <c r="H1796" s="212"/>
      <c r="I1796" s="212"/>
      <c r="J1796" s="212"/>
      <c r="K1796" s="212"/>
      <c r="L1796" s="212"/>
      <c r="M1796" s="212"/>
      <c r="N1796" s="212"/>
      <c r="O1796" s="212"/>
      <c r="P1796" s="212"/>
      <c r="Q1796" s="212"/>
      <c r="R1796" s="212"/>
      <c r="S1796" s="212"/>
      <c r="T1796" s="212"/>
      <c r="U1796" s="212"/>
      <c r="V1796" s="212"/>
      <c r="W1796" s="212"/>
      <c r="X1796" s="212"/>
      <c r="Y1796" s="212"/>
      <c r="Z1796" s="212"/>
      <c r="AA1796" s="212"/>
      <c r="AB1796" s="212"/>
      <c r="AC1796" s="212"/>
      <c r="AD1796" s="212"/>
      <c r="AE1796" s="212"/>
      <c r="AF1796" s="212"/>
      <c r="AG1796" s="212"/>
      <c r="AH1796" s="212"/>
      <c r="AI1796" s="212"/>
      <c r="AJ1796" s="212"/>
      <c r="AK1796" s="212"/>
      <c r="AL1796" s="212"/>
      <c r="AM1796" s="212"/>
      <c r="AN1796" s="212"/>
      <c r="AO1796" s="212"/>
      <c r="AP1796" s="220"/>
      <c r="AQ1796" s="220"/>
      <c r="AR1796" s="221"/>
    </row>
    <row r="1797" spans="1:44" s="215" customFormat="1" ht="20.100000000000001" hidden="1" customHeight="1">
      <c r="A1797" s="219"/>
      <c r="B1797" s="219"/>
      <c r="C1797" s="212"/>
      <c r="D1797" s="212"/>
      <c r="E1797" s="213"/>
      <c r="F1797" s="212"/>
      <c r="G1797" s="212"/>
      <c r="H1797" s="212"/>
      <c r="I1797" s="212"/>
      <c r="J1797" s="212"/>
      <c r="K1797" s="212"/>
      <c r="L1797" s="212"/>
      <c r="M1797" s="212"/>
      <c r="N1797" s="212"/>
      <c r="O1797" s="212"/>
      <c r="P1797" s="212"/>
      <c r="Q1797" s="212"/>
      <c r="R1797" s="212"/>
      <c r="S1797" s="212"/>
      <c r="T1797" s="212"/>
      <c r="U1797" s="212"/>
      <c r="V1797" s="212"/>
      <c r="W1797" s="212"/>
      <c r="X1797" s="212"/>
      <c r="Y1797" s="212"/>
      <c r="Z1797" s="212"/>
      <c r="AA1797" s="212"/>
      <c r="AB1797" s="212"/>
      <c r="AC1797" s="212"/>
      <c r="AD1797" s="212"/>
      <c r="AE1797" s="212"/>
      <c r="AF1797" s="212"/>
      <c r="AG1797" s="212"/>
      <c r="AH1797" s="212"/>
      <c r="AI1797" s="212"/>
      <c r="AJ1797" s="212"/>
      <c r="AK1797" s="212"/>
      <c r="AL1797" s="212"/>
      <c r="AM1797" s="212"/>
      <c r="AN1797" s="212"/>
      <c r="AO1797" s="212"/>
      <c r="AP1797" s="220"/>
      <c r="AQ1797" s="220"/>
      <c r="AR1797" s="221"/>
    </row>
    <row r="1798" spans="1:44" s="215" customFormat="1" ht="20.100000000000001" hidden="1" customHeight="1">
      <c r="A1798" s="219"/>
      <c r="B1798" s="219"/>
      <c r="C1798" s="212"/>
      <c r="D1798" s="212"/>
      <c r="E1798" s="213"/>
      <c r="F1798" s="212"/>
      <c r="G1798" s="212"/>
      <c r="H1798" s="212"/>
      <c r="I1798" s="212"/>
      <c r="J1798" s="212"/>
      <c r="K1798" s="212"/>
      <c r="L1798" s="212"/>
      <c r="M1798" s="212"/>
      <c r="N1798" s="212"/>
      <c r="O1798" s="212"/>
      <c r="P1798" s="212"/>
      <c r="Q1798" s="212"/>
      <c r="R1798" s="212"/>
      <c r="S1798" s="212"/>
      <c r="T1798" s="212"/>
      <c r="U1798" s="212"/>
      <c r="V1798" s="212"/>
      <c r="W1798" s="212"/>
      <c r="X1798" s="212"/>
      <c r="Y1798" s="212"/>
      <c r="Z1798" s="212"/>
      <c r="AA1798" s="212"/>
      <c r="AB1798" s="212"/>
      <c r="AC1798" s="212"/>
      <c r="AD1798" s="212"/>
      <c r="AE1798" s="212"/>
      <c r="AF1798" s="212"/>
      <c r="AG1798" s="212"/>
      <c r="AH1798" s="212"/>
      <c r="AI1798" s="212"/>
      <c r="AJ1798" s="212"/>
      <c r="AK1798" s="212"/>
      <c r="AL1798" s="212"/>
      <c r="AM1798" s="212"/>
      <c r="AN1798" s="212"/>
      <c r="AO1798" s="212"/>
      <c r="AP1798" s="220"/>
      <c r="AQ1798" s="220"/>
      <c r="AR1798" s="221"/>
    </row>
    <row r="1799" spans="1:44" s="215" customFormat="1" ht="20.100000000000001" hidden="1" customHeight="1">
      <c r="A1799" s="219"/>
      <c r="B1799" s="219"/>
      <c r="C1799" s="212"/>
      <c r="D1799" s="212"/>
      <c r="E1799" s="213"/>
      <c r="F1799" s="212"/>
      <c r="G1799" s="212"/>
      <c r="H1799" s="212"/>
      <c r="I1799" s="212"/>
      <c r="J1799" s="212"/>
      <c r="K1799" s="212"/>
      <c r="L1799" s="212"/>
      <c r="M1799" s="212"/>
      <c r="N1799" s="212"/>
      <c r="O1799" s="212"/>
      <c r="P1799" s="212"/>
      <c r="Q1799" s="212"/>
      <c r="R1799" s="212"/>
      <c r="S1799" s="212"/>
      <c r="T1799" s="212"/>
      <c r="U1799" s="212"/>
      <c r="V1799" s="212"/>
      <c r="W1799" s="212"/>
      <c r="X1799" s="212"/>
      <c r="Y1799" s="212"/>
      <c r="Z1799" s="212"/>
      <c r="AA1799" s="212"/>
      <c r="AB1799" s="212"/>
      <c r="AC1799" s="212"/>
      <c r="AD1799" s="212"/>
      <c r="AE1799" s="212"/>
      <c r="AF1799" s="212"/>
      <c r="AG1799" s="212"/>
      <c r="AH1799" s="212"/>
      <c r="AI1799" s="212"/>
      <c r="AJ1799" s="212"/>
      <c r="AK1799" s="212"/>
      <c r="AL1799" s="212"/>
      <c r="AM1799" s="212"/>
      <c r="AN1799" s="212"/>
      <c r="AO1799" s="212"/>
      <c r="AP1799" s="220"/>
      <c r="AQ1799" s="220"/>
      <c r="AR1799" s="221"/>
    </row>
    <row r="1800" spans="1:44" s="215" customFormat="1" ht="20.100000000000001" hidden="1" customHeight="1">
      <c r="A1800" s="219"/>
      <c r="B1800" s="219"/>
      <c r="C1800" s="212"/>
      <c r="D1800" s="212"/>
      <c r="E1800" s="213"/>
      <c r="F1800" s="212"/>
      <c r="G1800" s="212"/>
      <c r="H1800" s="212"/>
      <c r="I1800" s="212"/>
      <c r="J1800" s="212"/>
      <c r="K1800" s="212"/>
      <c r="L1800" s="212"/>
      <c r="M1800" s="212"/>
      <c r="N1800" s="212"/>
      <c r="O1800" s="212"/>
      <c r="P1800" s="212"/>
      <c r="Q1800" s="212"/>
      <c r="R1800" s="212"/>
      <c r="S1800" s="212"/>
      <c r="T1800" s="212"/>
      <c r="U1800" s="212"/>
      <c r="V1800" s="212"/>
      <c r="W1800" s="212"/>
      <c r="X1800" s="212"/>
      <c r="Y1800" s="212"/>
      <c r="Z1800" s="212"/>
      <c r="AA1800" s="212"/>
      <c r="AB1800" s="212"/>
      <c r="AC1800" s="212"/>
      <c r="AD1800" s="212"/>
      <c r="AE1800" s="212"/>
      <c r="AF1800" s="212"/>
      <c r="AG1800" s="212"/>
      <c r="AH1800" s="212"/>
      <c r="AI1800" s="212"/>
      <c r="AJ1800" s="212"/>
      <c r="AK1800" s="212"/>
      <c r="AL1800" s="212"/>
      <c r="AM1800" s="212"/>
      <c r="AN1800" s="212"/>
      <c r="AO1800" s="212"/>
      <c r="AP1800" s="220"/>
      <c r="AQ1800" s="220"/>
      <c r="AR1800" s="221"/>
    </row>
    <row r="1801" spans="1:44" s="215" customFormat="1" ht="20.100000000000001" hidden="1" customHeight="1">
      <c r="A1801" s="219"/>
      <c r="B1801" s="219"/>
      <c r="C1801" s="212"/>
      <c r="D1801" s="212"/>
      <c r="E1801" s="213"/>
      <c r="F1801" s="212"/>
      <c r="G1801" s="212"/>
      <c r="H1801" s="212"/>
      <c r="I1801" s="212"/>
      <c r="J1801" s="212"/>
      <c r="K1801" s="212"/>
      <c r="L1801" s="212"/>
      <c r="M1801" s="212"/>
      <c r="N1801" s="212"/>
      <c r="O1801" s="212"/>
      <c r="P1801" s="212"/>
      <c r="Q1801" s="212"/>
      <c r="R1801" s="212"/>
      <c r="S1801" s="212"/>
      <c r="T1801" s="212"/>
      <c r="U1801" s="212"/>
      <c r="V1801" s="212"/>
      <c r="W1801" s="212"/>
      <c r="X1801" s="212"/>
      <c r="Y1801" s="212"/>
      <c r="Z1801" s="212"/>
      <c r="AA1801" s="212"/>
      <c r="AB1801" s="212"/>
      <c r="AC1801" s="212"/>
      <c r="AD1801" s="212"/>
      <c r="AE1801" s="212"/>
      <c r="AF1801" s="212"/>
      <c r="AG1801" s="212"/>
      <c r="AH1801" s="212"/>
      <c r="AI1801" s="212"/>
      <c r="AJ1801" s="212"/>
      <c r="AK1801" s="212"/>
      <c r="AL1801" s="212"/>
      <c r="AM1801" s="212"/>
      <c r="AN1801" s="212"/>
      <c r="AO1801" s="212"/>
      <c r="AP1801" s="220"/>
      <c r="AQ1801" s="220"/>
      <c r="AR1801" s="221"/>
    </row>
    <row r="1802" spans="1:44" s="215" customFormat="1" ht="20.100000000000001" hidden="1" customHeight="1">
      <c r="A1802" s="219"/>
      <c r="B1802" s="219"/>
      <c r="C1802" s="212"/>
      <c r="D1802" s="212"/>
      <c r="E1802" s="213"/>
      <c r="F1802" s="212"/>
      <c r="G1802" s="212"/>
      <c r="H1802" s="212"/>
      <c r="I1802" s="212"/>
      <c r="J1802" s="212"/>
      <c r="K1802" s="212"/>
      <c r="L1802" s="212"/>
      <c r="M1802" s="212"/>
      <c r="N1802" s="212"/>
      <c r="O1802" s="212"/>
      <c r="P1802" s="212"/>
      <c r="Q1802" s="212"/>
      <c r="R1802" s="212"/>
      <c r="S1802" s="212"/>
      <c r="T1802" s="212"/>
      <c r="U1802" s="212"/>
      <c r="V1802" s="212"/>
      <c r="W1802" s="212"/>
      <c r="X1802" s="212"/>
      <c r="Y1802" s="212"/>
      <c r="Z1802" s="212"/>
      <c r="AA1802" s="212"/>
      <c r="AB1802" s="212"/>
      <c r="AC1802" s="212"/>
      <c r="AD1802" s="212"/>
      <c r="AE1802" s="212"/>
      <c r="AF1802" s="212"/>
      <c r="AG1802" s="212"/>
      <c r="AH1802" s="212"/>
      <c r="AI1802" s="212"/>
      <c r="AJ1802" s="212"/>
      <c r="AK1802" s="212"/>
      <c r="AL1802" s="212"/>
      <c r="AM1802" s="212"/>
      <c r="AN1802" s="212"/>
      <c r="AO1802" s="212"/>
      <c r="AP1802" s="220"/>
      <c r="AQ1802" s="220"/>
      <c r="AR1802" s="221"/>
    </row>
    <row r="1803" spans="1:44" s="215" customFormat="1" ht="20.100000000000001" hidden="1" customHeight="1">
      <c r="A1803" s="219"/>
      <c r="B1803" s="219"/>
      <c r="C1803" s="212"/>
      <c r="D1803" s="212"/>
      <c r="E1803" s="213"/>
      <c r="F1803" s="212"/>
      <c r="G1803" s="212"/>
      <c r="H1803" s="212"/>
      <c r="I1803" s="212"/>
      <c r="J1803" s="212"/>
      <c r="K1803" s="212"/>
      <c r="L1803" s="212"/>
      <c r="M1803" s="212"/>
      <c r="N1803" s="212"/>
      <c r="O1803" s="212"/>
      <c r="P1803" s="212"/>
      <c r="Q1803" s="212"/>
      <c r="R1803" s="212"/>
      <c r="S1803" s="212"/>
      <c r="T1803" s="212"/>
      <c r="U1803" s="212"/>
      <c r="V1803" s="212"/>
      <c r="W1803" s="212"/>
      <c r="X1803" s="212"/>
      <c r="Y1803" s="212"/>
      <c r="Z1803" s="212"/>
      <c r="AA1803" s="212"/>
      <c r="AB1803" s="212"/>
      <c r="AC1803" s="212"/>
      <c r="AD1803" s="212"/>
      <c r="AE1803" s="212"/>
      <c r="AF1803" s="212"/>
      <c r="AG1803" s="212"/>
      <c r="AH1803" s="212"/>
      <c r="AI1803" s="212"/>
      <c r="AJ1803" s="212"/>
      <c r="AK1803" s="212"/>
      <c r="AL1803" s="212"/>
      <c r="AM1803" s="212"/>
      <c r="AN1803" s="212"/>
      <c r="AO1803" s="212"/>
      <c r="AP1803" s="220"/>
      <c r="AQ1803" s="220"/>
      <c r="AR1803" s="221"/>
    </row>
    <row r="1804" spans="1:44" s="215" customFormat="1" ht="20.100000000000001" hidden="1" customHeight="1">
      <c r="A1804" s="219"/>
      <c r="B1804" s="219"/>
      <c r="C1804" s="212"/>
      <c r="D1804" s="212"/>
      <c r="E1804" s="213"/>
      <c r="F1804" s="212"/>
      <c r="G1804" s="212"/>
      <c r="H1804" s="212"/>
      <c r="I1804" s="212"/>
      <c r="J1804" s="212"/>
      <c r="K1804" s="212"/>
      <c r="L1804" s="212"/>
      <c r="M1804" s="212"/>
      <c r="N1804" s="212"/>
      <c r="O1804" s="212"/>
      <c r="P1804" s="212"/>
      <c r="Q1804" s="212"/>
      <c r="R1804" s="212"/>
      <c r="S1804" s="212"/>
      <c r="T1804" s="212"/>
      <c r="U1804" s="212"/>
      <c r="V1804" s="212"/>
      <c r="W1804" s="212"/>
      <c r="X1804" s="212"/>
      <c r="Y1804" s="212"/>
      <c r="Z1804" s="212"/>
      <c r="AA1804" s="212"/>
      <c r="AB1804" s="212"/>
      <c r="AC1804" s="212"/>
      <c r="AD1804" s="212"/>
      <c r="AE1804" s="212"/>
      <c r="AF1804" s="212"/>
      <c r="AG1804" s="212"/>
      <c r="AH1804" s="212"/>
      <c r="AI1804" s="212"/>
      <c r="AJ1804" s="212"/>
      <c r="AK1804" s="212"/>
      <c r="AL1804" s="212"/>
      <c r="AM1804" s="212"/>
      <c r="AN1804" s="212"/>
      <c r="AO1804" s="212"/>
      <c r="AP1804" s="220"/>
      <c r="AQ1804" s="220"/>
      <c r="AR1804" s="221"/>
    </row>
    <row r="1805" spans="1:44" s="215" customFormat="1" ht="20.100000000000001" hidden="1" customHeight="1">
      <c r="A1805" s="219"/>
      <c r="B1805" s="219"/>
      <c r="C1805" s="212"/>
      <c r="D1805" s="212"/>
      <c r="E1805" s="213"/>
      <c r="F1805" s="212"/>
      <c r="G1805" s="212"/>
      <c r="H1805" s="212"/>
      <c r="I1805" s="212"/>
      <c r="J1805" s="212"/>
      <c r="K1805" s="212"/>
      <c r="L1805" s="212"/>
      <c r="M1805" s="212"/>
      <c r="N1805" s="212"/>
      <c r="O1805" s="212"/>
      <c r="P1805" s="212"/>
      <c r="Q1805" s="212"/>
      <c r="R1805" s="212"/>
      <c r="S1805" s="212"/>
      <c r="T1805" s="212"/>
      <c r="U1805" s="212"/>
      <c r="V1805" s="212"/>
      <c r="W1805" s="212"/>
      <c r="X1805" s="212"/>
      <c r="Y1805" s="212"/>
      <c r="Z1805" s="212"/>
      <c r="AA1805" s="212"/>
      <c r="AB1805" s="212"/>
      <c r="AC1805" s="212"/>
      <c r="AD1805" s="212"/>
      <c r="AE1805" s="212"/>
      <c r="AF1805" s="212"/>
      <c r="AG1805" s="212"/>
      <c r="AH1805" s="212"/>
      <c r="AI1805" s="212"/>
      <c r="AJ1805" s="212"/>
      <c r="AK1805" s="212"/>
      <c r="AL1805" s="212"/>
      <c r="AM1805" s="212"/>
      <c r="AN1805" s="212"/>
      <c r="AO1805" s="212"/>
      <c r="AP1805" s="220"/>
      <c r="AQ1805" s="220"/>
      <c r="AR1805" s="221"/>
    </row>
    <row r="1806" spans="1:44" s="215" customFormat="1" ht="20.100000000000001" hidden="1" customHeight="1">
      <c r="A1806" s="219"/>
      <c r="B1806" s="219"/>
      <c r="C1806" s="212"/>
      <c r="D1806" s="212"/>
      <c r="E1806" s="213"/>
      <c r="F1806" s="212"/>
      <c r="G1806" s="212"/>
      <c r="H1806" s="212"/>
      <c r="I1806" s="212"/>
      <c r="J1806" s="212"/>
      <c r="K1806" s="212"/>
      <c r="L1806" s="212"/>
      <c r="M1806" s="212"/>
      <c r="N1806" s="212"/>
      <c r="O1806" s="212"/>
      <c r="P1806" s="212"/>
      <c r="Q1806" s="212"/>
      <c r="R1806" s="212"/>
      <c r="S1806" s="212"/>
      <c r="T1806" s="212"/>
      <c r="U1806" s="212"/>
      <c r="V1806" s="212"/>
      <c r="W1806" s="212"/>
      <c r="X1806" s="212"/>
      <c r="Y1806" s="212"/>
      <c r="Z1806" s="212"/>
      <c r="AA1806" s="212"/>
      <c r="AB1806" s="212"/>
      <c r="AC1806" s="212"/>
      <c r="AD1806" s="212"/>
      <c r="AE1806" s="212"/>
      <c r="AF1806" s="212"/>
      <c r="AG1806" s="212"/>
      <c r="AH1806" s="212"/>
      <c r="AI1806" s="212"/>
      <c r="AJ1806" s="212"/>
      <c r="AK1806" s="212"/>
      <c r="AL1806" s="212"/>
      <c r="AM1806" s="212"/>
      <c r="AN1806" s="212"/>
      <c r="AO1806" s="212"/>
      <c r="AP1806" s="220"/>
      <c r="AQ1806" s="220"/>
      <c r="AR1806" s="221"/>
    </row>
    <row r="1807" spans="1:44" s="215" customFormat="1" ht="20.100000000000001" hidden="1" customHeight="1">
      <c r="A1807" s="219"/>
      <c r="B1807" s="219"/>
      <c r="C1807" s="212"/>
      <c r="D1807" s="212"/>
      <c r="E1807" s="213"/>
      <c r="F1807" s="212"/>
      <c r="G1807" s="212"/>
      <c r="H1807" s="212"/>
      <c r="I1807" s="212"/>
      <c r="J1807" s="212"/>
      <c r="K1807" s="212"/>
      <c r="L1807" s="212"/>
      <c r="M1807" s="212"/>
      <c r="N1807" s="212"/>
      <c r="O1807" s="212"/>
      <c r="P1807" s="212"/>
      <c r="Q1807" s="212"/>
      <c r="R1807" s="212"/>
      <c r="S1807" s="212"/>
      <c r="T1807" s="212"/>
      <c r="U1807" s="212"/>
      <c r="V1807" s="212"/>
      <c r="W1807" s="212"/>
      <c r="X1807" s="212"/>
      <c r="Y1807" s="212"/>
      <c r="Z1807" s="212"/>
      <c r="AA1807" s="212"/>
      <c r="AB1807" s="212"/>
      <c r="AC1807" s="212"/>
      <c r="AD1807" s="212"/>
      <c r="AE1807" s="212"/>
      <c r="AF1807" s="212"/>
      <c r="AG1807" s="212"/>
      <c r="AH1807" s="212"/>
      <c r="AI1807" s="212"/>
      <c r="AJ1807" s="212"/>
      <c r="AK1807" s="212"/>
      <c r="AL1807" s="212"/>
      <c r="AM1807" s="212"/>
      <c r="AN1807" s="212"/>
      <c r="AO1807" s="212"/>
      <c r="AP1807" s="220"/>
      <c r="AQ1807" s="220"/>
      <c r="AR1807" s="221"/>
    </row>
    <row r="1808" spans="1:44" s="215" customFormat="1" ht="20.100000000000001" hidden="1" customHeight="1">
      <c r="A1808" s="219"/>
      <c r="B1808" s="219"/>
      <c r="C1808" s="212"/>
      <c r="D1808" s="212"/>
      <c r="E1808" s="213"/>
      <c r="F1808" s="212"/>
      <c r="G1808" s="212"/>
      <c r="H1808" s="212"/>
      <c r="I1808" s="212"/>
      <c r="J1808" s="212"/>
      <c r="K1808" s="212"/>
      <c r="L1808" s="212"/>
      <c r="M1808" s="212"/>
      <c r="N1808" s="212"/>
      <c r="O1808" s="212"/>
      <c r="P1808" s="212"/>
      <c r="Q1808" s="212"/>
      <c r="R1808" s="212"/>
      <c r="S1808" s="212"/>
      <c r="T1808" s="212"/>
      <c r="U1808" s="212"/>
      <c r="V1808" s="212"/>
      <c r="W1808" s="212"/>
      <c r="X1808" s="212"/>
      <c r="Y1808" s="212"/>
      <c r="Z1808" s="212"/>
      <c r="AA1808" s="212"/>
      <c r="AB1808" s="212"/>
      <c r="AC1808" s="212"/>
      <c r="AD1808" s="212"/>
      <c r="AE1808" s="212"/>
      <c r="AF1808" s="212"/>
      <c r="AG1808" s="212"/>
      <c r="AH1808" s="212"/>
      <c r="AI1808" s="212"/>
      <c r="AJ1808" s="212"/>
      <c r="AK1808" s="212"/>
      <c r="AL1808" s="212"/>
      <c r="AM1808" s="212"/>
      <c r="AN1808" s="212"/>
      <c r="AO1808" s="212"/>
      <c r="AP1808" s="220"/>
      <c r="AQ1808" s="220"/>
      <c r="AR1808" s="221"/>
    </row>
    <row r="1809" spans="1:44" s="215" customFormat="1" ht="20.100000000000001" hidden="1" customHeight="1">
      <c r="A1809" s="219"/>
      <c r="B1809" s="219"/>
      <c r="C1809" s="212"/>
      <c r="D1809" s="212"/>
      <c r="E1809" s="213"/>
      <c r="F1809" s="212"/>
      <c r="G1809" s="212"/>
      <c r="H1809" s="212"/>
      <c r="I1809" s="212"/>
      <c r="J1809" s="212"/>
      <c r="K1809" s="212"/>
      <c r="L1809" s="212"/>
      <c r="M1809" s="212"/>
      <c r="N1809" s="212"/>
      <c r="O1809" s="212"/>
      <c r="P1809" s="212"/>
      <c r="Q1809" s="212"/>
      <c r="R1809" s="212"/>
      <c r="S1809" s="212"/>
      <c r="T1809" s="212"/>
      <c r="U1809" s="212"/>
      <c r="V1809" s="212"/>
      <c r="W1809" s="212"/>
      <c r="X1809" s="212"/>
      <c r="Y1809" s="212"/>
      <c r="Z1809" s="212"/>
      <c r="AA1809" s="212"/>
      <c r="AB1809" s="212"/>
      <c r="AC1809" s="212"/>
      <c r="AD1809" s="212"/>
      <c r="AE1809" s="212"/>
      <c r="AF1809" s="212"/>
      <c r="AG1809" s="212"/>
      <c r="AH1809" s="212"/>
      <c r="AI1809" s="212"/>
      <c r="AJ1809" s="212"/>
      <c r="AK1809" s="212"/>
      <c r="AL1809" s="212"/>
      <c r="AM1809" s="212"/>
      <c r="AN1809" s="212"/>
      <c r="AO1809" s="212"/>
      <c r="AP1809" s="220"/>
      <c r="AQ1809" s="220"/>
      <c r="AR1809" s="221"/>
    </row>
    <row r="1810" spans="1:44" s="215" customFormat="1" ht="20.100000000000001" hidden="1" customHeight="1">
      <c r="A1810" s="219"/>
      <c r="B1810" s="219"/>
      <c r="C1810" s="212"/>
      <c r="D1810" s="212"/>
      <c r="E1810" s="213"/>
      <c r="F1810" s="212"/>
      <c r="G1810" s="212"/>
      <c r="H1810" s="212"/>
      <c r="I1810" s="212"/>
      <c r="J1810" s="212"/>
      <c r="K1810" s="212"/>
      <c r="L1810" s="212"/>
      <c r="M1810" s="212"/>
      <c r="N1810" s="212"/>
      <c r="O1810" s="212"/>
      <c r="P1810" s="212"/>
      <c r="Q1810" s="212"/>
      <c r="R1810" s="212"/>
      <c r="S1810" s="212"/>
      <c r="T1810" s="212"/>
      <c r="U1810" s="212"/>
      <c r="V1810" s="212"/>
      <c r="W1810" s="212"/>
      <c r="X1810" s="212"/>
      <c r="Y1810" s="212"/>
      <c r="Z1810" s="212"/>
      <c r="AA1810" s="212"/>
      <c r="AB1810" s="212"/>
      <c r="AC1810" s="212"/>
      <c r="AD1810" s="212"/>
      <c r="AE1810" s="212"/>
      <c r="AF1810" s="212"/>
      <c r="AG1810" s="212"/>
      <c r="AH1810" s="212"/>
      <c r="AI1810" s="212"/>
      <c r="AJ1810" s="212"/>
      <c r="AK1810" s="212"/>
      <c r="AL1810" s="212"/>
      <c r="AM1810" s="212"/>
      <c r="AN1810" s="212"/>
      <c r="AO1810" s="212"/>
      <c r="AP1810" s="220"/>
      <c r="AQ1810" s="220"/>
      <c r="AR1810" s="221"/>
    </row>
    <row r="1811" spans="1:44" s="215" customFormat="1" ht="20.100000000000001" hidden="1" customHeight="1">
      <c r="A1811" s="219"/>
      <c r="B1811" s="219"/>
      <c r="C1811" s="212"/>
      <c r="D1811" s="212"/>
      <c r="E1811" s="213"/>
      <c r="F1811" s="212"/>
      <c r="G1811" s="212"/>
      <c r="H1811" s="212"/>
      <c r="I1811" s="212"/>
      <c r="J1811" s="212"/>
      <c r="K1811" s="212"/>
      <c r="L1811" s="212"/>
      <c r="M1811" s="212"/>
      <c r="N1811" s="212"/>
      <c r="O1811" s="212"/>
      <c r="P1811" s="212"/>
      <c r="Q1811" s="212"/>
      <c r="R1811" s="212"/>
      <c r="S1811" s="212"/>
      <c r="T1811" s="212"/>
      <c r="U1811" s="212"/>
      <c r="V1811" s="212"/>
      <c r="W1811" s="212"/>
      <c r="X1811" s="212"/>
      <c r="Y1811" s="212"/>
      <c r="Z1811" s="212"/>
      <c r="AA1811" s="212"/>
      <c r="AB1811" s="212"/>
      <c r="AC1811" s="212"/>
      <c r="AD1811" s="212"/>
      <c r="AE1811" s="212"/>
      <c r="AF1811" s="212"/>
      <c r="AG1811" s="212"/>
      <c r="AH1811" s="212"/>
      <c r="AI1811" s="212"/>
      <c r="AJ1811" s="212"/>
      <c r="AK1811" s="212"/>
      <c r="AL1811" s="212"/>
      <c r="AM1811" s="212"/>
      <c r="AN1811" s="212"/>
      <c r="AO1811" s="212"/>
      <c r="AP1811" s="220"/>
      <c r="AQ1811" s="220"/>
      <c r="AR1811" s="221"/>
    </row>
    <row r="1812" spans="1:44" s="215" customFormat="1" ht="20.100000000000001" hidden="1" customHeight="1">
      <c r="A1812" s="219"/>
      <c r="B1812" s="219"/>
      <c r="C1812" s="212"/>
      <c r="D1812" s="212"/>
      <c r="E1812" s="213"/>
      <c r="F1812" s="212"/>
      <c r="G1812" s="212"/>
      <c r="H1812" s="212"/>
      <c r="I1812" s="212"/>
      <c r="J1812" s="212"/>
      <c r="K1812" s="212"/>
      <c r="L1812" s="212"/>
      <c r="M1812" s="212"/>
      <c r="N1812" s="212"/>
      <c r="O1812" s="212"/>
      <c r="P1812" s="212"/>
      <c r="Q1812" s="212"/>
      <c r="R1812" s="212"/>
      <c r="S1812" s="212"/>
      <c r="T1812" s="212"/>
      <c r="U1812" s="212"/>
      <c r="V1812" s="212"/>
      <c r="W1812" s="212"/>
      <c r="X1812" s="212"/>
      <c r="Y1812" s="212"/>
      <c r="Z1812" s="212"/>
      <c r="AA1812" s="212"/>
      <c r="AB1812" s="212"/>
      <c r="AC1812" s="212"/>
      <c r="AD1812" s="212"/>
      <c r="AE1812" s="212"/>
      <c r="AF1812" s="212"/>
      <c r="AG1812" s="212"/>
      <c r="AH1812" s="212"/>
      <c r="AI1812" s="212"/>
      <c r="AJ1812" s="212"/>
      <c r="AK1812" s="212"/>
      <c r="AL1812" s="212"/>
      <c r="AM1812" s="212"/>
      <c r="AN1812" s="212"/>
      <c r="AO1812" s="212"/>
      <c r="AP1812" s="220"/>
      <c r="AQ1812" s="220"/>
      <c r="AR1812" s="221"/>
    </row>
    <row r="1813" spans="1:44" s="215" customFormat="1" ht="20.100000000000001" hidden="1" customHeight="1">
      <c r="A1813" s="219"/>
      <c r="B1813" s="219"/>
      <c r="C1813" s="212"/>
      <c r="D1813" s="212"/>
      <c r="E1813" s="213"/>
      <c r="F1813" s="212"/>
      <c r="G1813" s="212"/>
      <c r="H1813" s="212"/>
      <c r="I1813" s="212"/>
      <c r="J1813" s="212"/>
      <c r="K1813" s="212"/>
      <c r="L1813" s="212"/>
      <c r="M1813" s="212"/>
      <c r="N1813" s="212"/>
      <c r="O1813" s="212"/>
      <c r="P1813" s="212"/>
      <c r="Q1813" s="212"/>
      <c r="R1813" s="212"/>
      <c r="S1813" s="212"/>
      <c r="T1813" s="212"/>
      <c r="U1813" s="212"/>
      <c r="V1813" s="212"/>
      <c r="W1813" s="212"/>
      <c r="X1813" s="212"/>
      <c r="Y1813" s="212"/>
      <c r="Z1813" s="212"/>
      <c r="AA1813" s="212"/>
      <c r="AB1813" s="212"/>
      <c r="AC1813" s="212"/>
      <c r="AD1813" s="212"/>
      <c r="AE1813" s="212"/>
      <c r="AF1813" s="212"/>
      <c r="AG1813" s="212"/>
      <c r="AH1813" s="212"/>
      <c r="AI1813" s="212"/>
      <c r="AJ1813" s="212"/>
      <c r="AK1813" s="212"/>
      <c r="AL1813" s="212"/>
      <c r="AM1813" s="212"/>
      <c r="AN1813" s="212"/>
      <c r="AO1813" s="212"/>
      <c r="AP1813" s="220"/>
      <c r="AQ1813" s="220"/>
      <c r="AR1813" s="221"/>
    </row>
    <row r="1814" spans="1:44" s="215" customFormat="1" ht="20.100000000000001" hidden="1" customHeight="1">
      <c r="A1814" s="219"/>
      <c r="B1814" s="219"/>
      <c r="C1814" s="212"/>
      <c r="D1814" s="212"/>
      <c r="E1814" s="213"/>
      <c r="F1814" s="212"/>
      <c r="G1814" s="212"/>
      <c r="H1814" s="212"/>
      <c r="I1814" s="212"/>
      <c r="J1814" s="212"/>
      <c r="K1814" s="212"/>
      <c r="L1814" s="212"/>
      <c r="M1814" s="212"/>
      <c r="N1814" s="212"/>
      <c r="O1814" s="212"/>
      <c r="P1814" s="212"/>
      <c r="Q1814" s="212"/>
      <c r="R1814" s="212"/>
      <c r="S1814" s="212"/>
      <c r="T1814" s="212"/>
      <c r="U1814" s="212"/>
      <c r="V1814" s="212"/>
      <c r="W1814" s="212"/>
      <c r="X1814" s="212"/>
      <c r="Y1814" s="212"/>
      <c r="Z1814" s="212"/>
      <c r="AA1814" s="212"/>
      <c r="AB1814" s="212"/>
      <c r="AC1814" s="212"/>
      <c r="AD1814" s="212"/>
      <c r="AE1814" s="212"/>
      <c r="AF1814" s="212"/>
      <c r="AG1814" s="212"/>
      <c r="AH1814" s="212"/>
      <c r="AI1814" s="212"/>
      <c r="AJ1814" s="212"/>
      <c r="AK1814" s="212"/>
      <c r="AL1814" s="212"/>
      <c r="AM1814" s="212"/>
      <c r="AN1814" s="212"/>
      <c r="AO1814" s="212"/>
      <c r="AP1814" s="220"/>
      <c r="AQ1814" s="220"/>
      <c r="AR1814" s="221"/>
    </row>
    <row r="1815" spans="1:44" s="215" customFormat="1" ht="20.100000000000001" hidden="1" customHeight="1">
      <c r="A1815" s="219"/>
      <c r="B1815" s="219"/>
      <c r="C1815" s="212"/>
      <c r="D1815" s="212"/>
      <c r="E1815" s="213"/>
      <c r="F1815" s="212"/>
      <c r="G1815" s="212"/>
      <c r="H1815" s="212"/>
      <c r="I1815" s="212"/>
      <c r="J1815" s="212"/>
      <c r="K1815" s="212"/>
      <c r="L1815" s="212"/>
      <c r="M1815" s="212"/>
      <c r="N1815" s="212"/>
      <c r="O1815" s="212"/>
      <c r="P1815" s="212"/>
      <c r="Q1815" s="212"/>
      <c r="R1815" s="212"/>
      <c r="S1815" s="212"/>
      <c r="T1815" s="212"/>
      <c r="U1815" s="212"/>
      <c r="V1815" s="212"/>
      <c r="W1815" s="212"/>
      <c r="X1815" s="212"/>
      <c r="Y1815" s="212"/>
      <c r="Z1815" s="212"/>
      <c r="AA1815" s="212"/>
      <c r="AB1815" s="212"/>
      <c r="AC1815" s="212"/>
      <c r="AD1815" s="212"/>
      <c r="AE1815" s="212"/>
      <c r="AF1815" s="212"/>
      <c r="AG1815" s="212"/>
      <c r="AH1815" s="212"/>
      <c r="AI1815" s="212"/>
      <c r="AJ1815" s="212"/>
      <c r="AK1815" s="212"/>
      <c r="AL1815" s="212"/>
      <c r="AM1815" s="212"/>
      <c r="AN1815" s="212"/>
      <c r="AO1815" s="212"/>
      <c r="AP1815" s="220"/>
      <c r="AQ1815" s="220"/>
      <c r="AR1815" s="221"/>
    </row>
    <row r="1816" spans="1:44" s="215" customFormat="1" ht="20.100000000000001" hidden="1" customHeight="1">
      <c r="A1816" s="219"/>
      <c r="B1816" s="219"/>
      <c r="C1816" s="212"/>
      <c r="D1816" s="212"/>
      <c r="E1816" s="213"/>
      <c r="F1816" s="212"/>
      <c r="G1816" s="212"/>
      <c r="H1816" s="212"/>
      <c r="I1816" s="212"/>
      <c r="J1816" s="212"/>
      <c r="K1816" s="212"/>
      <c r="L1816" s="212"/>
      <c r="M1816" s="212"/>
      <c r="N1816" s="212"/>
      <c r="O1816" s="212"/>
      <c r="P1816" s="212"/>
      <c r="Q1816" s="212"/>
      <c r="R1816" s="212"/>
      <c r="S1816" s="212"/>
      <c r="T1816" s="212"/>
      <c r="U1816" s="212"/>
      <c r="V1816" s="212"/>
      <c r="W1816" s="212"/>
      <c r="X1816" s="212"/>
      <c r="Y1816" s="212"/>
      <c r="Z1816" s="212"/>
      <c r="AA1816" s="212"/>
      <c r="AB1816" s="212"/>
      <c r="AC1816" s="212"/>
      <c r="AD1816" s="212"/>
      <c r="AE1816" s="212"/>
      <c r="AF1816" s="212"/>
      <c r="AG1816" s="212"/>
      <c r="AH1816" s="212"/>
      <c r="AI1816" s="212"/>
      <c r="AJ1816" s="212"/>
      <c r="AK1816" s="212"/>
      <c r="AL1816" s="212"/>
      <c r="AM1816" s="212"/>
      <c r="AN1816" s="212"/>
      <c r="AO1816" s="212"/>
      <c r="AP1816" s="220"/>
      <c r="AQ1816" s="220"/>
      <c r="AR1816" s="221"/>
    </row>
    <row r="1817" spans="1:44" s="215" customFormat="1" ht="20.100000000000001" hidden="1" customHeight="1">
      <c r="A1817" s="219"/>
      <c r="B1817" s="219"/>
      <c r="C1817" s="212"/>
      <c r="D1817" s="212"/>
      <c r="E1817" s="213"/>
      <c r="F1817" s="212"/>
      <c r="G1817" s="212"/>
      <c r="H1817" s="212"/>
      <c r="I1817" s="212"/>
      <c r="J1817" s="212"/>
      <c r="K1817" s="212"/>
      <c r="L1817" s="212"/>
      <c r="M1817" s="212"/>
      <c r="N1817" s="212"/>
      <c r="O1817" s="212"/>
      <c r="P1817" s="212"/>
      <c r="Q1817" s="212"/>
      <c r="R1817" s="212"/>
      <c r="S1817" s="212"/>
      <c r="T1817" s="212"/>
      <c r="U1817" s="212"/>
      <c r="V1817" s="212"/>
      <c r="W1817" s="212"/>
      <c r="X1817" s="212"/>
      <c r="Y1817" s="212"/>
      <c r="Z1817" s="212"/>
      <c r="AA1817" s="212"/>
      <c r="AB1817" s="212"/>
      <c r="AC1817" s="212"/>
      <c r="AD1817" s="212"/>
      <c r="AE1817" s="212"/>
      <c r="AF1817" s="212"/>
      <c r="AG1817" s="212"/>
      <c r="AH1817" s="212"/>
      <c r="AI1817" s="212"/>
      <c r="AJ1817" s="212"/>
      <c r="AK1817" s="212"/>
      <c r="AL1817" s="212"/>
      <c r="AM1817" s="212"/>
      <c r="AN1817" s="212"/>
      <c r="AO1817" s="212"/>
      <c r="AP1817" s="220"/>
      <c r="AQ1817" s="220"/>
      <c r="AR1817" s="221"/>
    </row>
    <row r="1818" spans="1:44" s="215" customFormat="1" ht="20.100000000000001" hidden="1" customHeight="1">
      <c r="A1818" s="219"/>
      <c r="B1818" s="219"/>
      <c r="C1818" s="212"/>
      <c r="D1818" s="212"/>
      <c r="E1818" s="213"/>
      <c r="F1818" s="212"/>
      <c r="G1818" s="212"/>
      <c r="H1818" s="212"/>
      <c r="I1818" s="212"/>
      <c r="J1818" s="212"/>
      <c r="K1818" s="212"/>
      <c r="L1818" s="212"/>
      <c r="M1818" s="212"/>
      <c r="N1818" s="212"/>
      <c r="O1818" s="212"/>
      <c r="P1818" s="212"/>
      <c r="Q1818" s="212"/>
      <c r="R1818" s="212"/>
      <c r="S1818" s="212"/>
      <c r="T1818" s="212"/>
      <c r="U1818" s="212"/>
      <c r="V1818" s="212"/>
      <c r="W1818" s="212"/>
      <c r="X1818" s="212"/>
      <c r="Y1818" s="212"/>
      <c r="Z1818" s="212"/>
      <c r="AA1818" s="212"/>
      <c r="AB1818" s="212"/>
      <c r="AC1818" s="212"/>
      <c r="AD1818" s="212"/>
      <c r="AE1818" s="212"/>
      <c r="AF1818" s="212"/>
      <c r="AG1818" s="212"/>
      <c r="AH1818" s="212"/>
      <c r="AI1818" s="212"/>
      <c r="AJ1818" s="212"/>
      <c r="AK1818" s="212"/>
      <c r="AL1818" s="212"/>
      <c r="AM1818" s="212"/>
      <c r="AN1818" s="212"/>
      <c r="AO1818" s="212"/>
      <c r="AP1818" s="220"/>
      <c r="AQ1818" s="220"/>
      <c r="AR1818" s="221"/>
    </row>
    <row r="1819" spans="1:44" s="215" customFormat="1" ht="20.100000000000001" hidden="1" customHeight="1">
      <c r="A1819" s="219"/>
      <c r="B1819" s="219"/>
      <c r="C1819" s="212"/>
      <c r="D1819" s="212"/>
      <c r="E1819" s="213"/>
      <c r="F1819" s="212"/>
      <c r="G1819" s="212"/>
      <c r="H1819" s="212"/>
      <c r="I1819" s="212"/>
      <c r="J1819" s="212"/>
      <c r="K1819" s="212"/>
      <c r="L1819" s="212"/>
      <c r="M1819" s="212"/>
      <c r="N1819" s="212"/>
      <c r="O1819" s="212"/>
      <c r="P1819" s="212"/>
      <c r="Q1819" s="212"/>
      <c r="R1819" s="212"/>
      <c r="S1819" s="212"/>
      <c r="T1819" s="212"/>
      <c r="U1819" s="212"/>
      <c r="V1819" s="212"/>
      <c r="W1819" s="212"/>
      <c r="X1819" s="212"/>
      <c r="Y1819" s="212"/>
      <c r="Z1819" s="212"/>
      <c r="AA1819" s="212"/>
      <c r="AB1819" s="212"/>
      <c r="AC1819" s="212"/>
      <c r="AD1819" s="212"/>
      <c r="AE1819" s="212"/>
      <c r="AF1819" s="212"/>
      <c r="AG1819" s="212"/>
      <c r="AH1819" s="212"/>
      <c r="AI1819" s="212"/>
      <c r="AJ1819" s="212"/>
      <c r="AK1819" s="212"/>
      <c r="AL1819" s="212"/>
      <c r="AM1819" s="212"/>
      <c r="AN1819" s="212"/>
      <c r="AO1819" s="212"/>
      <c r="AP1819" s="220"/>
      <c r="AQ1819" s="220"/>
      <c r="AR1819" s="221"/>
    </row>
    <row r="1820" spans="1:44" s="215" customFormat="1" ht="20.100000000000001" hidden="1" customHeight="1">
      <c r="A1820" s="219"/>
      <c r="B1820" s="219"/>
      <c r="C1820" s="212"/>
      <c r="D1820" s="212"/>
      <c r="E1820" s="213"/>
      <c r="F1820" s="212"/>
      <c r="G1820" s="212"/>
      <c r="H1820" s="212"/>
      <c r="I1820" s="212"/>
      <c r="J1820" s="212"/>
      <c r="K1820" s="212"/>
      <c r="L1820" s="212"/>
      <c r="M1820" s="212"/>
      <c r="N1820" s="212"/>
      <c r="O1820" s="212"/>
      <c r="P1820" s="212"/>
      <c r="Q1820" s="212"/>
      <c r="R1820" s="212"/>
      <c r="S1820" s="212"/>
      <c r="T1820" s="212"/>
      <c r="U1820" s="212"/>
      <c r="V1820" s="212"/>
      <c r="W1820" s="212"/>
      <c r="X1820" s="212"/>
      <c r="Y1820" s="212"/>
      <c r="Z1820" s="212"/>
      <c r="AA1820" s="212"/>
      <c r="AB1820" s="212"/>
      <c r="AC1820" s="212"/>
      <c r="AD1820" s="212"/>
      <c r="AE1820" s="212"/>
      <c r="AF1820" s="212"/>
      <c r="AG1820" s="212"/>
      <c r="AH1820" s="212"/>
      <c r="AI1820" s="212"/>
      <c r="AJ1820" s="212"/>
      <c r="AK1820" s="212"/>
      <c r="AL1820" s="212"/>
      <c r="AM1820" s="212"/>
      <c r="AN1820" s="212"/>
      <c r="AO1820" s="212"/>
      <c r="AP1820" s="220"/>
      <c r="AQ1820" s="220"/>
      <c r="AR1820" s="221"/>
    </row>
    <row r="1821" spans="1:44" s="215" customFormat="1" ht="20.100000000000001" hidden="1" customHeight="1">
      <c r="A1821" s="219"/>
      <c r="B1821" s="219"/>
      <c r="C1821" s="212"/>
      <c r="D1821" s="212"/>
      <c r="E1821" s="213"/>
      <c r="F1821" s="212"/>
      <c r="G1821" s="212"/>
      <c r="H1821" s="212"/>
      <c r="I1821" s="212"/>
      <c r="J1821" s="212"/>
      <c r="K1821" s="212"/>
      <c r="L1821" s="212"/>
      <c r="M1821" s="212"/>
      <c r="N1821" s="212"/>
      <c r="O1821" s="212"/>
      <c r="P1821" s="212"/>
      <c r="Q1821" s="212"/>
      <c r="R1821" s="212"/>
      <c r="S1821" s="212"/>
      <c r="T1821" s="212"/>
      <c r="U1821" s="212"/>
      <c r="V1821" s="212"/>
      <c r="W1821" s="212"/>
      <c r="X1821" s="212"/>
      <c r="Y1821" s="212"/>
      <c r="Z1821" s="212"/>
      <c r="AA1821" s="212"/>
      <c r="AB1821" s="212"/>
      <c r="AC1821" s="212"/>
      <c r="AD1821" s="212"/>
      <c r="AE1821" s="212"/>
      <c r="AF1821" s="212"/>
      <c r="AG1821" s="212"/>
      <c r="AH1821" s="212"/>
      <c r="AI1821" s="212"/>
      <c r="AJ1821" s="212"/>
      <c r="AK1821" s="212"/>
      <c r="AL1821" s="212"/>
      <c r="AM1821" s="212"/>
      <c r="AN1821" s="212"/>
      <c r="AO1821" s="212"/>
      <c r="AP1821" s="220"/>
      <c r="AQ1821" s="220"/>
      <c r="AR1821" s="221"/>
    </row>
    <row r="1822" spans="1:44" s="215" customFormat="1" ht="20.100000000000001" hidden="1" customHeight="1">
      <c r="A1822" s="219"/>
      <c r="B1822" s="219"/>
      <c r="C1822" s="212"/>
      <c r="D1822" s="212"/>
      <c r="E1822" s="213"/>
      <c r="F1822" s="212"/>
      <c r="G1822" s="212"/>
      <c r="H1822" s="212"/>
      <c r="I1822" s="212"/>
      <c r="J1822" s="212"/>
      <c r="K1822" s="212"/>
      <c r="L1822" s="212"/>
      <c r="M1822" s="212"/>
      <c r="N1822" s="212"/>
      <c r="O1822" s="212"/>
      <c r="P1822" s="212"/>
      <c r="Q1822" s="212"/>
      <c r="R1822" s="212"/>
      <c r="S1822" s="212"/>
      <c r="T1822" s="212"/>
      <c r="U1822" s="212"/>
      <c r="V1822" s="212"/>
      <c r="W1822" s="212"/>
      <c r="X1822" s="212"/>
      <c r="Y1822" s="212"/>
      <c r="Z1822" s="212"/>
      <c r="AA1822" s="212"/>
      <c r="AB1822" s="212"/>
      <c r="AC1822" s="212"/>
      <c r="AD1822" s="212"/>
      <c r="AE1822" s="212"/>
      <c r="AF1822" s="212"/>
      <c r="AG1822" s="212"/>
      <c r="AH1822" s="212"/>
      <c r="AI1822" s="212"/>
      <c r="AJ1822" s="212"/>
      <c r="AK1822" s="212"/>
      <c r="AL1822" s="212"/>
      <c r="AM1822" s="212"/>
      <c r="AN1822" s="212"/>
      <c r="AO1822" s="212"/>
      <c r="AP1822" s="220"/>
      <c r="AQ1822" s="220"/>
      <c r="AR1822" s="221"/>
    </row>
    <row r="1823" spans="1:44" s="215" customFormat="1" ht="20.100000000000001" hidden="1" customHeight="1">
      <c r="A1823" s="219"/>
      <c r="B1823" s="219"/>
      <c r="C1823" s="212"/>
      <c r="D1823" s="212"/>
      <c r="E1823" s="213"/>
      <c r="F1823" s="212"/>
      <c r="G1823" s="212"/>
      <c r="H1823" s="212"/>
      <c r="I1823" s="212"/>
      <c r="J1823" s="212"/>
      <c r="K1823" s="212"/>
      <c r="L1823" s="212"/>
      <c r="M1823" s="212"/>
      <c r="N1823" s="212"/>
      <c r="O1823" s="212"/>
      <c r="P1823" s="212"/>
      <c r="Q1823" s="212"/>
      <c r="R1823" s="212"/>
      <c r="S1823" s="212"/>
      <c r="T1823" s="212"/>
      <c r="U1823" s="212"/>
      <c r="V1823" s="212"/>
      <c r="W1823" s="212"/>
      <c r="X1823" s="212"/>
      <c r="Y1823" s="212"/>
      <c r="Z1823" s="212"/>
      <c r="AA1823" s="212"/>
      <c r="AB1823" s="212"/>
      <c r="AC1823" s="212"/>
      <c r="AD1823" s="212"/>
      <c r="AE1823" s="212"/>
      <c r="AF1823" s="212"/>
      <c r="AG1823" s="212"/>
      <c r="AH1823" s="212"/>
      <c r="AI1823" s="212"/>
      <c r="AJ1823" s="212"/>
      <c r="AK1823" s="212"/>
      <c r="AL1823" s="212"/>
      <c r="AM1823" s="212"/>
      <c r="AN1823" s="212"/>
      <c r="AO1823" s="212"/>
      <c r="AP1823" s="220"/>
      <c r="AQ1823" s="220"/>
      <c r="AR1823" s="221"/>
    </row>
    <row r="1824" spans="1:44" s="215" customFormat="1" ht="20.100000000000001" hidden="1" customHeight="1">
      <c r="A1824" s="219"/>
      <c r="B1824" s="219"/>
      <c r="C1824" s="212"/>
      <c r="D1824" s="212"/>
      <c r="E1824" s="213"/>
      <c r="F1824" s="212"/>
      <c r="G1824" s="212"/>
      <c r="H1824" s="212"/>
      <c r="I1824" s="212"/>
      <c r="J1824" s="212"/>
      <c r="K1824" s="212"/>
      <c r="L1824" s="212"/>
      <c r="M1824" s="212"/>
      <c r="N1824" s="212"/>
      <c r="O1824" s="212"/>
      <c r="P1824" s="212"/>
      <c r="Q1824" s="212"/>
      <c r="R1824" s="212"/>
      <c r="S1824" s="212"/>
      <c r="T1824" s="212"/>
      <c r="U1824" s="212"/>
      <c r="V1824" s="212"/>
      <c r="W1824" s="212"/>
      <c r="X1824" s="212"/>
      <c r="Y1824" s="212"/>
      <c r="Z1824" s="212"/>
      <c r="AA1824" s="212"/>
      <c r="AB1824" s="212"/>
      <c r="AC1824" s="212"/>
      <c r="AD1824" s="212"/>
      <c r="AE1824" s="212"/>
      <c r="AF1824" s="212"/>
      <c r="AG1824" s="212"/>
      <c r="AH1824" s="212"/>
      <c r="AI1824" s="212"/>
      <c r="AJ1824" s="212"/>
      <c r="AK1824" s="212"/>
      <c r="AL1824" s="212"/>
      <c r="AM1824" s="212"/>
      <c r="AN1824" s="212"/>
      <c r="AO1824" s="212"/>
      <c r="AP1824" s="220"/>
      <c r="AQ1824" s="220"/>
      <c r="AR1824" s="221"/>
    </row>
    <row r="1825" spans="1:44" s="215" customFormat="1" ht="20.100000000000001" hidden="1" customHeight="1">
      <c r="A1825" s="219"/>
      <c r="B1825" s="219"/>
      <c r="C1825" s="212"/>
      <c r="D1825" s="212"/>
      <c r="E1825" s="213"/>
      <c r="F1825" s="212"/>
      <c r="G1825" s="212"/>
      <c r="H1825" s="212"/>
      <c r="I1825" s="212"/>
      <c r="J1825" s="212"/>
      <c r="K1825" s="212"/>
      <c r="L1825" s="212"/>
      <c r="M1825" s="212"/>
      <c r="N1825" s="212"/>
      <c r="O1825" s="212"/>
      <c r="P1825" s="212"/>
      <c r="Q1825" s="212"/>
      <c r="R1825" s="212"/>
      <c r="S1825" s="212"/>
      <c r="T1825" s="212"/>
      <c r="U1825" s="212"/>
      <c r="V1825" s="212"/>
      <c r="W1825" s="212"/>
      <c r="X1825" s="212"/>
      <c r="Y1825" s="212"/>
      <c r="Z1825" s="212"/>
      <c r="AA1825" s="212"/>
      <c r="AB1825" s="212"/>
      <c r="AC1825" s="212"/>
      <c r="AD1825" s="212"/>
      <c r="AE1825" s="212"/>
      <c r="AF1825" s="212"/>
      <c r="AG1825" s="212"/>
      <c r="AH1825" s="212"/>
      <c r="AI1825" s="212"/>
      <c r="AJ1825" s="212"/>
      <c r="AK1825" s="212"/>
      <c r="AL1825" s="212"/>
      <c r="AM1825" s="212"/>
      <c r="AN1825" s="212"/>
      <c r="AO1825" s="212"/>
      <c r="AP1825" s="220"/>
      <c r="AQ1825" s="220"/>
      <c r="AR1825" s="221"/>
    </row>
    <row r="1826" spans="1:44" s="215" customFormat="1" ht="20.100000000000001" hidden="1" customHeight="1">
      <c r="A1826" s="219"/>
      <c r="B1826" s="219"/>
      <c r="C1826" s="212"/>
      <c r="D1826" s="212"/>
      <c r="E1826" s="213"/>
      <c r="F1826" s="212"/>
      <c r="G1826" s="212"/>
      <c r="H1826" s="212"/>
      <c r="I1826" s="212"/>
      <c r="J1826" s="212"/>
      <c r="K1826" s="212"/>
      <c r="L1826" s="212"/>
      <c r="M1826" s="212"/>
      <c r="N1826" s="212"/>
      <c r="O1826" s="212"/>
      <c r="P1826" s="212"/>
      <c r="Q1826" s="212"/>
      <c r="R1826" s="212"/>
      <c r="S1826" s="212"/>
      <c r="T1826" s="212"/>
      <c r="U1826" s="212"/>
      <c r="V1826" s="212"/>
      <c r="W1826" s="212"/>
      <c r="X1826" s="212"/>
      <c r="Y1826" s="212"/>
      <c r="Z1826" s="212"/>
      <c r="AA1826" s="212"/>
      <c r="AB1826" s="212"/>
      <c r="AC1826" s="212"/>
      <c r="AD1826" s="212"/>
      <c r="AE1826" s="212"/>
      <c r="AF1826" s="212"/>
      <c r="AG1826" s="212"/>
      <c r="AH1826" s="212"/>
      <c r="AI1826" s="212"/>
      <c r="AJ1826" s="212"/>
      <c r="AK1826" s="212"/>
      <c r="AL1826" s="212"/>
      <c r="AM1826" s="212"/>
      <c r="AN1826" s="212"/>
      <c r="AO1826" s="212"/>
      <c r="AP1826" s="220"/>
      <c r="AQ1826" s="220"/>
      <c r="AR1826" s="221"/>
    </row>
    <row r="1827" spans="1:44" s="215" customFormat="1" ht="20.100000000000001" hidden="1" customHeight="1">
      <c r="A1827" s="219"/>
      <c r="B1827" s="219"/>
      <c r="C1827" s="212"/>
      <c r="D1827" s="212"/>
      <c r="E1827" s="213"/>
      <c r="F1827" s="212"/>
      <c r="G1827" s="212"/>
      <c r="H1827" s="212"/>
      <c r="I1827" s="212"/>
      <c r="J1827" s="212"/>
      <c r="K1827" s="212"/>
      <c r="L1827" s="212"/>
      <c r="M1827" s="212"/>
      <c r="N1827" s="212"/>
      <c r="O1827" s="212"/>
      <c r="P1827" s="212"/>
      <c r="Q1827" s="212"/>
      <c r="R1827" s="212"/>
      <c r="S1827" s="212"/>
      <c r="T1827" s="212"/>
      <c r="U1827" s="212"/>
      <c r="V1827" s="212"/>
      <c r="W1827" s="212"/>
      <c r="X1827" s="212"/>
      <c r="Y1827" s="212"/>
      <c r="Z1827" s="212"/>
      <c r="AA1827" s="212"/>
      <c r="AB1827" s="212"/>
      <c r="AC1827" s="212"/>
      <c r="AD1827" s="212"/>
      <c r="AE1827" s="212"/>
      <c r="AF1827" s="212"/>
      <c r="AG1827" s="212"/>
      <c r="AH1827" s="212"/>
      <c r="AI1827" s="212"/>
      <c r="AJ1827" s="212"/>
      <c r="AK1827" s="212"/>
      <c r="AL1827" s="212"/>
      <c r="AM1827" s="212"/>
      <c r="AN1827" s="212"/>
      <c r="AO1827" s="212"/>
      <c r="AP1827" s="220"/>
      <c r="AQ1827" s="220"/>
      <c r="AR1827" s="221"/>
    </row>
    <row r="1828" spans="1:44" s="215" customFormat="1" ht="20.100000000000001" hidden="1" customHeight="1">
      <c r="A1828" s="219"/>
      <c r="B1828" s="219"/>
      <c r="C1828" s="212"/>
      <c r="D1828" s="212"/>
      <c r="E1828" s="213"/>
      <c r="F1828" s="212"/>
      <c r="G1828" s="212"/>
      <c r="H1828" s="212"/>
      <c r="I1828" s="212"/>
      <c r="J1828" s="212"/>
      <c r="K1828" s="212"/>
      <c r="L1828" s="212"/>
      <c r="M1828" s="212"/>
      <c r="N1828" s="212"/>
      <c r="O1828" s="212"/>
      <c r="P1828" s="212"/>
      <c r="Q1828" s="212"/>
      <c r="R1828" s="212"/>
      <c r="S1828" s="212"/>
      <c r="T1828" s="212"/>
      <c r="U1828" s="212"/>
      <c r="V1828" s="212"/>
      <c r="W1828" s="212"/>
      <c r="X1828" s="212"/>
      <c r="Y1828" s="212"/>
      <c r="Z1828" s="212"/>
      <c r="AA1828" s="212"/>
      <c r="AB1828" s="212"/>
      <c r="AC1828" s="212"/>
      <c r="AD1828" s="212"/>
      <c r="AE1828" s="212"/>
      <c r="AF1828" s="212"/>
      <c r="AG1828" s="212"/>
      <c r="AH1828" s="212"/>
      <c r="AI1828" s="212"/>
      <c r="AJ1828" s="212"/>
      <c r="AK1828" s="212"/>
      <c r="AL1828" s="212"/>
      <c r="AM1828" s="212"/>
      <c r="AN1828" s="212"/>
      <c r="AO1828" s="212"/>
      <c r="AP1828" s="220"/>
      <c r="AQ1828" s="220"/>
      <c r="AR1828" s="221"/>
    </row>
    <row r="1829" spans="1:44" s="215" customFormat="1" ht="20.100000000000001" hidden="1" customHeight="1">
      <c r="A1829" s="219"/>
      <c r="B1829" s="219"/>
      <c r="C1829" s="212"/>
      <c r="D1829" s="212"/>
      <c r="E1829" s="213"/>
      <c r="F1829" s="212"/>
      <c r="G1829" s="212"/>
      <c r="H1829" s="212"/>
      <c r="I1829" s="212"/>
      <c r="J1829" s="212"/>
      <c r="K1829" s="212"/>
      <c r="L1829" s="212"/>
      <c r="M1829" s="212"/>
      <c r="N1829" s="212"/>
      <c r="O1829" s="212"/>
      <c r="P1829" s="212"/>
      <c r="Q1829" s="212"/>
      <c r="R1829" s="212"/>
      <c r="S1829" s="212"/>
      <c r="T1829" s="212"/>
      <c r="U1829" s="212"/>
      <c r="V1829" s="212"/>
      <c r="W1829" s="212"/>
      <c r="X1829" s="212"/>
      <c r="Y1829" s="212"/>
      <c r="Z1829" s="212"/>
      <c r="AA1829" s="212"/>
      <c r="AB1829" s="212"/>
      <c r="AC1829" s="212"/>
      <c r="AD1829" s="212"/>
      <c r="AE1829" s="212"/>
      <c r="AF1829" s="212"/>
      <c r="AG1829" s="212"/>
      <c r="AH1829" s="212"/>
      <c r="AI1829" s="212"/>
      <c r="AJ1829" s="212"/>
      <c r="AK1829" s="212"/>
      <c r="AL1829" s="212"/>
      <c r="AM1829" s="212"/>
      <c r="AN1829" s="212"/>
      <c r="AO1829" s="212"/>
      <c r="AP1829" s="220"/>
      <c r="AQ1829" s="220"/>
      <c r="AR1829" s="221"/>
    </row>
    <row r="1830" spans="1:44" s="215" customFormat="1" ht="20.100000000000001" hidden="1" customHeight="1">
      <c r="A1830" s="219"/>
      <c r="B1830" s="219"/>
      <c r="C1830" s="212"/>
      <c r="D1830" s="212"/>
      <c r="E1830" s="213"/>
      <c r="F1830" s="212"/>
      <c r="G1830" s="212"/>
      <c r="H1830" s="212"/>
      <c r="I1830" s="212"/>
      <c r="J1830" s="212"/>
      <c r="K1830" s="212"/>
      <c r="L1830" s="212"/>
      <c r="M1830" s="212"/>
      <c r="N1830" s="212"/>
      <c r="O1830" s="212"/>
      <c r="P1830" s="212"/>
      <c r="Q1830" s="212"/>
      <c r="R1830" s="212"/>
      <c r="S1830" s="212"/>
      <c r="T1830" s="212"/>
      <c r="U1830" s="212"/>
      <c r="V1830" s="212"/>
      <c r="W1830" s="212"/>
      <c r="X1830" s="212"/>
      <c r="Y1830" s="212"/>
      <c r="Z1830" s="212"/>
      <c r="AA1830" s="212"/>
      <c r="AB1830" s="212"/>
      <c r="AC1830" s="212"/>
      <c r="AD1830" s="212"/>
      <c r="AE1830" s="212"/>
      <c r="AF1830" s="212"/>
      <c r="AG1830" s="212"/>
      <c r="AH1830" s="212"/>
      <c r="AI1830" s="212"/>
      <c r="AJ1830" s="212"/>
      <c r="AK1830" s="212"/>
      <c r="AL1830" s="212"/>
      <c r="AM1830" s="212"/>
      <c r="AN1830" s="212"/>
      <c r="AO1830" s="212"/>
      <c r="AP1830" s="220"/>
      <c r="AQ1830" s="220"/>
      <c r="AR1830" s="221"/>
    </row>
    <row r="1831" spans="1:44" s="215" customFormat="1" ht="20.100000000000001" hidden="1" customHeight="1">
      <c r="A1831" s="219"/>
      <c r="B1831" s="219"/>
      <c r="C1831" s="212"/>
      <c r="D1831" s="212"/>
      <c r="E1831" s="213"/>
      <c r="F1831" s="212"/>
      <c r="G1831" s="212"/>
      <c r="H1831" s="212"/>
      <c r="I1831" s="212"/>
      <c r="J1831" s="212"/>
      <c r="K1831" s="212"/>
      <c r="L1831" s="212"/>
      <c r="M1831" s="212"/>
      <c r="N1831" s="212"/>
      <c r="O1831" s="212"/>
      <c r="P1831" s="212"/>
      <c r="Q1831" s="212"/>
      <c r="R1831" s="212"/>
      <c r="S1831" s="212"/>
      <c r="T1831" s="212"/>
      <c r="U1831" s="212"/>
      <c r="V1831" s="212"/>
      <c r="W1831" s="212"/>
      <c r="X1831" s="212"/>
      <c r="Y1831" s="212"/>
      <c r="Z1831" s="212"/>
      <c r="AA1831" s="212"/>
      <c r="AB1831" s="212"/>
      <c r="AC1831" s="212"/>
      <c r="AD1831" s="212"/>
      <c r="AE1831" s="212"/>
      <c r="AF1831" s="212"/>
      <c r="AG1831" s="212"/>
      <c r="AH1831" s="212"/>
      <c r="AI1831" s="212"/>
      <c r="AJ1831" s="212"/>
      <c r="AK1831" s="212"/>
      <c r="AL1831" s="212"/>
      <c r="AM1831" s="212"/>
      <c r="AN1831" s="212"/>
      <c r="AO1831" s="212"/>
      <c r="AP1831" s="220"/>
      <c r="AQ1831" s="220"/>
      <c r="AR1831" s="221"/>
    </row>
    <row r="1832" spans="1:44" s="215" customFormat="1" ht="20.100000000000001" hidden="1" customHeight="1">
      <c r="A1832" s="219"/>
      <c r="B1832" s="219"/>
      <c r="C1832" s="212"/>
      <c r="D1832" s="212"/>
      <c r="E1832" s="213"/>
      <c r="F1832" s="212"/>
      <c r="G1832" s="212"/>
      <c r="H1832" s="212"/>
      <c r="I1832" s="212"/>
      <c r="J1832" s="212"/>
      <c r="K1832" s="212"/>
      <c r="L1832" s="212"/>
      <c r="M1832" s="212"/>
      <c r="N1832" s="212"/>
      <c r="O1832" s="212"/>
      <c r="P1832" s="212"/>
      <c r="Q1832" s="212"/>
      <c r="R1832" s="212"/>
      <c r="S1832" s="212"/>
      <c r="T1832" s="212"/>
      <c r="U1832" s="212"/>
      <c r="V1832" s="212"/>
      <c r="W1832" s="212"/>
      <c r="X1832" s="212"/>
      <c r="Y1832" s="212"/>
      <c r="Z1832" s="212"/>
      <c r="AA1832" s="212"/>
      <c r="AB1832" s="212"/>
      <c r="AC1832" s="212"/>
      <c r="AD1832" s="212"/>
      <c r="AE1832" s="212"/>
      <c r="AF1832" s="212"/>
      <c r="AG1832" s="212"/>
      <c r="AH1832" s="212"/>
      <c r="AI1832" s="212"/>
      <c r="AJ1832" s="212"/>
      <c r="AK1832" s="212"/>
      <c r="AL1832" s="212"/>
      <c r="AM1832" s="212"/>
      <c r="AN1832" s="212"/>
      <c r="AO1832" s="212"/>
      <c r="AP1832" s="220"/>
      <c r="AQ1832" s="220"/>
      <c r="AR1832" s="221"/>
    </row>
    <row r="1833" spans="1:44" s="215" customFormat="1" ht="20.100000000000001" hidden="1" customHeight="1">
      <c r="A1833" s="219"/>
      <c r="B1833" s="219"/>
      <c r="C1833" s="212"/>
      <c r="D1833" s="212"/>
      <c r="E1833" s="213"/>
      <c r="F1833" s="212"/>
      <c r="G1833" s="212"/>
      <c r="H1833" s="212"/>
      <c r="I1833" s="212"/>
      <c r="J1833" s="212"/>
      <c r="K1833" s="212"/>
      <c r="L1833" s="212"/>
      <c r="M1833" s="212"/>
      <c r="N1833" s="212"/>
      <c r="O1833" s="212"/>
      <c r="P1833" s="212"/>
      <c r="Q1833" s="212"/>
      <c r="R1833" s="212"/>
      <c r="S1833" s="212"/>
      <c r="T1833" s="212"/>
      <c r="U1833" s="212"/>
      <c r="V1833" s="212"/>
      <c r="W1833" s="212"/>
      <c r="X1833" s="212"/>
      <c r="Y1833" s="212"/>
      <c r="Z1833" s="212"/>
      <c r="AA1833" s="212"/>
      <c r="AB1833" s="212"/>
      <c r="AC1833" s="212"/>
      <c r="AD1833" s="212"/>
      <c r="AE1833" s="212"/>
      <c r="AF1833" s="212"/>
      <c r="AG1833" s="212"/>
      <c r="AH1833" s="212"/>
      <c r="AI1833" s="212"/>
      <c r="AJ1833" s="212"/>
      <c r="AK1833" s="212"/>
      <c r="AL1833" s="212"/>
      <c r="AM1833" s="212"/>
      <c r="AN1833" s="212"/>
      <c r="AO1833" s="212"/>
      <c r="AP1833" s="220"/>
      <c r="AQ1833" s="220"/>
      <c r="AR1833" s="221"/>
    </row>
    <row r="1834" spans="1:44" s="215" customFormat="1" ht="20.100000000000001" hidden="1" customHeight="1">
      <c r="A1834" s="219"/>
      <c r="B1834" s="219"/>
      <c r="C1834" s="212"/>
      <c r="D1834" s="212"/>
      <c r="E1834" s="213"/>
      <c r="F1834" s="212"/>
      <c r="G1834" s="212"/>
      <c r="H1834" s="212"/>
      <c r="I1834" s="212"/>
      <c r="J1834" s="212"/>
      <c r="K1834" s="212"/>
      <c r="L1834" s="212"/>
      <c r="M1834" s="212"/>
      <c r="N1834" s="212"/>
      <c r="O1834" s="212"/>
      <c r="P1834" s="212"/>
      <c r="Q1834" s="212"/>
      <c r="R1834" s="212"/>
      <c r="S1834" s="212"/>
      <c r="T1834" s="212"/>
      <c r="U1834" s="212"/>
      <c r="V1834" s="212"/>
      <c r="W1834" s="212"/>
      <c r="X1834" s="212"/>
      <c r="Y1834" s="212"/>
      <c r="Z1834" s="212"/>
      <c r="AA1834" s="212"/>
      <c r="AB1834" s="212"/>
      <c r="AC1834" s="212"/>
      <c r="AD1834" s="212"/>
      <c r="AE1834" s="212"/>
      <c r="AF1834" s="212"/>
      <c r="AG1834" s="212"/>
      <c r="AH1834" s="212"/>
      <c r="AI1834" s="212"/>
      <c r="AJ1834" s="212"/>
      <c r="AK1834" s="212"/>
      <c r="AL1834" s="212"/>
      <c r="AM1834" s="212"/>
      <c r="AN1834" s="212"/>
      <c r="AO1834" s="212"/>
      <c r="AP1834" s="220"/>
      <c r="AQ1834" s="220"/>
      <c r="AR1834" s="221"/>
    </row>
    <row r="1835" spans="1:44" s="215" customFormat="1" ht="20.100000000000001" hidden="1" customHeight="1">
      <c r="A1835" s="219"/>
      <c r="B1835" s="219"/>
      <c r="C1835" s="212"/>
      <c r="D1835" s="212"/>
      <c r="E1835" s="213"/>
      <c r="F1835" s="212"/>
      <c r="G1835" s="212"/>
      <c r="H1835" s="212"/>
      <c r="I1835" s="212"/>
      <c r="J1835" s="212"/>
      <c r="K1835" s="212"/>
      <c r="L1835" s="212"/>
      <c r="M1835" s="212"/>
      <c r="N1835" s="212"/>
      <c r="O1835" s="212"/>
      <c r="P1835" s="212"/>
      <c r="Q1835" s="212"/>
      <c r="R1835" s="212"/>
      <c r="S1835" s="212"/>
      <c r="T1835" s="212"/>
      <c r="U1835" s="212"/>
      <c r="V1835" s="212"/>
      <c r="W1835" s="212"/>
      <c r="X1835" s="212"/>
      <c r="Y1835" s="212"/>
      <c r="Z1835" s="212"/>
      <c r="AA1835" s="212"/>
      <c r="AB1835" s="212"/>
      <c r="AC1835" s="212"/>
      <c r="AD1835" s="212"/>
      <c r="AE1835" s="212"/>
      <c r="AF1835" s="212"/>
      <c r="AG1835" s="212"/>
      <c r="AH1835" s="212"/>
      <c r="AI1835" s="212"/>
      <c r="AJ1835" s="212"/>
      <c r="AK1835" s="212"/>
      <c r="AL1835" s="212"/>
      <c r="AM1835" s="212"/>
      <c r="AN1835" s="212"/>
      <c r="AO1835" s="212"/>
      <c r="AP1835" s="220"/>
      <c r="AQ1835" s="220"/>
      <c r="AR1835" s="221"/>
    </row>
    <row r="1836" spans="1:44" s="215" customFormat="1" ht="20.100000000000001" hidden="1" customHeight="1">
      <c r="A1836" s="219"/>
      <c r="B1836" s="219"/>
      <c r="C1836" s="212"/>
      <c r="D1836" s="212"/>
      <c r="E1836" s="213"/>
      <c r="F1836" s="212"/>
      <c r="G1836" s="212"/>
      <c r="H1836" s="212"/>
      <c r="I1836" s="212"/>
      <c r="J1836" s="212"/>
      <c r="K1836" s="212"/>
      <c r="L1836" s="212"/>
      <c r="M1836" s="212"/>
      <c r="N1836" s="212"/>
      <c r="O1836" s="212"/>
      <c r="P1836" s="212"/>
      <c r="Q1836" s="212"/>
      <c r="R1836" s="212"/>
      <c r="S1836" s="212"/>
      <c r="T1836" s="212"/>
      <c r="U1836" s="212"/>
      <c r="V1836" s="212"/>
      <c r="W1836" s="212"/>
      <c r="X1836" s="212"/>
      <c r="Y1836" s="212"/>
      <c r="Z1836" s="212"/>
      <c r="AA1836" s="212"/>
      <c r="AB1836" s="212"/>
      <c r="AC1836" s="212"/>
      <c r="AD1836" s="212"/>
      <c r="AE1836" s="212"/>
      <c r="AF1836" s="212"/>
      <c r="AG1836" s="212"/>
      <c r="AH1836" s="212"/>
      <c r="AI1836" s="212"/>
      <c r="AJ1836" s="212"/>
      <c r="AK1836" s="212"/>
      <c r="AL1836" s="212"/>
      <c r="AM1836" s="212"/>
      <c r="AN1836" s="212"/>
      <c r="AO1836" s="212"/>
      <c r="AP1836" s="220"/>
      <c r="AQ1836" s="220"/>
      <c r="AR1836" s="221"/>
    </row>
    <row r="1837" spans="1:44" s="215" customFormat="1" ht="20.100000000000001" hidden="1" customHeight="1">
      <c r="A1837" s="219"/>
      <c r="B1837" s="219"/>
      <c r="C1837" s="212"/>
      <c r="D1837" s="212"/>
      <c r="E1837" s="213"/>
      <c r="F1837" s="212"/>
      <c r="G1837" s="212"/>
      <c r="H1837" s="212"/>
      <c r="I1837" s="212"/>
      <c r="J1837" s="212"/>
      <c r="K1837" s="212"/>
      <c r="L1837" s="212"/>
      <c r="M1837" s="212"/>
      <c r="N1837" s="212"/>
      <c r="O1837" s="212"/>
      <c r="P1837" s="212"/>
      <c r="Q1837" s="212"/>
      <c r="R1837" s="212"/>
      <c r="S1837" s="212"/>
      <c r="T1837" s="212"/>
      <c r="U1837" s="212"/>
      <c r="V1837" s="212"/>
      <c r="W1837" s="212"/>
      <c r="X1837" s="212"/>
      <c r="Y1837" s="212"/>
      <c r="Z1837" s="212"/>
      <c r="AA1837" s="212"/>
      <c r="AB1837" s="212"/>
      <c r="AC1837" s="212"/>
      <c r="AD1837" s="212"/>
      <c r="AE1837" s="212"/>
      <c r="AF1837" s="212"/>
      <c r="AG1837" s="212"/>
      <c r="AH1837" s="212"/>
      <c r="AI1837" s="212"/>
      <c r="AJ1837" s="212"/>
      <c r="AK1837" s="212"/>
      <c r="AL1837" s="212"/>
      <c r="AM1837" s="212"/>
      <c r="AN1837" s="212"/>
      <c r="AO1837" s="212"/>
      <c r="AP1837" s="220"/>
      <c r="AQ1837" s="220"/>
      <c r="AR1837" s="221"/>
    </row>
    <row r="1838" spans="1:44" s="215" customFormat="1" ht="20.100000000000001" hidden="1" customHeight="1">
      <c r="A1838" s="219"/>
      <c r="B1838" s="219"/>
      <c r="C1838" s="212"/>
      <c r="D1838" s="212"/>
      <c r="E1838" s="213"/>
      <c r="F1838" s="212"/>
      <c r="G1838" s="212"/>
      <c r="H1838" s="212"/>
      <c r="I1838" s="212"/>
      <c r="J1838" s="212"/>
      <c r="K1838" s="212"/>
      <c r="L1838" s="212"/>
      <c r="M1838" s="212"/>
      <c r="N1838" s="212"/>
      <c r="O1838" s="212"/>
      <c r="P1838" s="212"/>
      <c r="Q1838" s="212"/>
      <c r="R1838" s="212"/>
      <c r="S1838" s="212"/>
      <c r="T1838" s="212"/>
      <c r="U1838" s="212"/>
      <c r="V1838" s="212"/>
      <c r="W1838" s="212"/>
      <c r="X1838" s="212"/>
      <c r="Y1838" s="212"/>
      <c r="Z1838" s="212"/>
      <c r="AA1838" s="212"/>
      <c r="AB1838" s="212"/>
      <c r="AC1838" s="212"/>
      <c r="AD1838" s="212"/>
      <c r="AE1838" s="212"/>
      <c r="AF1838" s="212"/>
      <c r="AG1838" s="212"/>
      <c r="AH1838" s="212"/>
      <c r="AI1838" s="212"/>
      <c r="AJ1838" s="212"/>
      <c r="AK1838" s="212"/>
      <c r="AL1838" s="212"/>
      <c r="AM1838" s="212"/>
      <c r="AN1838" s="212"/>
      <c r="AO1838" s="212"/>
      <c r="AP1838" s="220"/>
      <c r="AQ1838" s="220"/>
      <c r="AR1838" s="221"/>
    </row>
    <row r="1839" spans="1:44" s="215" customFormat="1" ht="20.100000000000001" hidden="1" customHeight="1">
      <c r="A1839" s="219"/>
      <c r="B1839" s="219"/>
      <c r="C1839" s="212"/>
      <c r="D1839" s="212"/>
      <c r="E1839" s="213"/>
      <c r="F1839" s="212"/>
      <c r="G1839" s="212"/>
      <c r="H1839" s="212"/>
      <c r="I1839" s="212"/>
      <c r="J1839" s="212"/>
      <c r="K1839" s="212"/>
      <c r="L1839" s="212"/>
      <c r="M1839" s="212"/>
      <c r="N1839" s="212"/>
      <c r="O1839" s="212"/>
      <c r="P1839" s="212"/>
      <c r="Q1839" s="212"/>
      <c r="R1839" s="212"/>
      <c r="S1839" s="212"/>
      <c r="T1839" s="212"/>
      <c r="U1839" s="212"/>
      <c r="V1839" s="212"/>
      <c r="W1839" s="212"/>
      <c r="X1839" s="212"/>
      <c r="Y1839" s="212"/>
      <c r="Z1839" s="212"/>
      <c r="AA1839" s="212"/>
      <c r="AB1839" s="212"/>
      <c r="AC1839" s="212"/>
      <c r="AD1839" s="212"/>
      <c r="AE1839" s="212"/>
      <c r="AF1839" s="212"/>
      <c r="AG1839" s="212"/>
      <c r="AH1839" s="212"/>
      <c r="AI1839" s="212"/>
      <c r="AJ1839" s="212"/>
      <c r="AK1839" s="212"/>
      <c r="AL1839" s="212"/>
      <c r="AM1839" s="212"/>
      <c r="AN1839" s="212"/>
      <c r="AO1839" s="212"/>
      <c r="AP1839" s="220"/>
      <c r="AQ1839" s="220"/>
      <c r="AR1839" s="221"/>
    </row>
    <row r="1840" spans="1:44" s="215" customFormat="1" ht="20.100000000000001" hidden="1" customHeight="1">
      <c r="A1840" s="219"/>
      <c r="B1840" s="219"/>
      <c r="C1840" s="212"/>
      <c r="D1840" s="212"/>
      <c r="E1840" s="213"/>
      <c r="F1840" s="212"/>
      <c r="G1840" s="212"/>
      <c r="H1840" s="212"/>
      <c r="I1840" s="212"/>
      <c r="J1840" s="212"/>
      <c r="K1840" s="212"/>
      <c r="L1840" s="212"/>
      <c r="M1840" s="212"/>
      <c r="N1840" s="212"/>
      <c r="O1840" s="212"/>
      <c r="P1840" s="212"/>
      <c r="Q1840" s="212"/>
      <c r="R1840" s="212"/>
      <c r="S1840" s="212"/>
      <c r="T1840" s="212"/>
      <c r="U1840" s="212"/>
      <c r="V1840" s="212"/>
      <c r="W1840" s="212"/>
      <c r="X1840" s="212"/>
      <c r="Y1840" s="212"/>
      <c r="Z1840" s="212"/>
      <c r="AA1840" s="212"/>
      <c r="AB1840" s="212"/>
      <c r="AC1840" s="212"/>
      <c r="AD1840" s="212"/>
      <c r="AE1840" s="212"/>
      <c r="AF1840" s="212"/>
      <c r="AG1840" s="212"/>
      <c r="AH1840" s="212"/>
      <c r="AI1840" s="212"/>
      <c r="AJ1840" s="212"/>
      <c r="AK1840" s="212"/>
      <c r="AL1840" s="212"/>
      <c r="AM1840" s="212"/>
      <c r="AN1840" s="212"/>
      <c r="AO1840" s="212"/>
      <c r="AP1840" s="220"/>
      <c r="AQ1840" s="220"/>
      <c r="AR1840" s="221"/>
    </row>
    <row r="1841" spans="1:44" s="215" customFormat="1" ht="20.100000000000001" hidden="1" customHeight="1">
      <c r="A1841" s="219"/>
      <c r="B1841" s="219"/>
      <c r="C1841" s="212"/>
      <c r="D1841" s="212"/>
      <c r="E1841" s="213"/>
      <c r="F1841" s="212"/>
      <c r="G1841" s="212"/>
      <c r="H1841" s="212"/>
      <c r="I1841" s="212"/>
      <c r="J1841" s="212"/>
      <c r="K1841" s="212"/>
      <c r="L1841" s="212"/>
      <c r="M1841" s="212"/>
      <c r="N1841" s="212"/>
      <c r="O1841" s="212"/>
      <c r="P1841" s="212"/>
      <c r="Q1841" s="212"/>
      <c r="R1841" s="212"/>
      <c r="S1841" s="212"/>
      <c r="T1841" s="212"/>
      <c r="U1841" s="212"/>
      <c r="V1841" s="212"/>
      <c r="W1841" s="212"/>
      <c r="X1841" s="212"/>
      <c r="Y1841" s="212"/>
      <c r="Z1841" s="212"/>
      <c r="AA1841" s="212"/>
      <c r="AB1841" s="212"/>
      <c r="AC1841" s="212"/>
      <c r="AD1841" s="212"/>
      <c r="AE1841" s="212"/>
      <c r="AF1841" s="212"/>
      <c r="AG1841" s="212"/>
      <c r="AH1841" s="212"/>
      <c r="AI1841" s="212"/>
      <c r="AJ1841" s="212"/>
      <c r="AK1841" s="212"/>
      <c r="AL1841" s="212"/>
      <c r="AM1841" s="212"/>
      <c r="AN1841" s="212"/>
      <c r="AO1841" s="212"/>
      <c r="AP1841" s="220"/>
      <c r="AQ1841" s="220"/>
      <c r="AR1841" s="221"/>
    </row>
    <row r="1842" spans="1:44" s="215" customFormat="1" ht="20.100000000000001" hidden="1" customHeight="1">
      <c r="A1842" s="219"/>
      <c r="B1842" s="219"/>
      <c r="C1842" s="212"/>
      <c r="D1842" s="212"/>
      <c r="E1842" s="213"/>
      <c r="F1842" s="212"/>
      <c r="G1842" s="212"/>
      <c r="H1842" s="212"/>
      <c r="I1842" s="212"/>
      <c r="J1842" s="212"/>
      <c r="K1842" s="212"/>
      <c r="L1842" s="212"/>
      <c r="M1842" s="212"/>
      <c r="N1842" s="212"/>
      <c r="O1842" s="212"/>
      <c r="P1842" s="212"/>
      <c r="Q1842" s="212"/>
      <c r="R1842" s="212"/>
      <c r="S1842" s="212"/>
      <c r="T1842" s="212"/>
      <c r="U1842" s="212"/>
      <c r="V1842" s="212"/>
      <c r="W1842" s="212"/>
      <c r="X1842" s="212"/>
      <c r="Y1842" s="212"/>
      <c r="Z1842" s="212"/>
      <c r="AA1842" s="212"/>
      <c r="AB1842" s="212"/>
      <c r="AC1842" s="212"/>
      <c r="AD1842" s="212"/>
      <c r="AE1842" s="212"/>
      <c r="AF1842" s="212"/>
      <c r="AG1842" s="212"/>
      <c r="AH1842" s="212"/>
      <c r="AI1842" s="212"/>
      <c r="AJ1842" s="212"/>
      <c r="AK1842" s="212"/>
      <c r="AL1842" s="212"/>
      <c r="AM1842" s="212"/>
      <c r="AN1842" s="212"/>
      <c r="AO1842" s="212"/>
      <c r="AP1842" s="220"/>
      <c r="AQ1842" s="220"/>
      <c r="AR1842" s="221"/>
    </row>
    <row r="1843" spans="1:44" s="215" customFormat="1" ht="20.100000000000001" hidden="1" customHeight="1">
      <c r="A1843" s="219"/>
      <c r="B1843" s="219"/>
      <c r="C1843" s="212"/>
      <c r="D1843" s="212"/>
      <c r="E1843" s="213"/>
      <c r="F1843" s="212"/>
      <c r="G1843" s="212"/>
      <c r="H1843" s="212"/>
      <c r="I1843" s="212"/>
      <c r="J1843" s="212"/>
      <c r="K1843" s="212"/>
      <c r="L1843" s="212"/>
      <c r="M1843" s="212"/>
      <c r="N1843" s="212"/>
      <c r="O1843" s="212"/>
      <c r="P1843" s="212"/>
      <c r="Q1843" s="212"/>
      <c r="R1843" s="212"/>
      <c r="S1843" s="212"/>
      <c r="T1843" s="212"/>
      <c r="U1843" s="212"/>
      <c r="V1843" s="212"/>
      <c r="W1843" s="212"/>
      <c r="X1843" s="212"/>
      <c r="Y1843" s="212"/>
      <c r="Z1843" s="212"/>
      <c r="AA1843" s="212"/>
      <c r="AB1843" s="212"/>
      <c r="AC1843" s="212"/>
      <c r="AD1843" s="212"/>
      <c r="AE1843" s="212"/>
      <c r="AF1843" s="212"/>
      <c r="AG1843" s="212"/>
      <c r="AH1843" s="212"/>
      <c r="AI1843" s="212"/>
      <c r="AJ1843" s="212"/>
      <c r="AK1843" s="212"/>
      <c r="AL1843" s="212"/>
      <c r="AM1843" s="212"/>
      <c r="AN1843" s="212"/>
      <c r="AO1843" s="212"/>
      <c r="AP1843" s="220"/>
      <c r="AQ1843" s="220"/>
      <c r="AR1843" s="221"/>
    </row>
    <row r="1844" spans="1:44" s="215" customFormat="1" ht="20.100000000000001" hidden="1" customHeight="1">
      <c r="A1844" s="219"/>
      <c r="B1844" s="219"/>
      <c r="C1844" s="212"/>
      <c r="D1844" s="212"/>
      <c r="E1844" s="213"/>
      <c r="F1844" s="212"/>
      <c r="G1844" s="212"/>
      <c r="H1844" s="212"/>
      <c r="I1844" s="212"/>
      <c r="J1844" s="212"/>
      <c r="K1844" s="212"/>
      <c r="L1844" s="212"/>
      <c r="M1844" s="212"/>
      <c r="N1844" s="212"/>
      <c r="O1844" s="212"/>
      <c r="P1844" s="212"/>
      <c r="Q1844" s="212"/>
      <c r="R1844" s="212"/>
      <c r="S1844" s="212"/>
      <c r="T1844" s="212"/>
      <c r="U1844" s="212"/>
      <c r="V1844" s="212"/>
      <c r="W1844" s="212"/>
      <c r="X1844" s="212"/>
      <c r="Y1844" s="212"/>
      <c r="Z1844" s="212"/>
      <c r="AA1844" s="212"/>
      <c r="AB1844" s="212"/>
      <c r="AC1844" s="212"/>
      <c r="AD1844" s="212"/>
      <c r="AE1844" s="212"/>
      <c r="AF1844" s="212"/>
      <c r="AG1844" s="212"/>
      <c r="AH1844" s="212"/>
      <c r="AI1844" s="212"/>
      <c r="AJ1844" s="212"/>
      <c r="AK1844" s="212"/>
      <c r="AL1844" s="212"/>
      <c r="AM1844" s="212"/>
      <c r="AN1844" s="212"/>
      <c r="AO1844" s="212"/>
      <c r="AP1844" s="220"/>
      <c r="AQ1844" s="220"/>
      <c r="AR1844" s="221"/>
    </row>
    <row r="1845" spans="1:44" s="215" customFormat="1" ht="20.100000000000001" hidden="1" customHeight="1">
      <c r="A1845" s="219"/>
      <c r="B1845" s="219"/>
      <c r="C1845" s="212"/>
      <c r="D1845" s="212"/>
      <c r="E1845" s="213"/>
      <c r="F1845" s="212"/>
      <c r="G1845" s="212"/>
      <c r="H1845" s="212"/>
      <c r="I1845" s="212"/>
      <c r="J1845" s="212"/>
      <c r="K1845" s="212"/>
      <c r="L1845" s="212"/>
      <c r="M1845" s="212"/>
      <c r="N1845" s="212"/>
      <c r="O1845" s="212"/>
      <c r="P1845" s="212"/>
      <c r="Q1845" s="212"/>
      <c r="R1845" s="212"/>
      <c r="S1845" s="212"/>
      <c r="T1845" s="212"/>
      <c r="U1845" s="212"/>
      <c r="V1845" s="212"/>
      <c r="W1845" s="212"/>
      <c r="X1845" s="212"/>
      <c r="Y1845" s="212"/>
      <c r="Z1845" s="212"/>
      <c r="AA1845" s="212"/>
      <c r="AB1845" s="212"/>
      <c r="AC1845" s="212"/>
      <c r="AD1845" s="212"/>
      <c r="AE1845" s="212"/>
      <c r="AF1845" s="212"/>
      <c r="AG1845" s="212"/>
      <c r="AH1845" s="212"/>
      <c r="AI1845" s="212"/>
      <c r="AJ1845" s="212"/>
      <c r="AK1845" s="212"/>
      <c r="AL1845" s="212"/>
      <c r="AM1845" s="212"/>
      <c r="AN1845" s="212"/>
      <c r="AO1845" s="212"/>
      <c r="AP1845" s="220"/>
      <c r="AQ1845" s="220"/>
      <c r="AR1845" s="221"/>
    </row>
    <row r="1846" spans="1:44" s="215" customFormat="1" ht="20.100000000000001" hidden="1" customHeight="1">
      <c r="A1846" s="219"/>
      <c r="B1846" s="219"/>
      <c r="C1846" s="212"/>
      <c r="D1846" s="212"/>
      <c r="E1846" s="213"/>
      <c r="F1846" s="212"/>
      <c r="G1846" s="212"/>
      <c r="H1846" s="212"/>
      <c r="I1846" s="212"/>
      <c r="J1846" s="212"/>
      <c r="K1846" s="212"/>
      <c r="L1846" s="212"/>
      <c r="M1846" s="212"/>
      <c r="N1846" s="212"/>
      <c r="O1846" s="212"/>
      <c r="P1846" s="212"/>
      <c r="Q1846" s="212"/>
      <c r="R1846" s="212"/>
      <c r="S1846" s="212"/>
      <c r="T1846" s="212"/>
      <c r="U1846" s="212"/>
      <c r="V1846" s="212"/>
      <c r="W1846" s="212"/>
      <c r="X1846" s="212"/>
      <c r="Y1846" s="212"/>
      <c r="Z1846" s="212"/>
      <c r="AA1846" s="212"/>
      <c r="AB1846" s="212"/>
      <c r="AC1846" s="212"/>
      <c r="AD1846" s="212"/>
      <c r="AE1846" s="212"/>
      <c r="AF1846" s="212"/>
      <c r="AG1846" s="212"/>
      <c r="AH1846" s="212"/>
      <c r="AI1846" s="212"/>
      <c r="AJ1846" s="212"/>
      <c r="AK1846" s="212"/>
      <c r="AL1846" s="212"/>
      <c r="AM1846" s="212"/>
      <c r="AN1846" s="212"/>
      <c r="AO1846" s="212"/>
      <c r="AP1846" s="220"/>
      <c r="AQ1846" s="220"/>
      <c r="AR1846" s="221"/>
    </row>
    <row r="1847" spans="1:44" s="215" customFormat="1" ht="20.100000000000001" hidden="1" customHeight="1">
      <c r="A1847" s="219"/>
      <c r="B1847" s="219"/>
      <c r="C1847" s="212"/>
      <c r="D1847" s="212"/>
      <c r="E1847" s="213"/>
      <c r="F1847" s="212"/>
      <c r="G1847" s="212"/>
      <c r="H1847" s="212"/>
      <c r="I1847" s="212"/>
      <c r="J1847" s="212"/>
      <c r="K1847" s="212"/>
      <c r="L1847" s="212"/>
      <c r="M1847" s="212"/>
      <c r="N1847" s="212"/>
      <c r="O1847" s="212"/>
      <c r="P1847" s="212"/>
      <c r="Q1847" s="212"/>
      <c r="R1847" s="212"/>
      <c r="S1847" s="212"/>
      <c r="T1847" s="212"/>
      <c r="U1847" s="212"/>
      <c r="V1847" s="212"/>
      <c r="W1847" s="212"/>
      <c r="X1847" s="212"/>
      <c r="Y1847" s="212"/>
      <c r="Z1847" s="212"/>
      <c r="AA1847" s="212"/>
      <c r="AB1847" s="212"/>
      <c r="AC1847" s="212"/>
      <c r="AD1847" s="212"/>
      <c r="AE1847" s="212"/>
      <c r="AF1847" s="212"/>
      <c r="AG1847" s="212"/>
      <c r="AH1847" s="212"/>
      <c r="AI1847" s="212"/>
      <c r="AJ1847" s="212"/>
      <c r="AK1847" s="212"/>
      <c r="AL1847" s="212"/>
      <c r="AM1847" s="212"/>
      <c r="AN1847" s="212"/>
      <c r="AO1847" s="212"/>
      <c r="AP1847" s="220"/>
      <c r="AQ1847" s="220"/>
      <c r="AR1847" s="221"/>
    </row>
    <row r="1848" spans="1:44" s="215" customFormat="1" ht="20.100000000000001" hidden="1" customHeight="1">
      <c r="A1848" s="219"/>
      <c r="B1848" s="219"/>
      <c r="C1848" s="212"/>
      <c r="D1848" s="212"/>
      <c r="E1848" s="213"/>
      <c r="F1848" s="212"/>
      <c r="G1848" s="212"/>
      <c r="H1848" s="212"/>
      <c r="I1848" s="212"/>
      <c r="J1848" s="212"/>
      <c r="K1848" s="212"/>
      <c r="L1848" s="212"/>
      <c r="M1848" s="212"/>
      <c r="N1848" s="212"/>
      <c r="O1848" s="212"/>
      <c r="P1848" s="212"/>
      <c r="Q1848" s="212"/>
      <c r="R1848" s="212"/>
      <c r="S1848" s="212"/>
      <c r="T1848" s="212"/>
      <c r="U1848" s="212"/>
      <c r="V1848" s="212"/>
      <c r="W1848" s="212"/>
      <c r="X1848" s="212"/>
      <c r="Y1848" s="212"/>
      <c r="Z1848" s="212"/>
      <c r="AA1848" s="212"/>
      <c r="AB1848" s="212"/>
      <c r="AC1848" s="212"/>
      <c r="AD1848" s="212"/>
      <c r="AE1848" s="212"/>
      <c r="AF1848" s="212"/>
      <c r="AG1848" s="212"/>
      <c r="AH1848" s="212"/>
      <c r="AI1848" s="212"/>
      <c r="AJ1848" s="212"/>
      <c r="AK1848" s="212"/>
      <c r="AL1848" s="212"/>
      <c r="AM1848" s="212"/>
      <c r="AN1848" s="212"/>
      <c r="AO1848" s="212"/>
      <c r="AP1848" s="220"/>
      <c r="AQ1848" s="220"/>
      <c r="AR1848" s="221"/>
    </row>
    <row r="1849" spans="1:44" s="215" customFormat="1" ht="20.100000000000001" hidden="1" customHeight="1">
      <c r="A1849" s="219"/>
      <c r="B1849" s="219"/>
      <c r="C1849" s="212"/>
      <c r="D1849" s="212"/>
      <c r="E1849" s="213"/>
      <c r="F1849" s="212"/>
      <c r="G1849" s="212"/>
      <c r="H1849" s="212"/>
      <c r="I1849" s="212"/>
      <c r="J1849" s="212"/>
      <c r="K1849" s="212"/>
      <c r="L1849" s="212"/>
      <c r="M1849" s="212"/>
      <c r="N1849" s="212"/>
      <c r="O1849" s="212"/>
      <c r="P1849" s="212"/>
      <c r="Q1849" s="212"/>
      <c r="R1849" s="212"/>
      <c r="S1849" s="212"/>
      <c r="T1849" s="212"/>
      <c r="U1849" s="212"/>
      <c r="V1849" s="212"/>
      <c r="W1849" s="212"/>
      <c r="X1849" s="212"/>
      <c r="Y1849" s="212"/>
      <c r="Z1849" s="212"/>
      <c r="AA1849" s="212"/>
      <c r="AB1849" s="212"/>
      <c r="AC1849" s="212"/>
      <c r="AD1849" s="212"/>
      <c r="AE1849" s="212"/>
      <c r="AF1849" s="212"/>
      <c r="AG1849" s="212"/>
      <c r="AH1849" s="212"/>
      <c r="AI1849" s="212"/>
      <c r="AJ1849" s="212"/>
      <c r="AK1849" s="212"/>
      <c r="AL1849" s="212"/>
      <c r="AM1849" s="212"/>
      <c r="AN1849" s="212"/>
      <c r="AO1849" s="212"/>
      <c r="AP1849" s="220"/>
      <c r="AQ1849" s="220"/>
      <c r="AR1849" s="221"/>
    </row>
    <row r="1850" spans="1:44" s="215" customFormat="1" ht="20.100000000000001" hidden="1" customHeight="1">
      <c r="A1850" s="219"/>
      <c r="B1850" s="219"/>
      <c r="C1850" s="212"/>
      <c r="D1850" s="212"/>
      <c r="E1850" s="213"/>
      <c r="F1850" s="212"/>
      <c r="G1850" s="212"/>
      <c r="H1850" s="212"/>
      <c r="I1850" s="212"/>
      <c r="J1850" s="212"/>
      <c r="K1850" s="212"/>
      <c r="L1850" s="212"/>
      <c r="M1850" s="212"/>
      <c r="N1850" s="212"/>
      <c r="O1850" s="212"/>
      <c r="P1850" s="212"/>
      <c r="Q1850" s="212"/>
      <c r="R1850" s="212"/>
      <c r="S1850" s="212"/>
      <c r="T1850" s="212"/>
      <c r="U1850" s="212"/>
      <c r="V1850" s="212"/>
      <c r="W1850" s="212"/>
      <c r="X1850" s="212"/>
      <c r="Y1850" s="212"/>
      <c r="Z1850" s="212"/>
      <c r="AA1850" s="212"/>
      <c r="AB1850" s="212"/>
      <c r="AC1850" s="212"/>
      <c r="AD1850" s="212"/>
      <c r="AE1850" s="212"/>
      <c r="AF1850" s="212"/>
      <c r="AG1850" s="212"/>
      <c r="AH1850" s="212"/>
      <c r="AI1850" s="212"/>
      <c r="AJ1850" s="212"/>
      <c r="AK1850" s="212"/>
      <c r="AL1850" s="212"/>
      <c r="AM1850" s="212"/>
      <c r="AN1850" s="212"/>
      <c r="AO1850" s="212"/>
      <c r="AP1850" s="220"/>
      <c r="AQ1850" s="220"/>
      <c r="AR1850" s="221"/>
    </row>
    <row r="1851" spans="1:44" s="215" customFormat="1" ht="20.100000000000001" hidden="1" customHeight="1">
      <c r="A1851" s="219"/>
      <c r="B1851" s="219"/>
      <c r="C1851" s="212"/>
      <c r="D1851" s="212"/>
      <c r="E1851" s="213"/>
      <c r="F1851" s="212"/>
      <c r="G1851" s="212"/>
      <c r="H1851" s="212"/>
      <c r="I1851" s="212"/>
      <c r="J1851" s="212"/>
      <c r="K1851" s="212"/>
      <c r="L1851" s="212"/>
      <c r="M1851" s="212"/>
      <c r="N1851" s="212"/>
      <c r="O1851" s="212"/>
      <c r="P1851" s="212"/>
      <c r="Q1851" s="212"/>
      <c r="R1851" s="212"/>
      <c r="S1851" s="212"/>
      <c r="T1851" s="212"/>
      <c r="U1851" s="212"/>
      <c r="V1851" s="212"/>
      <c r="W1851" s="212"/>
      <c r="X1851" s="212"/>
      <c r="Y1851" s="212"/>
      <c r="Z1851" s="212"/>
      <c r="AA1851" s="212"/>
      <c r="AB1851" s="212"/>
      <c r="AC1851" s="212"/>
      <c r="AD1851" s="212"/>
      <c r="AE1851" s="212"/>
      <c r="AF1851" s="212"/>
      <c r="AG1851" s="212"/>
      <c r="AH1851" s="212"/>
      <c r="AI1851" s="212"/>
      <c r="AJ1851" s="212"/>
      <c r="AK1851" s="212"/>
      <c r="AL1851" s="212"/>
      <c r="AM1851" s="212"/>
      <c r="AN1851" s="212"/>
      <c r="AO1851" s="212"/>
      <c r="AP1851" s="220"/>
      <c r="AQ1851" s="220"/>
      <c r="AR1851" s="221"/>
    </row>
    <row r="1852" spans="1:44" s="215" customFormat="1" ht="20.100000000000001" hidden="1" customHeight="1">
      <c r="A1852" s="219"/>
      <c r="B1852" s="219"/>
      <c r="C1852" s="212"/>
      <c r="D1852" s="212"/>
      <c r="E1852" s="213"/>
      <c r="F1852" s="212"/>
      <c r="G1852" s="212"/>
      <c r="H1852" s="212"/>
      <c r="I1852" s="212"/>
      <c r="J1852" s="212"/>
      <c r="K1852" s="212"/>
      <c r="L1852" s="212"/>
      <c r="M1852" s="212"/>
      <c r="N1852" s="212"/>
      <c r="O1852" s="212"/>
      <c r="P1852" s="212"/>
      <c r="Q1852" s="212"/>
      <c r="R1852" s="212"/>
      <c r="S1852" s="212"/>
      <c r="T1852" s="212"/>
      <c r="U1852" s="212"/>
      <c r="V1852" s="212"/>
      <c r="W1852" s="212"/>
      <c r="X1852" s="212"/>
      <c r="Y1852" s="212"/>
      <c r="Z1852" s="212"/>
      <c r="AA1852" s="212"/>
      <c r="AB1852" s="212"/>
      <c r="AC1852" s="212"/>
      <c r="AD1852" s="212"/>
      <c r="AE1852" s="212"/>
      <c r="AF1852" s="212"/>
      <c r="AG1852" s="212"/>
      <c r="AH1852" s="212"/>
      <c r="AI1852" s="212"/>
      <c r="AJ1852" s="212"/>
      <c r="AK1852" s="212"/>
      <c r="AL1852" s="212"/>
      <c r="AM1852" s="212"/>
      <c r="AN1852" s="212"/>
      <c r="AO1852" s="212"/>
      <c r="AP1852" s="220"/>
      <c r="AQ1852" s="220"/>
      <c r="AR1852" s="221"/>
    </row>
    <row r="1853" spans="1:44" s="215" customFormat="1" ht="20.100000000000001" hidden="1" customHeight="1">
      <c r="A1853" s="219"/>
      <c r="B1853" s="219"/>
      <c r="C1853" s="212"/>
      <c r="D1853" s="212"/>
      <c r="E1853" s="213"/>
      <c r="F1853" s="212"/>
      <c r="G1853" s="212"/>
      <c r="H1853" s="212"/>
      <c r="I1853" s="212"/>
      <c r="J1853" s="212"/>
      <c r="K1853" s="212"/>
      <c r="L1853" s="212"/>
      <c r="M1853" s="212"/>
      <c r="N1853" s="212"/>
      <c r="O1853" s="212"/>
      <c r="P1853" s="212"/>
      <c r="Q1853" s="212"/>
      <c r="R1853" s="212"/>
      <c r="S1853" s="212"/>
      <c r="T1853" s="212"/>
      <c r="U1853" s="212"/>
      <c r="V1853" s="212"/>
      <c r="W1853" s="212"/>
      <c r="X1853" s="212"/>
      <c r="Y1853" s="212"/>
      <c r="Z1853" s="212"/>
      <c r="AA1853" s="212"/>
      <c r="AB1853" s="212"/>
      <c r="AC1853" s="212"/>
      <c r="AD1853" s="212"/>
      <c r="AE1853" s="212"/>
      <c r="AF1853" s="212"/>
      <c r="AG1853" s="212"/>
      <c r="AH1853" s="212"/>
      <c r="AI1853" s="212"/>
      <c r="AJ1853" s="212"/>
      <c r="AK1853" s="212"/>
      <c r="AL1853" s="212"/>
      <c r="AM1853" s="212"/>
      <c r="AN1853" s="212"/>
      <c r="AO1853" s="212"/>
      <c r="AP1853" s="220"/>
      <c r="AQ1853" s="220"/>
      <c r="AR1853" s="221"/>
    </row>
    <row r="1854" spans="1:44" s="215" customFormat="1" ht="20.100000000000001" hidden="1" customHeight="1">
      <c r="A1854" s="219"/>
      <c r="B1854" s="219"/>
      <c r="C1854" s="212"/>
      <c r="D1854" s="212"/>
      <c r="E1854" s="213"/>
      <c r="F1854" s="212"/>
      <c r="G1854" s="212"/>
      <c r="H1854" s="212"/>
      <c r="I1854" s="212"/>
      <c r="J1854" s="212"/>
      <c r="K1854" s="212"/>
      <c r="L1854" s="212"/>
      <c r="M1854" s="212"/>
      <c r="N1854" s="212"/>
      <c r="O1854" s="212"/>
      <c r="P1854" s="212"/>
      <c r="Q1854" s="212"/>
      <c r="R1854" s="212"/>
      <c r="S1854" s="212"/>
      <c r="T1854" s="212"/>
      <c r="U1854" s="212"/>
      <c r="V1854" s="212"/>
      <c r="W1854" s="212"/>
      <c r="X1854" s="212"/>
      <c r="Y1854" s="212"/>
      <c r="Z1854" s="212"/>
      <c r="AA1854" s="212"/>
      <c r="AB1854" s="212"/>
      <c r="AC1854" s="212"/>
      <c r="AD1854" s="212"/>
      <c r="AE1854" s="212"/>
      <c r="AF1854" s="212"/>
      <c r="AG1854" s="212"/>
      <c r="AH1854" s="212"/>
      <c r="AI1854" s="212"/>
      <c r="AJ1854" s="212"/>
      <c r="AK1854" s="212"/>
      <c r="AL1854" s="212"/>
      <c r="AM1854" s="212"/>
      <c r="AN1854" s="212"/>
      <c r="AO1854" s="212"/>
      <c r="AP1854" s="220"/>
      <c r="AQ1854" s="220"/>
      <c r="AR1854" s="221"/>
    </row>
    <row r="1855" spans="1:44" s="215" customFormat="1" ht="20.100000000000001" hidden="1" customHeight="1">
      <c r="A1855" s="219"/>
      <c r="B1855" s="219"/>
      <c r="C1855" s="212"/>
      <c r="D1855" s="212"/>
      <c r="E1855" s="213"/>
      <c r="F1855" s="212"/>
      <c r="G1855" s="212"/>
      <c r="H1855" s="212"/>
      <c r="I1855" s="212"/>
      <c r="J1855" s="212"/>
      <c r="K1855" s="212"/>
      <c r="L1855" s="212"/>
      <c r="M1855" s="212"/>
      <c r="N1855" s="212"/>
      <c r="O1855" s="212"/>
      <c r="P1855" s="212"/>
      <c r="Q1855" s="212"/>
      <c r="R1855" s="212"/>
      <c r="S1855" s="212"/>
      <c r="T1855" s="212"/>
      <c r="U1855" s="212"/>
      <c r="V1855" s="212"/>
      <c r="W1855" s="212"/>
      <c r="X1855" s="212"/>
      <c r="Y1855" s="212"/>
      <c r="Z1855" s="212"/>
      <c r="AA1855" s="212"/>
      <c r="AB1855" s="212"/>
      <c r="AC1855" s="212"/>
      <c r="AD1855" s="212"/>
      <c r="AE1855" s="212"/>
      <c r="AF1855" s="212"/>
      <c r="AG1855" s="212"/>
      <c r="AH1855" s="212"/>
      <c r="AI1855" s="212"/>
      <c r="AJ1855" s="212"/>
      <c r="AK1855" s="212"/>
      <c r="AL1855" s="212"/>
      <c r="AM1855" s="212"/>
      <c r="AN1855" s="212"/>
      <c r="AO1855" s="212"/>
      <c r="AP1855" s="220"/>
      <c r="AQ1855" s="220"/>
      <c r="AR1855" s="221"/>
    </row>
    <row r="1856" spans="1:44" s="215" customFormat="1" ht="20.100000000000001" hidden="1" customHeight="1">
      <c r="A1856" s="219"/>
      <c r="B1856" s="219"/>
      <c r="C1856" s="212"/>
      <c r="D1856" s="212"/>
      <c r="E1856" s="213"/>
      <c r="F1856" s="212"/>
      <c r="G1856" s="212"/>
      <c r="H1856" s="212"/>
      <c r="I1856" s="212"/>
      <c r="J1856" s="212"/>
      <c r="K1856" s="212"/>
      <c r="L1856" s="212"/>
      <c r="M1856" s="212"/>
      <c r="N1856" s="212"/>
      <c r="O1856" s="212"/>
      <c r="P1856" s="212"/>
      <c r="Q1856" s="212"/>
      <c r="R1856" s="212"/>
      <c r="S1856" s="212"/>
      <c r="T1856" s="212"/>
      <c r="U1856" s="212"/>
      <c r="V1856" s="212"/>
      <c r="W1856" s="212"/>
      <c r="X1856" s="212"/>
      <c r="Y1856" s="212"/>
      <c r="Z1856" s="212"/>
      <c r="AA1856" s="212"/>
      <c r="AB1856" s="212"/>
      <c r="AC1856" s="212"/>
      <c r="AD1856" s="212"/>
      <c r="AE1856" s="212"/>
      <c r="AF1856" s="212"/>
      <c r="AG1856" s="212"/>
      <c r="AH1856" s="212"/>
      <c r="AI1856" s="212"/>
      <c r="AJ1856" s="212"/>
      <c r="AK1856" s="212"/>
      <c r="AL1856" s="212"/>
      <c r="AM1856" s="212"/>
      <c r="AN1856" s="212"/>
      <c r="AO1856" s="212"/>
      <c r="AP1856" s="220"/>
      <c r="AQ1856" s="220"/>
      <c r="AR1856" s="221"/>
    </row>
    <row r="1857" spans="1:44" s="215" customFormat="1" ht="20.100000000000001" hidden="1" customHeight="1">
      <c r="A1857" s="219"/>
      <c r="B1857" s="219"/>
      <c r="C1857" s="212"/>
      <c r="D1857" s="212"/>
      <c r="E1857" s="213"/>
      <c r="F1857" s="212"/>
      <c r="G1857" s="212"/>
      <c r="H1857" s="212"/>
      <c r="I1857" s="212"/>
      <c r="J1857" s="212"/>
      <c r="K1857" s="212"/>
      <c r="L1857" s="212"/>
      <c r="M1857" s="212"/>
      <c r="N1857" s="212"/>
      <c r="O1857" s="212"/>
      <c r="P1857" s="212"/>
      <c r="Q1857" s="212"/>
      <c r="R1857" s="212"/>
      <c r="S1857" s="212"/>
      <c r="T1857" s="212"/>
      <c r="U1857" s="212"/>
      <c r="V1857" s="212"/>
      <c r="W1857" s="212"/>
      <c r="X1857" s="212"/>
      <c r="Y1857" s="212"/>
      <c r="Z1857" s="212"/>
      <c r="AA1857" s="212"/>
      <c r="AB1857" s="212"/>
      <c r="AC1857" s="212"/>
      <c r="AD1857" s="212"/>
      <c r="AE1857" s="212"/>
      <c r="AF1857" s="212"/>
      <c r="AG1857" s="212"/>
      <c r="AH1857" s="212"/>
      <c r="AI1857" s="212"/>
      <c r="AJ1857" s="212"/>
      <c r="AK1857" s="212"/>
      <c r="AL1857" s="212"/>
      <c r="AM1857" s="212"/>
      <c r="AN1857" s="212"/>
      <c r="AO1857" s="212"/>
      <c r="AP1857" s="220"/>
      <c r="AQ1857" s="220"/>
      <c r="AR1857" s="221"/>
    </row>
    <row r="1858" spans="1:44" s="215" customFormat="1" ht="20.100000000000001" hidden="1" customHeight="1">
      <c r="A1858" s="219"/>
      <c r="B1858" s="219"/>
      <c r="C1858" s="212"/>
      <c r="D1858" s="212"/>
      <c r="E1858" s="213"/>
      <c r="F1858" s="212"/>
      <c r="G1858" s="212"/>
      <c r="H1858" s="212"/>
      <c r="I1858" s="212"/>
      <c r="J1858" s="212"/>
      <c r="K1858" s="212"/>
      <c r="L1858" s="212"/>
      <c r="M1858" s="212"/>
      <c r="N1858" s="212"/>
      <c r="O1858" s="212"/>
      <c r="P1858" s="212"/>
      <c r="Q1858" s="212"/>
      <c r="R1858" s="212"/>
      <c r="S1858" s="212"/>
      <c r="T1858" s="212"/>
      <c r="U1858" s="212"/>
      <c r="V1858" s="212"/>
      <c r="W1858" s="212"/>
      <c r="X1858" s="212"/>
      <c r="Y1858" s="212"/>
      <c r="Z1858" s="212"/>
      <c r="AA1858" s="212"/>
      <c r="AB1858" s="212"/>
      <c r="AC1858" s="212"/>
      <c r="AD1858" s="212"/>
      <c r="AE1858" s="212"/>
      <c r="AF1858" s="212"/>
      <c r="AG1858" s="212"/>
      <c r="AH1858" s="212"/>
      <c r="AI1858" s="212"/>
      <c r="AJ1858" s="212"/>
      <c r="AK1858" s="212"/>
      <c r="AL1858" s="212"/>
      <c r="AM1858" s="212"/>
      <c r="AN1858" s="212"/>
      <c r="AO1858" s="212"/>
      <c r="AP1858" s="220"/>
      <c r="AQ1858" s="220"/>
      <c r="AR1858" s="221"/>
    </row>
    <row r="1859" spans="1:44" s="215" customFormat="1" ht="20.100000000000001" hidden="1" customHeight="1">
      <c r="A1859" s="219"/>
      <c r="B1859" s="219"/>
      <c r="C1859" s="212"/>
      <c r="D1859" s="212"/>
      <c r="E1859" s="213"/>
      <c r="F1859" s="212"/>
      <c r="G1859" s="212"/>
      <c r="H1859" s="212"/>
      <c r="I1859" s="212"/>
      <c r="J1859" s="212"/>
      <c r="K1859" s="212"/>
      <c r="L1859" s="212"/>
      <c r="M1859" s="212"/>
      <c r="N1859" s="212"/>
      <c r="O1859" s="212"/>
      <c r="P1859" s="212"/>
      <c r="Q1859" s="212"/>
      <c r="R1859" s="212"/>
      <c r="S1859" s="212"/>
      <c r="T1859" s="212"/>
      <c r="U1859" s="212"/>
      <c r="V1859" s="212"/>
      <c r="W1859" s="212"/>
      <c r="X1859" s="212"/>
      <c r="Y1859" s="212"/>
      <c r="Z1859" s="212"/>
      <c r="AA1859" s="212"/>
      <c r="AB1859" s="212"/>
      <c r="AC1859" s="212"/>
      <c r="AD1859" s="212"/>
      <c r="AE1859" s="212"/>
      <c r="AF1859" s="212"/>
      <c r="AG1859" s="212"/>
      <c r="AH1859" s="212"/>
      <c r="AI1859" s="212"/>
      <c r="AJ1859" s="212"/>
      <c r="AK1859" s="212"/>
      <c r="AL1859" s="212"/>
      <c r="AM1859" s="212"/>
      <c r="AN1859" s="212"/>
      <c r="AO1859" s="212"/>
      <c r="AP1859" s="220"/>
      <c r="AQ1859" s="220"/>
      <c r="AR1859" s="221"/>
    </row>
    <row r="1860" spans="1:44" s="215" customFormat="1" ht="20.100000000000001" hidden="1" customHeight="1">
      <c r="A1860" s="219"/>
      <c r="B1860" s="219"/>
      <c r="C1860" s="212"/>
      <c r="D1860" s="212"/>
      <c r="E1860" s="213"/>
      <c r="F1860" s="212"/>
      <c r="G1860" s="212"/>
      <c r="H1860" s="212"/>
      <c r="I1860" s="212"/>
      <c r="J1860" s="212"/>
      <c r="K1860" s="212"/>
      <c r="L1860" s="212"/>
      <c r="M1860" s="212"/>
      <c r="N1860" s="212"/>
      <c r="O1860" s="212"/>
      <c r="P1860" s="212"/>
      <c r="Q1860" s="212"/>
      <c r="R1860" s="212"/>
      <c r="S1860" s="212"/>
      <c r="T1860" s="212"/>
      <c r="U1860" s="212"/>
      <c r="V1860" s="212"/>
      <c r="W1860" s="212"/>
      <c r="X1860" s="212"/>
      <c r="Y1860" s="212"/>
      <c r="Z1860" s="212"/>
      <c r="AA1860" s="212"/>
      <c r="AB1860" s="212"/>
      <c r="AC1860" s="212"/>
      <c r="AD1860" s="212"/>
      <c r="AE1860" s="212"/>
      <c r="AF1860" s="212"/>
      <c r="AG1860" s="212"/>
      <c r="AH1860" s="212"/>
      <c r="AI1860" s="212"/>
      <c r="AJ1860" s="212"/>
      <c r="AK1860" s="212"/>
      <c r="AL1860" s="212"/>
      <c r="AM1860" s="212"/>
      <c r="AN1860" s="212"/>
      <c r="AO1860" s="212"/>
      <c r="AP1860" s="220"/>
      <c r="AQ1860" s="220"/>
      <c r="AR1860" s="221"/>
    </row>
    <row r="1861" spans="1:44" s="215" customFormat="1" ht="20.100000000000001" hidden="1" customHeight="1">
      <c r="A1861" s="219"/>
      <c r="B1861" s="219"/>
      <c r="C1861" s="212"/>
      <c r="D1861" s="212"/>
      <c r="E1861" s="213"/>
      <c r="F1861" s="212"/>
      <c r="G1861" s="212"/>
      <c r="H1861" s="212"/>
      <c r="I1861" s="212"/>
      <c r="J1861" s="212"/>
      <c r="K1861" s="212"/>
      <c r="L1861" s="212"/>
      <c r="M1861" s="212"/>
      <c r="N1861" s="212"/>
      <c r="O1861" s="212"/>
      <c r="P1861" s="212"/>
      <c r="Q1861" s="212"/>
      <c r="R1861" s="212"/>
      <c r="S1861" s="212"/>
      <c r="T1861" s="212"/>
      <c r="U1861" s="212"/>
      <c r="V1861" s="212"/>
      <c r="W1861" s="212"/>
      <c r="X1861" s="212"/>
      <c r="Y1861" s="212"/>
      <c r="Z1861" s="212"/>
      <c r="AA1861" s="212"/>
      <c r="AB1861" s="212"/>
      <c r="AC1861" s="212"/>
      <c r="AD1861" s="212"/>
      <c r="AE1861" s="212"/>
      <c r="AF1861" s="212"/>
      <c r="AG1861" s="212"/>
      <c r="AH1861" s="212"/>
      <c r="AI1861" s="212"/>
      <c r="AJ1861" s="212"/>
      <c r="AK1861" s="212"/>
      <c r="AL1861" s="212"/>
      <c r="AM1861" s="212"/>
      <c r="AN1861" s="212"/>
      <c r="AO1861" s="212"/>
      <c r="AP1861" s="220"/>
      <c r="AQ1861" s="220"/>
      <c r="AR1861" s="221"/>
    </row>
    <row r="1862" spans="1:44" s="215" customFormat="1" ht="20.100000000000001" hidden="1" customHeight="1">
      <c r="A1862" s="219"/>
      <c r="B1862" s="219"/>
      <c r="C1862" s="212"/>
      <c r="D1862" s="212"/>
      <c r="E1862" s="213"/>
      <c r="F1862" s="212"/>
      <c r="G1862" s="212"/>
      <c r="H1862" s="212"/>
      <c r="I1862" s="212"/>
      <c r="J1862" s="212"/>
      <c r="K1862" s="212"/>
      <c r="L1862" s="212"/>
      <c r="M1862" s="212"/>
      <c r="N1862" s="212"/>
      <c r="O1862" s="212"/>
      <c r="P1862" s="212"/>
      <c r="Q1862" s="212"/>
      <c r="R1862" s="212"/>
      <c r="S1862" s="212"/>
      <c r="T1862" s="212"/>
      <c r="U1862" s="212"/>
      <c r="V1862" s="212"/>
      <c r="W1862" s="212"/>
      <c r="X1862" s="212"/>
      <c r="Y1862" s="212"/>
      <c r="Z1862" s="212"/>
      <c r="AA1862" s="212"/>
      <c r="AB1862" s="212"/>
      <c r="AC1862" s="212"/>
      <c r="AD1862" s="212"/>
      <c r="AE1862" s="212"/>
      <c r="AF1862" s="212"/>
      <c r="AG1862" s="212"/>
      <c r="AH1862" s="212"/>
      <c r="AI1862" s="212"/>
      <c r="AJ1862" s="212"/>
      <c r="AK1862" s="212"/>
      <c r="AL1862" s="212"/>
      <c r="AM1862" s="212"/>
      <c r="AN1862" s="212"/>
      <c r="AO1862" s="212"/>
      <c r="AP1862" s="220"/>
      <c r="AQ1862" s="220"/>
      <c r="AR1862" s="221"/>
    </row>
    <row r="1863" spans="1:44" s="215" customFormat="1" ht="20.100000000000001" hidden="1" customHeight="1">
      <c r="A1863" s="219"/>
      <c r="B1863" s="219"/>
      <c r="C1863" s="212"/>
      <c r="D1863" s="212"/>
      <c r="E1863" s="213"/>
      <c r="F1863" s="212"/>
      <c r="G1863" s="212"/>
      <c r="H1863" s="212"/>
      <c r="I1863" s="212"/>
      <c r="J1863" s="212"/>
      <c r="K1863" s="212"/>
      <c r="L1863" s="212"/>
      <c r="M1863" s="212"/>
      <c r="N1863" s="212"/>
      <c r="O1863" s="212"/>
      <c r="P1863" s="212"/>
      <c r="Q1863" s="212"/>
      <c r="R1863" s="212"/>
      <c r="S1863" s="212"/>
      <c r="T1863" s="212"/>
      <c r="U1863" s="212"/>
      <c r="V1863" s="212"/>
      <c r="W1863" s="212"/>
      <c r="X1863" s="212"/>
      <c r="Y1863" s="212"/>
      <c r="Z1863" s="212"/>
      <c r="AA1863" s="212"/>
      <c r="AB1863" s="212"/>
      <c r="AC1863" s="212"/>
      <c r="AD1863" s="212"/>
      <c r="AE1863" s="212"/>
      <c r="AF1863" s="212"/>
      <c r="AG1863" s="212"/>
      <c r="AH1863" s="212"/>
      <c r="AI1863" s="212"/>
      <c r="AJ1863" s="212"/>
      <c r="AK1863" s="212"/>
      <c r="AL1863" s="212"/>
      <c r="AM1863" s="212"/>
      <c r="AN1863" s="212"/>
      <c r="AO1863" s="212"/>
      <c r="AP1863" s="220"/>
      <c r="AQ1863" s="220"/>
      <c r="AR1863" s="221"/>
    </row>
  </sheetData>
  <sheetProtection formatRows="0" sort="0" autoFilter="0"/>
  <autoFilter ref="D12:AT531">
    <filterColumn colId="7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4" showButton="0"/>
    <filterColumn colId="35" showButton="0"/>
    <filterColumn colId="36" showButton="0"/>
  </autoFilter>
  <mergeCells count="724">
    <mergeCell ref="AL585:AO585"/>
    <mergeCell ref="AJ584:AK584"/>
    <mergeCell ref="AL584:AO584"/>
    <mergeCell ref="H585:M585"/>
    <mergeCell ref="N585:O585"/>
    <mergeCell ref="P585:Q585"/>
    <mergeCell ref="R585:U585"/>
    <mergeCell ref="V585:W585"/>
    <mergeCell ref="X585:AG585"/>
    <mergeCell ref="AH585:AI585"/>
    <mergeCell ref="AJ585:AK585"/>
    <mergeCell ref="AH583:AI583"/>
    <mergeCell ref="AJ583:AK583"/>
    <mergeCell ref="AL583:AO583"/>
    <mergeCell ref="H584:M584"/>
    <mergeCell ref="N584:O584"/>
    <mergeCell ref="P584:Q584"/>
    <mergeCell ref="R584:U584"/>
    <mergeCell ref="V584:W584"/>
    <mergeCell ref="X584:AG584"/>
    <mergeCell ref="AH584:AI584"/>
    <mergeCell ref="H583:M583"/>
    <mergeCell ref="N583:O583"/>
    <mergeCell ref="P583:Q583"/>
    <mergeCell ref="R583:U583"/>
    <mergeCell ref="V583:W583"/>
    <mergeCell ref="X583:AG583"/>
    <mergeCell ref="H582:M582"/>
    <mergeCell ref="N582:O582"/>
    <mergeCell ref="P582:Q582"/>
    <mergeCell ref="R582:U582"/>
    <mergeCell ref="V582:W582"/>
    <mergeCell ref="X582:AG582"/>
    <mergeCell ref="AH582:AI582"/>
    <mergeCell ref="AJ582:AK582"/>
    <mergeCell ref="AL582:AO582"/>
    <mergeCell ref="H581:M581"/>
    <mergeCell ref="N581:O581"/>
    <mergeCell ref="P581:Q581"/>
    <mergeCell ref="R581:U581"/>
    <mergeCell ref="V581:W581"/>
    <mergeCell ref="X581:AG581"/>
    <mergeCell ref="AH581:AI581"/>
    <mergeCell ref="AJ581:AK581"/>
    <mergeCell ref="AL581:AO581"/>
    <mergeCell ref="AH579:AI579"/>
    <mergeCell ref="AJ579:AK579"/>
    <mergeCell ref="AL579:AO579"/>
    <mergeCell ref="H580:M580"/>
    <mergeCell ref="N580:O580"/>
    <mergeCell ref="P580:Q580"/>
    <mergeCell ref="R580:U580"/>
    <mergeCell ref="V580:W580"/>
    <mergeCell ref="X580:AG580"/>
    <mergeCell ref="AH580:AI580"/>
    <mergeCell ref="H579:M579"/>
    <mergeCell ref="N579:O579"/>
    <mergeCell ref="P579:Q579"/>
    <mergeCell ref="R579:U579"/>
    <mergeCell ref="V579:W579"/>
    <mergeCell ref="X579:AG579"/>
    <mergeCell ref="AJ580:AK580"/>
    <mergeCell ref="AL580:AO580"/>
    <mergeCell ref="H578:M578"/>
    <mergeCell ref="N578:O578"/>
    <mergeCell ref="P578:Q578"/>
    <mergeCell ref="R578:U578"/>
    <mergeCell ref="V578:W578"/>
    <mergeCell ref="X578:AG578"/>
    <mergeCell ref="AH578:AI578"/>
    <mergeCell ref="AJ578:AK578"/>
    <mergeCell ref="AL578:AO578"/>
    <mergeCell ref="H577:M577"/>
    <mergeCell ref="N577:O577"/>
    <mergeCell ref="P577:Q577"/>
    <mergeCell ref="R577:U577"/>
    <mergeCell ref="V577:W577"/>
    <mergeCell ref="X577:AG577"/>
    <mergeCell ref="AH577:AI577"/>
    <mergeCell ref="AJ577:AK577"/>
    <mergeCell ref="AL577:AO577"/>
    <mergeCell ref="AH575:AI575"/>
    <mergeCell ref="AJ575:AK575"/>
    <mergeCell ref="AL575:AO575"/>
    <mergeCell ref="H576:M576"/>
    <mergeCell ref="N576:O576"/>
    <mergeCell ref="P576:Q576"/>
    <mergeCell ref="R576:U576"/>
    <mergeCell ref="V576:W576"/>
    <mergeCell ref="X576:AG576"/>
    <mergeCell ref="AH576:AI576"/>
    <mergeCell ref="H575:M575"/>
    <mergeCell ref="N575:O575"/>
    <mergeCell ref="P575:Q575"/>
    <mergeCell ref="R575:U575"/>
    <mergeCell ref="V575:W575"/>
    <mergeCell ref="X575:AG575"/>
    <mergeCell ref="AJ576:AK576"/>
    <mergeCell ref="AL576:AO576"/>
    <mergeCell ref="H574:M574"/>
    <mergeCell ref="N574:O574"/>
    <mergeCell ref="P574:Q574"/>
    <mergeCell ref="R574:U574"/>
    <mergeCell ref="V574:W574"/>
    <mergeCell ref="X574:AG574"/>
    <mergeCell ref="AH574:AI574"/>
    <mergeCell ref="AJ574:AK574"/>
    <mergeCell ref="AL574:AO574"/>
    <mergeCell ref="H573:M573"/>
    <mergeCell ref="N573:O573"/>
    <mergeCell ref="P573:Q573"/>
    <mergeCell ref="R573:U573"/>
    <mergeCell ref="V573:W573"/>
    <mergeCell ref="X573:AG573"/>
    <mergeCell ref="AH573:AI573"/>
    <mergeCell ref="AJ573:AK573"/>
    <mergeCell ref="AL573:AO573"/>
    <mergeCell ref="AH571:AI571"/>
    <mergeCell ref="AJ571:AK571"/>
    <mergeCell ref="AL571:AO571"/>
    <mergeCell ref="H572:M572"/>
    <mergeCell ref="N572:O572"/>
    <mergeCell ref="P572:Q572"/>
    <mergeCell ref="R572:U572"/>
    <mergeCell ref="V572:W572"/>
    <mergeCell ref="X572:AG572"/>
    <mergeCell ref="AH572:AI572"/>
    <mergeCell ref="H571:M571"/>
    <mergeCell ref="N571:O571"/>
    <mergeCell ref="P571:Q571"/>
    <mergeCell ref="R571:U571"/>
    <mergeCell ref="V571:W571"/>
    <mergeCell ref="X571:AG571"/>
    <mergeCell ref="AJ572:AK572"/>
    <mergeCell ref="AL572:AO572"/>
    <mergeCell ref="H570:M570"/>
    <mergeCell ref="N570:O570"/>
    <mergeCell ref="P570:Q570"/>
    <mergeCell ref="R570:U570"/>
    <mergeCell ref="V570:W570"/>
    <mergeCell ref="X570:AG570"/>
    <mergeCell ref="AH570:AI570"/>
    <mergeCell ref="AJ570:AK570"/>
    <mergeCell ref="AL570:AO570"/>
    <mergeCell ref="H569:M569"/>
    <mergeCell ref="N569:O569"/>
    <mergeCell ref="P569:Q569"/>
    <mergeCell ref="R569:U569"/>
    <mergeCell ref="V569:W569"/>
    <mergeCell ref="X569:AG569"/>
    <mergeCell ref="AH569:AI569"/>
    <mergeCell ref="AJ569:AK569"/>
    <mergeCell ref="AL569:AO569"/>
    <mergeCell ref="AH567:AI567"/>
    <mergeCell ref="AJ567:AK567"/>
    <mergeCell ref="AL567:AO567"/>
    <mergeCell ref="H568:M568"/>
    <mergeCell ref="N568:O568"/>
    <mergeCell ref="P568:Q568"/>
    <mergeCell ref="R568:U568"/>
    <mergeCell ref="V568:W568"/>
    <mergeCell ref="X568:AG568"/>
    <mergeCell ref="AH568:AI568"/>
    <mergeCell ref="H567:M567"/>
    <mergeCell ref="N567:O567"/>
    <mergeCell ref="P567:Q567"/>
    <mergeCell ref="R567:U567"/>
    <mergeCell ref="V567:W567"/>
    <mergeCell ref="X567:AG567"/>
    <mergeCell ref="AJ568:AK568"/>
    <mergeCell ref="AL568:AO568"/>
    <mergeCell ref="H566:M566"/>
    <mergeCell ref="N566:O566"/>
    <mergeCell ref="P566:Q566"/>
    <mergeCell ref="R566:U566"/>
    <mergeCell ref="V566:W566"/>
    <mergeCell ref="X566:AG566"/>
    <mergeCell ref="AH566:AI566"/>
    <mergeCell ref="AJ566:AK566"/>
    <mergeCell ref="AL566:AO566"/>
    <mergeCell ref="H565:M565"/>
    <mergeCell ref="N565:O565"/>
    <mergeCell ref="P565:Q565"/>
    <mergeCell ref="R565:U565"/>
    <mergeCell ref="V565:W565"/>
    <mergeCell ref="X565:AG565"/>
    <mergeCell ref="AH565:AI565"/>
    <mergeCell ref="AJ565:AK565"/>
    <mergeCell ref="AL565:AO565"/>
    <mergeCell ref="AH563:AI563"/>
    <mergeCell ref="AJ563:AK563"/>
    <mergeCell ref="AL563:AO563"/>
    <mergeCell ref="H564:M564"/>
    <mergeCell ref="N564:O564"/>
    <mergeCell ref="P564:Q564"/>
    <mergeCell ref="R564:U564"/>
    <mergeCell ref="V564:W564"/>
    <mergeCell ref="X564:AG564"/>
    <mergeCell ref="AH564:AI564"/>
    <mergeCell ref="H563:M563"/>
    <mergeCell ref="N563:O563"/>
    <mergeCell ref="P563:Q563"/>
    <mergeCell ref="R563:U563"/>
    <mergeCell ref="V563:W563"/>
    <mergeCell ref="X563:AG563"/>
    <mergeCell ref="AJ564:AK564"/>
    <mergeCell ref="AL564:AO564"/>
    <mergeCell ref="H562:M562"/>
    <mergeCell ref="N562:O562"/>
    <mergeCell ref="P562:Q562"/>
    <mergeCell ref="R562:U562"/>
    <mergeCell ref="V562:W562"/>
    <mergeCell ref="X562:AG562"/>
    <mergeCell ref="AH562:AI562"/>
    <mergeCell ref="AJ562:AK562"/>
    <mergeCell ref="AL562:AO562"/>
    <mergeCell ref="H561:M561"/>
    <mergeCell ref="N561:O561"/>
    <mergeCell ref="P561:Q561"/>
    <mergeCell ref="R561:U561"/>
    <mergeCell ref="V561:W561"/>
    <mergeCell ref="X561:AG561"/>
    <mergeCell ref="AH561:AI561"/>
    <mergeCell ref="AJ561:AK561"/>
    <mergeCell ref="AL561:AO561"/>
    <mergeCell ref="AH559:AI559"/>
    <mergeCell ref="AJ559:AK559"/>
    <mergeCell ref="AL559:AO559"/>
    <mergeCell ref="H560:M560"/>
    <mergeCell ref="N560:O560"/>
    <mergeCell ref="P560:Q560"/>
    <mergeCell ref="R560:U560"/>
    <mergeCell ref="V560:W560"/>
    <mergeCell ref="X560:AG560"/>
    <mergeCell ref="AH560:AI560"/>
    <mergeCell ref="H559:M559"/>
    <mergeCell ref="N559:O559"/>
    <mergeCell ref="P559:Q559"/>
    <mergeCell ref="R559:U559"/>
    <mergeCell ref="V559:W559"/>
    <mergeCell ref="X559:AG559"/>
    <mergeCell ref="AJ560:AK560"/>
    <mergeCell ref="AL560:AO560"/>
    <mergeCell ref="H558:M558"/>
    <mergeCell ref="N558:O558"/>
    <mergeCell ref="P558:Q558"/>
    <mergeCell ref="R558:U558"/>
    <mergeCell ref="V558:W558"/>
    <mergeCell ref="X558:AG558"/>
    <mergeCell ref="AH558:AI558"/>
    <mergeCell ref="AJ558:AK558"/>
    <mergeCell ref="AL558:AO558"/>
    <mergeCell ref="H557:M557"/>
    <mergeCell ref="N557:O557"/>
    <mergeCell ref="P557:Q557"/>
    <mergeCell ref="R557:U557"/>
    <mergeCell ref="V557:W557"/>
    <mergeCell ref="X557:AG557"/>
    <mergeCell ref="AH557:AI557"/>
    <mergeCell ref="AJ557:AK557"/>
    <mergeCell ref="AL557:AO557"/>
    <mergeCell ref="AH555:AI555"/>
    <mergeCell ref="AJ555:AK555"/>
    <mergeCell ref="AL555:AO555"/>
    <mergeCell ref="H556:M556"/>
    <mergeCell ref="N556:O556"/>
    <mergeCell ref="P556:Q556"/>
    <mergeCell ref="R556:U556"/>
    <mergeCell ref="V556:W556"/>
    <mergeCell ref="X556:AG556"/>
    <mergeCell ref="AH556:AI556"/>
    <mergeCell ref="H555:M555"/>
    <mergeCell ref="N555:O555"/>
    <mergeCell ref="P555:Q555"/>
    <mergeCell ref="R555:U555"/>
    <mergeCell ref="V555:W555"/>
    <mergeCell ref="X555:AG555"/>
    <mergeCell ref="AJ556:AK556"/>
    <mergeCell ref="AL556:AO556"/>
    <mergeCell ref="H554:M554"/>
    <mergeCell ref="N554:O554"/>
    <mergeCell ref="P554:Q554"/>
    <mergeCell ref="R554:U554"/>
    <mergeCell ref="V554:W554"/>
    <mergeCell ref="X554:AG554"/>
    <mergeCell ref="AH554:AI554"/>
    <mergeCell ref="AJ554:AK554"/>
    <mergeCell ref="AL554:AO554"/>
    <mergeCell ref="H553:M553"/>
    <mergeCell ref="N553:O553"/>
    <mergeCell ref="P553:Q553"/>
    <mergeCell ref="R553:U553"/>
    <mergeCell ref="V553:W553"/>
    <mergeCell ref="X553:AG553"/>
    <mergeCell ref="AH553:AI553"/>
    <mergeCell ref="AJ553:AK553"/>
    <mergeCell ref="AL553:AO553"/>
    <mergeCell ref="AH551:AI551"/>
    <mergeCell ref="AJ551:AK551"/>
    <mergeCell ref="AL551:AO551"/>
    <mergeCell ref="H552:M552"/>
    <mergeCell ref="N552:O552"/>
    <mergeCell ref="P552:Q552"/>
    <mergeCell ref="R552:U552"/>
    <mergeCell ref="V552:W552"/>
    <mergeCell ref="X552:AG552"/>
    <mergeCell ref="AH552:AI552"/>
    <mergeCell ref="H551:M551"/>
    <mergeCell ref="N551:O551"/>
    <mergeCell ref="P551:Q551"/>
    <mergeCell ref="R551:U551"/>
    <mergeCell ref="V551:W551"/>
    <mergeCell ref="X551:AG551"/>
    <mergeCell ref="AJ552:AK552"/>
    <mergeCell ref="AL552:AO552"/>
    <mergeCell ref="H550:M550"/>
    <mergeCell ref="N550:O550"/>
    <mergeCell ref="P550:Q550"/>
    <mergeCell ref="R550:U550"/>
    <mergeCell ref="V550:W550"/>
    <mergeCell ref="X550:AG550"/>
    <mergeCell ref="AH550:AI550"/>
    <mergeCell ref="AJ550:AK550"/>
    <mergeCell ref="AL550:AO550"/>
    <mergeCell ref="H549:M549"/>
    <mergeCell ref="N549:O549"/>
    <mergeCell ref="P549:Q549"/>
    <mergeCell ref="R549:U549"/>
    <mergeCell ref="V549:W549"/>
    <mergeCell ref="X549:AG549"/>
    <mergeCell ref="AH549:AI549"/>
    <mergeCell ref="AJ549:AK549"/>
    <mergeCell ref="AL549:AO549"/>
    <mergeCell ref="AH547:AI547"/>
    <mergeCell ref="AJ547:AK547"/>
    <mergeCell ref="AL547:AO547"/>
    <mergeCell ref="H548:M548"/>
    <mergeCell ref="N548:O548"/>
    <mergeCell ref="P548:Q548"/>
    <mergeCell ref="R548:U548"/>
    <mergeCell ref="V548:W548"/>
    <mergeCell ref="X548:AG548"/>
    <mergeCell ref="AH548:AI548"/>
    <mergeCell ref="H547:M547"/>
    <mergeCell ref="N547:O547"/>
    <mergeCell ref="P547:Q547"/>
    <mergeCell ref="R547:U547"/>
    <mergeCell ref="V547:W547"/>
    <mergeCell ref="X547:AG547"/>
    <mergeCell ref="AJ548:AK548"/>
    <mergeCell ref="AL548:AO548"/>
    <mergeCell ref="H546:M546"/>
    <mergeCell ref="N546:O546"/>
    <mergeCell ref="P546:Q546"/>
    <mergeCell ref="R546:U546"/>
    <mergeCell ref="V546:W546"/>
    <mergeCell ref="X546:AG546"/>
    <mergeCell ref="AH546:AI546"/>
    <mergeCell ref="AJ546:AK546"/>
    <mergeCell ref="AL546:AO546"/>
    <mergeCell ref="H545:M545"/>
    <mergeCell ref="N545:O545"/>
    <mergeCell ref="P545:Q545"/>
    <mergeCell ref="R545:U545"/>
    <mergeCell ref="V545:W545"/>
    <mergeCell ref="X545:AG545"/>
    <mergeCell ref="AH545:AI545"/>
    <mergeCell ref="AJ545:AK545"/>
    <mergeCell ref="AL545:AO545"/>
    <mergeCell ref="AH543:AI543"/>
    <mergeCell ref="AJ543:AK543"/>
    <mergeCell ref="AL543:AO543"/>
    <mergeCell ref="H544:M544"/>
    <mergeCell ref="N544:O544"/>
    <mergeCell ref="P544:Q544"/>
    <mergeCell ref="R544:U544"/>
    <mergeCell ref="V544:W544"/>
    <mergeCell ref="X544:AG544"/>
    <mergeCell ref="AH544:AI544"/>
    <mergeCell ref="H543:M543"/>
    <mergeCell ref="N543:O543"/>
    <mergeCell ref="P543:Q543"/>
    <mergeCell ref="R543:U543"/>
    <mergeCell ref="V543:W543"/>
    <mergeCell ref="X543:AG543"/>
    <mergeCell ref="AJ544:AK544"/>
    <mergeCell ref="AL544:AO544"/>
    <mergeCell ref="H542:M542"/>
    <mergeCell ref="N542:O542"/>
    <mergeCell ref="P542:Q542"/>
    <mergeCell ref="R542:U542"/>
    <mergeCell ref="V542:W542"/>
    <mergeCell ref="X542:AG542"/>
    <mergeCell ref="AH542:AI542"/>
    <mergeCell ref="AJ542:AK542"/>
    <mergeCell ref="AL542:AO542"/>
    <mergeCell ref="H541:M541"/>
    <mergeCell ref="N541:O541"/>
    <mergeCell ref="P541:Q541"/>
    <mergeCell ref="R541:U541"/>
    <mergeCell ref="V541:W541"/>
    <mergeCell ref="X541:AG541"/>
    <mergeCell ref="AH541:AI541"/>
    <mergeCell ref="AJ541:AK541"/>
    <mergeCell ref="AL541:AO541"/>
    <mergeCell ref="AH539:AI539"/>
    <mergeCell ref="AJ539:AK539"/>
    <mergeCell ref="AL539:AO539"/>
    <mergeCell ref="H540:M540"/>
    <mergeCell ref="N540:O540"/>
    <mergeCell ref="P540:Q540"/>
    <mergeCell ref="R540:U540"/>
    <mergeCell ref="V540:W540"/>
    <mergeCell ref="X540:AG540"/>
    <mergeCell ref="AH540:AI540"/>
    <mergeCell ref="H539:M539"/>
    <mergeCell ref="N539:O539"/>
    <mergeCell ref="P539:Q539"/>
    <mergeCell ref="R539:U539"/>
    <mergeCell ref="V539:W539"/>
    <mergeCell ref="X539:AG539"/>
    <mergeCell ref="AJ540:AK540"/>
    <mergeCell ref="AL540:AO540"/>
    <mergeCell ref="H538:M538"/>
    <mergeCell ref="N538:O538"/>
    <mergeCell ref="P538:Q538"/>
    <mergeCell ref="R538:U538"/>
    <mergeCell ref="V538:W538"/>
    <mergeCell ref="X538:AG538"/>
    <mergeCell ref="AH538:AI538"/>
    <mergeCell ref="AJ538:AK538"/>
    <mergeCell ref="AL538:AO538"/>
    <mergeCell ref="H537:M537"/>
    <mergeCell ref="N537:O537"/>
    <mergeCell ref="P537:Q537"/>
    <mergeCell ref="R537:U537"/>
    <mergeCell ref="V537:W537"/>
    <mergeCell ref="X537:AG537"/>
    <mergeCell ref="AH537:AI537"/>
    <mergeCell ref="AJ537:AK537"/>
    <mergeCell ref="AL537:AO537"/>
    <mergeCell ref="H536:M536"/>
    <mergeCell ref="N536:O536"/>
    <mergeCell ref="P536:Q536"/>
    <mergeCell ref="R536:U536"/>
    <mergeCell ref="V536:W536"/>
    <mergeCell ref="X536:AG536"/>
    <mergeCell ref="AH536:AI536"/>
    <mergeCell ref="AJ536:AK536"/>
    <mergeCell ref="AL536:AO536"/>
    <mergeCell ref="H533:U533"/>
    <mergeCell ref="V533:Y533"/>
    <mergeCell ref="G534:U534"/>
    <mergeCell ref="V534:AO534"/>
    <mergeCell ref="H535:M535"/>
    <mergeCell ref="N535:O535"/>
    <mergeCell ref="P535:Q535"/>
    <mergeCell ref="R535:U535"/>
    <mergeCell ref="V535:W535"/>
    <mergeCell ref="X535:AG535"/>
    <mergeCell ref="AH535:AI535"/>
    <mergeCell ref="AJ535:AK535"/>
    <mergeCell ref="AL535:AO535"/>
    <mergeCell ref="AD531:AE531"/>
    <mergeCell ref="AF531:AG531"/>
    <mergeCell ref="AH531:AI531"/>
    <mergeCell ref="AJ531:AK531"/>
    <mergeCell ref="AL531:AM531"/>
    <mergeCell ref="AN531:AO531"/>
    <mergeCell ref="AN530:AO530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B530:AC530"/>
    <mergeCell ref="AD530:AE530"/>
    <mergeCell ref="AF530:AG530"/>
    <mergeCell ref="AH530:AI530"/>
    <mergeCell ref="AJ530:AK530"/>
    <mergeCell ref="AL530:AM530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B525:AC525"/>
    <mergeCell ref="AD525:AE525"/>
    <mergeCell ref="AF525:AG525"/>
    <mergeCell ref="AH525:AI525"/>
    <mergeCell ref="AJ525:AK525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L525:AM525"/>
    <mergeCell ref="AN525:AO525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L521:AM521"/>
    <mergeCell ref="AN521:AO521"/>
    <mergeCell ref="AB521:AC521"/>
    <mergeCell ref="AD521:AE521"/>
    <mergeCell ref="AF521:AG521"/>
    <mergeCell ref="AH521:AI521"/>
    <mergeCell ref="AJ521:AK521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L519:M519"/>
    <mergeCell ref="N519:O519"/>
    <mergeCell ref="P519:Q519"/>
    <mergeCell ref="R519:S519"/>
    <mergeCell ref="T519:U519"/>
    <mergeCell ref="AH519:AI519"/>
    <mergeCell ref="AJ519:AK519"/>
    <mergeCell ref="AL519:AM519"/>
    <mergeCell ref="AN519:AO519"/>
    <mergeCell ref="AB519:AC519"/>
    <mergeCell ref="AD519:AE519"/>
    <mergeCell ref="AF519:AG519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AF518:AG518"/>
    <mergeCell ref="AH518:AI518"/>
    <mergeCell ref="AJ518:AK518"/>
    <mergeCell ref="AL518:AM518"/>
    <mergeCell ref="AN518:AO518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J11:K11"/>
    <mergeCell ref="AF11:AJ11"/>
    <mergeCell ref="AK11:AO11"/>
    <mergeCell ref="AJ6:AL6"/>
    <mergeCell ref="AM6:AO6"/>
    <mergeCell ref="D7:E7"/>
    <mergeCell ref="F7:G7"/>
    <mergeCell ref="P7:S7"/>
    <mergeCell ref="T7:X7"/>
    <mergeCell ref="AJ7:AK7"/>
    <mergeCell ref="AM7:AO7"/>
    <mergeCell ref="D6:E6"/>
    <mergeCell ref="F6:G6"/>
    <mergeCell ref="N6:W6"/>
    <mergeCell ref="AA6:AC6"/>
    <mergeCell ref="AD6:AF6"/>
    <mergeCell ref="AG6:AI6"/>
    <mergeCell ref="AQ2:AR2"/>
    <mergeCell ref="P4:U4"/>
    <mergeCell ref="AA4:AI4"/>
    <mergeCell ref="AJ4:AL5"/>
    <mergeCell ref="AM4:AO5"/>
    <mergeCell ref="M5:Z5"/>
    <mergeCell ref="AA5:AC5"/>
    <mergeCell ref="AD5:AF5"/>
    <mergeCell ref="AG5:AI5"/>
    <mergeCell ref="J1:M2"/>
    <mergeCell ref="O1:T1"/>
    <mergeCell ref="V1:AA1"/>
    <mergeCell ref="AC1:AH1"/>
    <mergeCell ref="AJ1:AO1"/>
    <mergeCell ref="AQ1:AR1"/>
    <mergeCell ref="O2:T2"/>
    <mergeCell ref="V2:AA2"/>
    <mergeCell ref="AC2:AH2"/>
    <mergeCell ref="AJ2:AO2"/>
  </mergeCells>
  <conditionalFormatting sqref="D16:D515">
    <cfRule type="duplicateValues" dxfId="19" priority="21" stopIfTrue="1"/>
  </conditionalFormatting>
  <conditionalFormatting sqref="BA14:BG515">
    <cfRule type="cellIs" dxfId="18" priority="20" operator="between">
      <formula>1</formula>
      <formula>49</formula>
    </cfRule>
  </conditionalFormatting>
  <conditionalFormatting sqref="AB16:AC515">
    <cfRule type="expression" dxfId="17" priority="18" stopIfTrue="1">
      <formula>$BZ16=1</formula>
    </cfRule>
    <cfRule type="expression" dxfId="16" priority="19" stopIfTrue="1">
      <formula>$BD16&lt;50</formula>
    </cfRule>
  </conditionalFormatting>
  <conditionalFormatting sqref="X16:Y515">
    <cfRule type="expression" dxfId="15" priority="16" stopIfTrue="1">
      <formula>$BY16=1</formula>
    </cfRule>
    <cfRule type="expression" dxfId="14" priority="17" stopIfTrue="1">
      <formula>$BC16&lt;50</formula>
    </cfRule>
  </conditionalFormatting>
  <conditionalFormatting sqref="T16:U515">
    <cfRule type="expression" dxfId="13" priority="14" stopIfTrue="1">
      <formula>$BX16=1</formula>
    </cfRule>
    <cfRule type="expression" dxfId="12" priority="15" stopIfTrue="1">
      <formula>$BB16&lt;50</formula>
    </cfRule>
  </conditionalFormatting>
  <conditionalFormatting sqref="P16:Q515">
    <cfRule type="expression" dxfId="11" priority="12" stopIfTrue="1">
      <formula>$BW16=1</formula>
    </cfRule>
    <cfRule type="expression" dxfId="10" priority="13" stopIfTrue="1">
      <formula>$BA16&lt;50</formula>
    </cfRule>
  </conditionalFormatting>
  <conditionalFormatting sqref="AF16:AG515">
    <cfRule type="expression" dxfId="9" priority="10" stopIfTrue="1">
      <formula>$CA16=1</formula>
    </cfRule>
    <cfRule type="expression" dxfId="8" priority="11" stopIfTrue="1">
      <formula>$BE16&lt;50</formula>
    </cfRule>
  </conditionalFormatting>
  <conditionalFormatting sqref="AJ16:AK515">
    <cfRule type="expression" dxfId="7" priority="8" stopIfTrue="1">
      <formula>$CB16=1</formula>
    </cfRule>
    <cfRule type="expression" dxfId="6" priority="9" stopIfTrue="1">
      <formula>$BF16&lt;50</formula>
    </cfRule>
  </conditionalFormatting>
  <conditionalFormatting sqref="AN16:AO515">
    <cfRule type="expression" dxfId="5" priority="6" stopIfTrue="1">
      <formula>$CC16=1</formula>
    </cfRule>
    <cfRule type="expression" dxfId="4" priority="7" stopIfTrue="1">
      <formula>$BG16&lt;50</formula>
    </cfRule>
  </conditionalFormatting>
  <conditionalFormatting sqref="CE14:CK515">
    <cfRule type="cellIs" dxfId="3" priority="5" stopIfTrue="1" operator="between">
      <formula>1</formula>
      <formula>24</formula>
    </cfRule>
  </conditionalFormatting>
  <conditionalFormatting sqref="D16:E515">
    <cfRule type="expression" dxfId="2" priority="3" stopIfTrue="1">
      <formula>$BV16=1</formula>
    </cfRule>
    <cfRule type="expression" dxfId="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C16:AC515 AK16:AK515 AM16:AM515 O16:O515 U16:U515 Y16:Y515 W16:W515 AG16:AG515 AI16:AI515 Q16:Q515 S16:S515 AO16:AO515 AA16:AA515">
      <formula1>30</formula1>
    </dataValidation>
    <dataValidation type="whole" operator="lessThanOrEqual" allowBlank="1" showErrorMessage="1" errorTitle="العدد غير صحيح" error="يجب ألا  يزيد العدد على ( 20 ) " sqref="AD16:AD515 AJ16:AJ515 AB16:AB515 AL16:AL515 N16:N515 T16:T515 X16:X515 V16:V515 AF16:AF515 AH16:AH515 P16:P515 R16:R515 AN16:AN515 Z16:Z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verticalDpi="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20</vt:i4>
      </vt:variant>
    </vt:vector>
  </HeadingPairs>
  <TitlesOfParts>
    <vt:vector size="21" baseType="lpstr">
      <vt:lpstr>السابع</vt:lpstr>
      <vt:lpstr>السابع!Criteria</vt:lpstr>
      <vt:lpstr>السابع!Database</vt:lpstr>
      <vt:lpstr>السابع!Extract</vt:lpstr>
      <vt:lpstr>السابع!Print_Area</vt:lpstr>
      <vt:lpstr>السابع!Print_Titles</vt:lpstr>
      <vt:lpstr>Sabah</vt:lpstr>
      <vt:lpstr>السابع!اسم</vt:lpstr>
      <vt:lpstr>السابع!اسم1</vt:lpstr>
      <vt:lpstr>السابع!الأوائل</vt:lpstr>
      <vt:lpstr>السابع!البيانات</vt:lpstr>
      <vt:lpstr>السابع!الجنس</vt:lpstr>
      <vt:lpstr>السابع!الدرجات</vt:lpstr>
      <vt:lpstr>السابع!المجموع</vt:lpstr>
      <vt:lpstr>السابع!ترتيب_ر</vt:lpstr>
      <vt:lpstr>السابع!ترتيب_ر1</vt:lpstr>
      <vt:lpstr>السابع!ترتيب_ك</vt:lpstr>
      <vt:lpstr>السابع!ترتيب_ك1</vt:lpstr>
      <vt:lpstr>السابع!ترتيب_هجائي</vt:lpstr>
      <vt:lpstr>السابع!رقم</vt:lpstr>
      <vt:lpstr>السابع!مجموع1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Abinshehab</dc:creator>
  <cp:lastModifiedBy>Abinshehab</cp:lastModifiedBy>
  <dcterms:created xsi:type="dcterms:W3CDTF">2011-09-30T11:27:32Z</dcterms:created>
  <dcterms:modified xsi:type="dcterms:W3CDTF">2012-01-05T19:32:06Z</dcterms:modified>
</cp:coreProperties>
</file>